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omments1.xml" ContentType="application/vnd.openxmlformats-officedocument.spreadsheetml.comments+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EstaPasta_de_trabalho" defaultThemeVersion="124226"/>
  <mc:AlternateContent xmlns:mc="http://schemas.openxmlformats.org/markup-compatibility/2006">
    <mc:Choice Requires="x15">
      <x15ac:absPath xmlns:x15ac="http://schemas.microsoft.com/office/spreadsheetml/2010/11/ac" url="D:\Users\pedro.ssilva\Desktop\"/>
    </mc:Choice>
  </mc:AlternateContent>
  <xr:revisionPtr revIDLastSave="0" documentId="13_ncr:1_{C12B3032-301C-4D99-A20E-B3B525FED009}" xr6:coauthVersionLast="47" xr6:coauthVersionMax="47" xr10:uidLastSave="{00000000-0000-0000-0000-000000000000}"/>
  <bookViews>
    <workbookView xWindow="-120" yWindow="-120" windowWidth="29040" windowHeight="15840" tabRatio="823" activeTab="6" xr2:uid="{00000000-000D-0000-FFFF-FFFF00000000}"/>
  </bookViews>
  <sheets>
    <sheet name="Tutorial de Preenchimento" sheetId="41" r:id="rId1"/>
    <sheet name="Encargos_Rescisão_Prof Ausente" sheetId="40" r:id="rId2"/>
    <sheet name="Custos Indiretos Tributos Lucro" sheetId="39" r:id="rId3"/>
    <sheet name="BRIGADISTA DIURNO" sheetId="25" r:id="rId4"/>
    <sheet name="BRIGADISTA NOTURNO" sheetId="43" r:id="rId5"/>
    <sheet name="BRIGADISTA LÍDER DIURNO" sheetId="42" r:id="rId6"/>
    <sheet name="Resumo " sheetId="13" r:id="rId7"/>
    <sheet name="6" sheetId="46" state="hidden" r:id="rId8"/>
    <sheet name="07" sheetId="47" state="hidden" r:id="rId9"/>
    <sheet name="08" sheetId="53" state="hidden" r:id="rId10"/>
    <sheet name="09" sheetId="54" state="hidden" r:id="rId11"/>
    <sheet name="10" sheetId="55" state="hidden" r:id="rId12"/>
    <sheet name="11" sheetId="56" state="hidden" r:id="rId13"/>
    <sheet name="12" sheetId="57" state="hidden" r:id="rId14"/>
    <sheet name="13" sheetId="58" state="hidden" r:id="rId15"/>
    <sheet name="14" sheetId="59" state="hidden" r:id="rId16"/>
    <sheet name="15" sheetId="60" state="hidden" r:id="rId17"/>
    <sheet name="16" sheetId="61" state="hidden" r:id="rId18"/>
    <sheet name="17" sheetId="62" state="hidden" r:id="rId19"/>
    <sheet name="18" sheetId="63" state="hidden" r:id="rId20"/>
    <sheet name="19" sheetId="64" state="hidden" r:id="rId21"/>
    <sheet name="20" sheetId="65" state="hidden" r:id="rId22"/>
    <sheet name="21" sheetId="66" state="hidden" r:id="rId23"/>
    <sheet name="22" sheetId="67" state="hidden" r:id="rId24"/>
    <sheet name="Uniformes" sheetId="48" r:id="rId25"/>
    <sheet name="Equipamentos e Ferramental" sheetId="49" r:id="rId26"/>
    <sheet name="Estimativas Painel de Preços" sheetId="74" r:id="rId27"/>
    <sheet name="Planilha16" sheetId="68" state="hidden" r:id="rId28"/>
    <sheet name="% Estimado" sheetId="73" r:id="rId29"/>
  </sheets>
  <definedNames>
    <definedName name="_1Excel_BuiltIn_Print_Area_2_1">!#REF!</definedName>
    <definedName name="_2Excel_BuiltIn_Print_Area_3_1">!#REF!</definedName>
    <definedName name="_xlnm._FilterDatabase" localSheetId="25" hidden="1">'Equipamentos e Ferramental'!$C$8:$L$29</definedName>
    <definedName name="_xlnm._FilterDatabase" localSheetId="26" hidden="1">'Estimativas Painel de Preços'!$J$2:$M$60</definedName>
    <definedName name="_ipi1" localSheetId="8">#REF!</definedName>
    <definedName name="_ipi1" localSheetId="9">#REF!</definedName>
    <definedName name="_ipi1" localSheetId="10">#REF!</definedName>
    <definedName name="_ipi1" localSheetId="11">#REF!</definedName>
    <definedName name="_ipi1" localSheetId="12">#REF!</definedName>
    <definedName name="_ipi1" localSheetId="13">#REF!</definedName>
    <definedName name="_ipi1" localSheetId="14">#REF!</definedName>
    <definedName name="_ipi1" localSheetId="15">#REF!</definedName>
    <definedName name="_ipi1" localSheetId="16">#REF!</definedName>
    <definedName name="_ipi1" localSheetId="17">#REF!</definedName>
    <definedName name="_ipi1" localSheetId="18">#REF!</definedName>
    <definedName name="_ipi1" localSheetId="19">#REF!</definedName>
    <definedName name="_ipi1" localSheetId="20">#REF!</definedName>
    <definedName name="_ipi1" localSheetId="21">#REF!</definedName>
    <definedName name="_ipi1" localSheetId="22">#REF!</definedName>
    <definedName name="_ipi1" localSheetId="23">#REF!</definedName>
    <definedName name="_ipi1" localSheetId="7">#REF!</definedName>
    <definedName name="_ipi1" localSheetId="3">#REF!</definedName>
    <definedName name="_ipi1" localSheetId="5">#REF!</definedName>
    <definedName name="_ipi1" localSheetId="4">#REF!</definedName>
    <definedName name="_ipi1" localSheetId="2">#REF!</definedName>
    <definedName name="_ipi1" localSheetId="1">#REF!</definedName>
    <definedName name="_ipi1" localSheetId="0">#REF!</definedName>
    <definedName name="_ipi1">#REF!</definedName>
    <definedName name="_xlnm.Print_Area" localSheetId="8">'07'!$B$1:$F$142</definedName>
    <definedName name="_xlnm.Print_Area" localSheetId="9">'08'!$B$1:$F$142</definedName>
    <definedName name="_xlnm.Print_Area" localSheetId="10">'09'!$B$1:$F$142</definedName>
    <definedName name="_xlnm.Print_Area" localSheetId="11">'10'!$B$1:$F$142</definedName>
    <definedName name="_xlnm.Print_Area" localSheetId="12">'11'!$B$1:$F$142</definedName>
    <definedName name="_xlnm.Print_Area" localSheetId="13">'12'!$B$1:$F$142</definedName>
    <definedName name="_xlnm.Print_Area" localSheetId="14">'13'!$B$1:$F$142</definedName>
    <definedName name="_xlnm.Print_Area" localSheetId="15">'14'!$B$1:$F$142</definedName>
    <definedName name="_xlnm.Print_Area" localSheetId="16">'15'!$B$1:$F$142</definedName>
    <definedName name="_xlnm.Print_Area" localSheetId="17">'16'!$B$1:$F$142</definedName>
    <definedName name="_xlnm.Print_Area" localSheetId="18">'17'!$B$1:$F$142</definedName>
    <definedName name="_xlnm.Print_Area" localSheetId="19">'18'!$B$1:$F$142</definedName>
    <definedName name="_xlnm.Print_Area" localSheetId="20">'19'!$B$1:$F$142</definedName>
    <definedName name="_xlnm.Print_Area" localSheetId="21">'20'!$B$1:$F$142</definedName>
    <definedName name="_xlnm.Print_Area" localSheetId="22">'21'!$B$1:$F$142</definedName>
    <definedName name="_xlnm.Print_Area" localSheetId="23">'22'!$B$1:$F$142</definedName>
    <definedName name="_xlnm.Print_Area" localSheetId="7">'6'!$B$1:$F$142</definedName>
    <definedName name="_xlnm.Print_Area" localSheetId="3">'BRIGADISTA DIURNO'!$B$1:$F$143</definedName>
    <definedName name="_xlnm.Print_Area" localSheetId="5">'BRIGADISTA LÍDER DIURNO'!$B$1:$F$142</definedName>
    <definedName name="_xlnm.Print_Area" localSheetId="4">'BRIGADISTA NOTURNO'!$B$1:$F$142</definedName>
    <definedName name="_xlnm.Print_Area" localSheetId="1">'Encargos_Rescisão_Prof Ausente'!$A$1:$J$42</definedName>
    <definedName name="_xlnm.Print_Area" localSheetId="6">'Resumo '!$A$1:$H$19</definedName>
    <definedName name="base" localSheetId="8">#REF!</definedName>
    <definedName name="base" localSheetId="9">#REF!</definedName>
    <definedName name="base" localSheetId="10">#REF!</definedName>
    <definedName name="base" localSheetId="11">#REF!</definedName>
    <definedName name="base" localSheetId="12">#REF!</definedName>
    <definedName name="base" localSheetId="13">#REF!</definedName>
    <definedName name="base" localSheetId="14">#REF!</definedName>
    <definedName name="base" localSheetId="15">#REF!</definedName>
    <definedName name="base" localSheetId="16">#REF!</definedName>
    <definedName name="base" localSheetId="17">#REF!</definedName>
    <definedName name="base" localSheetId="18">#REF!</definedName>
    <definedName name="base" localSheetId="19">#REF!</definedName>
    <definedName name="base" localSheetId="20">#REF!</definedName>
    <definedName name="base" localSheetId="21">#REF!</definedName>
    <definedName name="base" localSheetId="22">#REF!</definedName>
    <definedName name="base" localSheetId="23">#REF!</definedName>
    <definedName name="base" localSheetId="7">#REF!</definedName>
    <definedName name="base" localSheetId="3">#REF!</definedName>
    <definedName name="base" localSheetId="5">#REF!</definedName>
    <definedName name="base" localSheetId="4">#REF!</definedName>
    <definedName name="base" localSheetId="2">#REF!</definedName>
    <definedName name="base" localSheetId="1">#REF!</definedName>
    <definedName name="base" localSheetId="0">#REF!</definedName>
    <definedName name="base">#REF!</definedName>
    <definedName name="CAMINHÃO" localSheetId="8">#REF!</definedName>
    <definedName name="CAMINHÃO" localSheetId="9">#REF!</definedName>
    <definedName name="CAMINHÃO" localSheetId="10">#REF!</definedName>
    <definedName name="CAMINHÃO" localSheetId="11">#REF!</definedName>
    <definedName name="CAMINHÃO" localSheetId="12">#REF!</definedName>
    <definedName name="CAMINHÃO" localSheetId="13">#REF!</definedName>
    <definedName name="CAMINHÃO" localSheetId="14">#REF!</definedName>
    <definedName name="CAMINHÃO" localSheetId="15">#REF!</definedName>
    <definedName name="CAMINHÃO" localSheetId="16">#REF!</definedName>
    <definedName name="CAMINHÃO" localSheetId="17">#REF!</definedName>
    <definedName name="CAMINHÃO" localSheetId="18">#REF!</definedName>
    <definedName name="CAMINHÃO" localSheetId="19">#REF!</definedName>
    <definedName name="CAMINHÃO" localSheetId="20">#REF!</definedName>
    <definedName name="CAMINHÃO" localSheetId="21">#REF!</definedName>
    <definedName name="CAMINHÃO" localSheetId="22">#REF!</definedName>
    <definedName name="CAMINHÃO" localSheetId="23">#REF!</definedName>
    <definedName name="CAMINHÃO" localSheetId="7">#REF!</definedName>
    <definedName name="CAMINHÃO" localSheetId="3">#REF!</definedName>
    <definedName name="CAMINHÃO" localSheetId="5">#REF!</definedName>
    <definedName name="CAMINHÃO" localSheetId="4">#REF!</definedName>
    <definedName name="CAMINHÃO" localSheetId="2">#REF!</definedName>
    <definedName name="CAMINHÃO">#REF!</definedName>
    <definedName name="CPMF">!#REF!</definedName>
    <definedName name="DFSFSDFS" localSheetId="8">#REF!</definedName>
    <definedName name="DFSFSDFS" localSheetId="9">#REF!</definedName>
    <definedName name="DFSFSDFS" localSheetId="10">#REF!</definedName>
    <definedName name="DFSFSDFS" localSheetId="11">#REF!</definedName>
    <definedName name="DFSFSDFS" localSheetId="12">#REF!</definedName>
    <definedName name="DFSFSDFS" localSheetId="13">#REF!</definedName>
    <definedName name="DFSFSDFS" localSheetId="14">#REF!</definedName>
    <definedName name="DFSFSDFS" localSheetId="15">#REF!</definedName>
    <definedName name="DFSFSDFS" localSheetId="16">#REF!</definedName>
    <definedName name="DFSFSDFS" localSheetId="17">#REF!</definedName>
    <definedName name="DFSFSDFS" localSheetId="18">#REF!</definedName>
    <definedName name="DFSFSDFS" localSheetId="19">#REF!</definedName>
    <definedName name="DFSFSDFS" localSheetId="20">#REF!</definedName>
    <definedName name="DFSFSDFS" localSheetId="21">#REF!</definedName>
    <definedName name="DFSFSDFS" localSheetId="22">#REF!</definedName>
    <definedName name="DFSFSDFS" localSheetId="23">#REF!</definedName>
    <definedName name="DFSFSDFS" localSheetId="7">#REF!</definedName>
    <definedName name="DFSFSDFS" localSheetId="3">#REF!</definedName>
    <definedName name="DFSFSDFS" localSheetId="5">#REF!</definedName>
    <definedName name="DFSFSDFS" localSheetId="4">#REF!</definedName>
    <definedName name="DFSFSDFS">#REF!</definedName>
    <definedName name="Fator" localSheetId="8">#REF!</definedName>
    <definedName name="Fator" localSheetId="9">#REF!</definedName>
    <definedName name="Fator" localSheetId="10">#REF!</definedName>
    <definedName name="Fator" localSheetId="11">#REF!</definedName>
    <definedName name="Fator" localSheetId="12">#REF!</definedName>
    <definedName name="Fator" localSheetId="13">#REF!</definedName>
    <definedName name="Fator" localSheetId="14">#REF!</definedName>
    <definedName name="Fator" localSheetId="15">#REF!</definedName>
    <definedName name="Fator" localSheetId="16">#REF!</definedName>
    <definedName name="Fator" localSheetId="17">#REF!</definedName>
    <definedName name="Fator" localSheetId="18">#REF!</definedName>
    <definedName name="Fator" localSheetId="19">#REF!</definedName>
    <definedName name="Fator" localSheetId="20">#REF!</definedName>
    <definedName name="Fator" localSheetId="21">#REF!</definedName>
    <definedName name="Fator" localSheetId="22">#REF!</definedName>
    <definedName name="Fator" localSheetId="23">#REF!</definedName>
    <definedName name="Fator" localSheetId="7">#REF!</definedName>
    <definedName name="Fator" localSheetId="3">#REF!</definedName>
    <definedName name="Fator" localSheetId="5">#REF!</definedName>
    <definedName name="Fator" localSheetId="4">#REF!</definedName>
    <definedName name="Fator">#REF!</definedName>
    <definedName name="Funções" localSheetId="8">#REF!</definedName>
    <definedName name="Funções" localSheetId="9">#REF!</definedName>
    <definedName name="Funções" localSheetId="10">#REF!</definedName>
    <definedName name="Funções" localSheetId="11">#REF!</definedName>
    <definedName name="Funções" localSheetId="12">#REF!</definedName>
    <definedName name="Funções" localSheetId="13">#REF!</definedName>
    <definedName name="Funções" localSheetId="14">#REF!</definedName>
    <definedName name="Funções" localSheetId="15">#REF!</definedName>
    <definedName name="Funções" localSheetId="16">#REF!</definedName>
    <definedName name="Funções" localSheetId="17">#REF!</definedName>
    <definedName name="Funções" localSheetId="18">#REF!</definedName>
    <definedName name="Funções" localSheetId="19">#REF!</definedName>
    <definedName name="Funções" localSheetId="20">#REF!</definedName>
    <definedName name="Funções" localSheetId="21">#REF!</definedName>
    <definedName name="Funções" localSheetId="22">#REF!</definedName>
    <definedName name="Funções" localSheetId="23">#REF!</definedName>
    <definedName name="Funções" localSheetId="7">#REF!</definedName>
    <definedName name="Funções" localSheetId="3">#REF!</definedName>
    <definedName name="Funções" localSheetId="5">#REF!</definedName>
    <definedName name="Funções" localSheetId="4">#REF!</definedName>
    <definedName name="Funções">#REF!</definedName>
    <definedName name="G" localSheetId="8">#REF!</definedName>
    <definedName name="G" localSheetId="9">#REF!</definedName>
    <definedName name="G" localSheetId="10">#REF!</definedName>
    <definedName name="G" localSheetId="11">#REF!</definedName>
    <definedName name="G" localSheetId="12">#REF!</definedName>
    <definedName name="G" localSheetId="13">#REF!</definedName>
    <definedName name="G" localSheetId="14">#REF!</definedName>
    <definedName name="G" localSheetId="15">#REF!</definedName>
    <definedName name="G" localSheetId="16">#REF!</definedName>
    <definedName name="G" localSheetId="17">#REF!</definedName>
    <definedName name="G" localSheetId="18">#REF!</definedName>
    <definedName name="G" localSheetId="19">#REF!</definedName>
    <definedName name="G" localSheetId="20">#REF!</definedName>
    <definedName name="G" localSheetId="21">#REF!</definedName>
    <definedName name="G" localSheetId="22">#REF!</definedName>
    <definedName name="G" localSheetId="23">#REF!</definedName>
    <definedName name="G" localSheetId="7">#REF!</definedName>
    <definedName name="G" localSheetId="3">#REF!</definedName>
    <definedName name="G" localSheetId="5">#REF!</definedName>
    <definedName name="G" localSheetId="4">#REF!</definedName>
    <definedName name="G">#REF!</definedName>
    <definedName name="hhhhh" localSheetId="8">#REF!</definedName>
    <definedName name="hhhhh" localSheetId="9">#REF!</definedName>
    <definedName name="hhhhh" localSheetId="10">#REF!</definedName>
    <definedName name="hhhhh" localSheetId="11">#REF!</definedName>
    <definedName name="hhhhh" localSheetId="12">#REF!</definedName>
    <definedName name="hhhhh" localSheetId="13">#REF!</definedName>
    <definedName name="hhhhh" localSheetId="14">#REF!</definedName>
    <definedName name="hhhhh" localSheetId="15">#REF!</definedName>
    <definedName name="hhhhh" localSheetId="16">#REF!</definedName>
    <definedName name="hhhhh" localSheetId="17">#REF!</definedName>
    <definedName name="hhhhh" localSheetId="18">#REF!</definedName>
    <definedName name="hhhhh" localSheetId="19">#REF!</definedName>
    <definedName name="hhhhh" localSheetId="20">#REF!</definedName>
    <definedName name="hhhhh" localSheetId="21">#REF!</definedName>
    <definedName name="hhhhh" localSheetId="22">#REF!</definedName>
    <definedName name="hhhhh" localSheetId="23">#REF!</definedName>
    <definedName name="hhhhh" localSheetId="7">#REF!</definedName>
    <definedName name="hhhhh" localSheetId="3">#REF!</definedName>
    <definedName name="hhhhh" localSheetId="5">#REF!</definedName>
    <definedName name="hhhhh" localSheetId="4">#REF!</definedName>
    <definedName name="hhhhh">#REF!</definedName>
    <definedName name="ipi" localSheetId="8">#REF!</definedName>
    <definedName name="ipi" localSheetId="9">#REF!</definedName>
    <definedName name="ipi" localSheetId="10">#REF!</definedName>
    <definedName name="ipi" localSheetId="11">#REF!</definedName>
    <definedName name="ipi" localSheetId="12">#REF!</definedName>
    <definedName name="ipi" localSheetId="13">#REF!</definedName>
    <definedName name="ipi" localSheetId="14">#REF!</definedName>
    <definedName name="ipi" localSheetId="15">#REF!</definedName>
    <definedName name="ipi" localSheetId="16">#REF!</definedName>
    <definedName name="ipi" localSheetId="17">#REF!</definedName>
    <definedName name="ipi" localSheetId="18">#REF!</definedName>
    <definedName name="ipi" localSheetId="19">#REF!</definedName>
    <definedName name="ipi" localSheetId="20">#REF!</definedName>
    <definedName name="ipi" localSheetId="21">#REF!</definedName>
    <definedName name="ipi" localSheetId="22">#REF!</definedName>
    <definedName name="ipi" localSheetId="23">#REF!</definedName>
    <definedName name="ipi" localSheetId="7">#REF!</definedName>
    <definedName name="ipi" localSheetId="3">#REF!</definedName>
    <definedName name="ipi" localSheetId="5">#REF!</definedName>
    <definedName name="ipi" localSheetId="4">#REF!</definedName>
    <definedName name="ipi">#REF!</definedName>
    <definedName name="MENOS" localSheetId="8">#REF!</definedName>
    <definedName name="MENOS" localSheetId="9">#REF!</definedName>
    <definedName name="MENOS" localSheetId="10">#REF!</definedName>
    <definedName name="MENOS" localSheetId="11">#REF!</definedName>
    <definedName name="MENOS" localSheetId="12">#REF!</definedName>
    <definedName name="MENOS" localSheetId="13">#REF!</definedName>
    <definedName name="MENOS" localSheetId="14">#REF!</definedName>
    <definedName name="MENOS" localSheetId="15">#REF!</definedName>
    <definedName name="MENOS" localSheetId="16">#REF!</definedName>
    <definedName name="MENOS" localSheetId="17">#REF!</definedName>
    <definedName name="MENOS" localSheetId="18">#REF!</definedName>
    <definedName name="MENOS" localSheetId="19">#REF!</definedName>
    <definedName name="MENOS" localSheetId="20">#REF!</definedName>
    <definedName name="MENOS" localSheetId="21">#REF!</definedName>
    <definedName name="MENOS" localSheetId="22">#REF!</definedName>
    <definedName name="MENOS" localSheetId="23">#REF!</definedName>
    <definedName name="MENOS" localSheetId="7">#REF!</definedName>
    <definedName name="MENOS" localSheetId="3">#REF!</definedName>
    <definedName name="MENOS" localSheetId="5">#REF!</definedName>
    <definedName name="MENOS" localSheetId="4">#REF!</definedName>
    <definedName name="MENOS">#REF!</definedName>
    <definedName name="Motos" localSheetId="8">#REF!</definedName>
    <definedName name="Motos" localSheetId="9">#REF!</definedName>
    <definedName name="Motos" localSheetId="10">#REF!</definedName>
    <definedName name="Motos" localSheetId="11">#REF!</definedName>
    <definedName name="Motos" localSheetId="12">#REF!</definedName>
    <definedName name="Motos" localSheetId="13">#REF!</definedName>
    <definedName name="Motos" localSheetId="14">#REF!</definedName>
    <definedName name="Motos" localSheetId="15">#REF!</definedName>
    <definedName name="Motos" localSheetId="16">#REF!</definedName>
    <definedName name="Motos" localSheetId="17">#REF!</definedName>
    <definedName name="Motos" localSheetId="18">#REF!</definedName>
    <definedName name="Motos" localSheetId="19">#REF!</definedName>
    <definedName name="Motos" localSheetId="20">#REF!</definedName>
    <definedName name="Motos" localSheetId="21">#REF!</definedName>
    <definedName name="Motos" localSheetId="22">#REF!</definedName>
    <definedName name="Motos" localSheetId="23">#REF!</definedName>
    <definedName name="Motos" localSheetId="7">#REF!</definedName>
    <definedName name="Motos" localSheetId="3">#REF!</definedName>
    <definedName name="Motos" localSheetId="5">#REF!</definedName>
    <definedName name="Motos" localSheetId="4">#REF!</definedName>
    <definedName name="Motos">#REF!</definedName>
    <definedName name="Multiplicador" localSheetId="8">#REF!</definedName>
    <definedName name="Multiplicador" localSheetId="9">#REF!</definedName>
    <definedName name="Multiplicador" localSheetId="10">#REF!</definedName>
    <definedName name="Multiplicador" localSheetId="11">#REF!</definedName>
    <definedName name="Multiplicador" localSheetId="12">#REF!</definedName>
    <definedName name="Multiplicador" localSheetId="13">#REF!</definedName>
    <definedName name="Multiplicador" localSheetId="14">#REF!</definedName>
    <definedName name="Multiplicador" localSheetId="15">#REF!</definedName>
    <definedName name="Multiplicador" localSheetId="16">#REF!</definedName>
    <definedName name="Multiplicador" localSheetId="17">#REF!</definedName>
    <definedName name="Multiplicador" localSheetId="18">#REF!</definedName>
    <definedName name="Multiplicador" localSheetId="19">#REF!</definedName>
    <definedName name="Multiplicador" localSheetId="20">#REF!</definedName>
    <definedName name="Multiplicador" localSheetId="21">#REF!</definedName>
    <definedName name="Multiplicador" localSheetId="22">#REF!</definedName>
    <definedName name="Multiplicador" localSheetId="23">#REF!</definedName>
    <definedName name="Multiplicador" localSheetId="7">#REF!</definedName>
    <definedName name="Multiplicador" localSheetId="3">#REF!</definedName>
    <definedName name="Multiplicador" localSheetId="5">#REF!</definedName>
    <definedName name="Multiplicador" localSheetId="4">#REF!</definedName>
    <definedName name="Multiplicador">#REF!</definedName>
    <definedName name="PRECO" localSheetId="8">#REF!</definedName>
    <definedName name="PRECO" localSheetId="9">#REF!</definedName>
    <definedName name="PRECO" localSheetId="10">#REF!</definedName>
    <definedName name="PRECO" localSheetId="11">#REF!</definedName>
    <definedName name="PRECO" localSheetId="12">#REF!</definedName>
    <definedName name="PRECO" localSheetId="13">#REF!</definedName>
    <definedName name="PRECO" localSheetId="14">#REF!</definedName>
    <definedName name="PRECO" localSheetId="15">#REF!</definedName>
    <definedName name="PRECO" localSheetId="16">#REF!</definedName>
    <definedName name="PRECO" localSheetId="17">#REF!</definedName>
    <definedName name="PRECO" localSheetId="18">#REF!</definedName>
    <definedName name="PRECO" localSheetId="19">#REF!</definedName>
    <definedName name="PRECO" localSheetId="20">#REF!</definedName>
    <definedName name="PRECO" localSheetId="21">#REF!</definedName>
    <definedName name="PRECO" localSheetId="22">#REF!</definedName>
    <definedName name="PRECO" localSheetId="23">#REF!</definedName>
    <definedName name="PRECO" localSheetId="7">#REF!</definedName>
    <definedName name="PRECO" localSheetId="3">#REF!</definedName>
    <definedName name="PRECO" localSheetId="5">#REF!</definedName>
    <definedName name="PRECO" localSheetId="4">#REF!</definedName>
    <definedName name="PRECO">#REF!</definedName>
    <definedName name="REGULADORA" localSheetId="8">#REF!</definedName>
    <definedName name="REGULADORA" localSheetId="9">#REF!</definedName>
    <definedName name="REGULADORA" localSheetId="10">#REF!</definedName>
    <definedName name="REGULADORA" localSheetId="11">#REF!</definedName>
    <definedName name="REGULADORA" localSheetId="12">#REF!</definedName>
    <definedName name="REGULADORA" localSheetId="13">#REF!</definedName>
    <definedName name="REGULADORA" localSheetId="14">#REF!</definedName>
    <definedName name="REGULADORA" localSheetId="15">#REF!</definedName>
    <definedName name="REGULADORA" localSheetId="16">#REF!</definedName>
    <definedName name="REGULADORA" localSheetId="17">#REF!</definedName>
    <definedName name="REGULADORA" localSheetId="18">#REF!</definedName>
    <definedName name="REGULADORA" localSheetId="19">#REF!</definedName>
    <definedName name="REGULADORA" localSheetId="20">#REF!</definedName>
    <definedName name="REGULADORA" localSheetId="21">#REF!</definedName>
    <definedName name="REGULADORA" localSheetId="22">#REF!</definedName>
    <definedName name="REGULADORA" localSheetId="23">#REF!</definedName>
    <definedName name="REGULADORA" localSheetId="7">#REF!</definedName>
    <definedName name="REGULADORA" localSheetId="3">#REF!</definedName>
    <definedName name="REGULADORA" localSheetId="5">#REF!</definedName>
    <definedName name="REGULADORA" localSheetId="4">#REF!</definedName>
    <definedName name="REGULADORA">#REF!</definedName>
    <definedName name="SOMA" localSheetId="8">#REF!</definedName>
    <definedName name="SOMA" localSheetId="9">#REF!</definedName>
    <definedName name="SOMA" localSheetId="10">#REF!</definedName>
    <definedName name="SOMA" localSheetId="11">#REF!</definedName>
    <definedName name="SOMA" localSheetId="12">#REF!</definedName>
    <definedName name="SOMA" localSheetId="13">#REF!</definedName>
    <definedName name="SOMA" localSheetId="14">#REF!</definedName>
    <definedName name="SOMA" localSheetId="15">#REF!</definedName>
    <definedName name="SOMA" localSheetId="16">#REF!</definedName>
    <definedName name="SOMA" localSheetId="17">#REF!</definedName>
    <definedName name="SOMA" localSheetId="18">#REF!</definedName>
    <definedName name="SOMA" localSheetId="19">#REF!</definedName>
    <definedName name="SOMA" localSheetId="20">#REF!</definedName>
    <definedName name="SOMA" localSheetId="21">#REF!</definedName>
    <definedName name="SOMA" localSheetId="22">#REF!</definedName>
    <definedName name="SOMA" localSheetId="23">#REF!</definedName>
    <definedName name="SOMA" localSheetId="7">#REF!</definedName>
    <definedName name="SOMA" localSheetId="3">#REF!</definedName>
    <definedName name="SOMA" localSheetId="5">#REF!</definedName>
    <definedName name="SOMA" localSheetId="4">#REF!</definedName>
    <definedName name="SOMA">#REF!</definedName>
    <definedName name="Total" localSheetId="8">#REF!</definedName>
    <definedName name="Total" localSheetId="9">#REF!</definedName>
    <definedName name="Total" localSheetId="10">#REF!</definedName>
    <definedName name="Total" localSheetId="11">#REF!</definedName>
    <definedName name="Total" localSheetId="12">#REF!</definedName>
    <definedName name="Total" localSheetId="13">#REF!</definedName>
    <definedName name="Total" localSheetId="14">#REF!</definedName>
    <definedName name="Total" localSheetId="15">#REF!</definedName>
    <definedName name="Total" localSheetId="16">#REF!</definedName>
    <definedName name="Total" localSheetId="17">#REF!</definedName>
    <definedName name="Total" localSheetId="18">#REF!</definedName>
    <definedName name="Total" localSheetId="19">#REF!</definedName>
    <definedName name="Total" localSheetId="20">#REF!</definedName>
    <definedName name="Total" localSheetId="21">#REF!</definedName>
    <definedName name="Total" localSheetId="22">#REF!</definedName>
    <definedName name="Total" localSheetId="23">#REF!</definedName>
    <definedName name="Total" localSheetId="7">#REF!</definedName>
    <definedName name="Total" localSheetId="3">#REF!</definedName>
    <definedName name="Total" localSheetId="5">#REF!</definedName>
    <definedName name="Total" localSheetId="4">#REF!</definedName>
    <definedName name="Total">#REF!</definedName>
    <definedName name="TOTALCLP03" localSheetId="8">#REF!</definedName>
    <definedName name="TOTALCLP03" localSheetId="9">#REF!</definedName>
    <definedName name="TOTALCLP03" localSheetId="10">#REF!</definedName>
    <definedName name="TOTALCLP03" localSheetId="11">#REF!</definedName>
    <definedName name="TOTALCLP03" localSheetId="12">#REF!</definedName>
    <definedName name="TOTALCLP03" localSheetId="13">#REF!</definedName>
    <definedName name="TOTALCLP03" localSheetId="14">#REF!</definedName>
    <definedName name="TOTALCLP03" localSheetId="15">#REF!</definedName>
    <definedName name="TOTALCLP03" localSheetId="16">#REF!</definedName>
    <definedName name="TOTALCLP03" localSheetId="17">#REF!</definedName>
    <definedName name="TOTALCLP03" localSheetId="18">#REF!</definedName>
    <definedName name="TOTALCLP03" localSheetId="19">#REF!</definedName>
    <definedName name="TOTALCLP03" localSheetId="20">#REF!</definedName>
    <definedName name="TOTALCLP03" localSheetId="21">#REF!</definedName>
    <definedName name="TOTALCLP03" localSheetId="22">#REF!</definedName>
    <definedName name="TOTALCLP03" localSheetId="23">#REF!</definedName>
    <definedName name="TOTALCLP03" localSheetId="7">#REF!</definedName>
    <definedName name="TOTALCLP03" localSheetId="3">#REF!</definedName>
    <definedName name="TOTALCLP03" localSheetId="5">#REF!</definedName>
    <definedName name="TOTALCLP03" localSheetId="4">#REF!</definedName>
    <definedName name="TOTALCLP0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13" l="1"/>
  <c r="H17" i="13"/>
  <c r="I17" i="13"/>
  <c r="F28" i="42"/>
  <c r="Y55" i="25" l="1"/>
  <c r="X55" i="25"/>
  <c r="H6" i="74" l="1"/>
  <c r="H7" i="74"/>
  <c r="H8" i="74"/>
  <c r="H9" i="74"/>
  <c r="H10" i="74"/>
  <c r="H11" i="74"/>
  <c r="H12" i="74"/>
  <c r="H13" i="74"/>
  <c r="H14" i="74"/>
  <c r="H15" i="74"/>
  <c r="H16" i="74"/>
  <c r="H17" i="74"/>
  <c r="H18" i="74"/>
  <c r="H19" i="74"/>
  <c r="H20" i="74"/>
  <c r="H21" i="74"/>
  <c r="H22" i="74"/>
  <c r="H23" i="74"/>
  <c r="H24" i="74"/>
  <c r="H25" i="74"/>
  <c r="H26" i="74"/>
  <c r="H27" i="74"/>
  <c r="H28" i="74"/>
  <c r="H29" i="74"/>
  <c r="H30" i="74"/>
  <c r="H31" i="74"/>
  <c r="H32" i="74"/>
  <c r="H33" i="74"/>
  <c r="H34" i="74"/>
  <c r="H35" i="74"/>
  <c r="H36" i="74"/>
  <c r="H37" i="74"/>
  <c r="H38" i="74"/>
  <c r="H5" i="74"/>
  <c r="H39" i="74" s="1"/>
  <c r="H40" i="74" s="1"/>
  <c r="H42" i="74" s="1"/>
  <c r="F102" i="42" l="1"/>
  <c r="F102" i="43"/>
  <c r="F103" i="25"/>
  <c r="I10" i="49"/>
  <c r="J10" i="49" s="1"/>
  <c r="F6" i="73"/>
  <c r="F9" i="73"/>
  <c r="M28" i="73"/>
  <c r="M27" i="73"/>
  <c r="L28" i="73"/>
  <c r="F56" i="42"/>
  <c r="F56" i="43"/>
  <c r="F56" i="25"/>
  <c r="Y60" i="25"/>
  <c r="Y61" i="25" s="1"/>
  <c r="X60" i="25"/>
  <c r="X61" i="25" s="1"/>
  <c r="F57" i="25" s="1"/>
  <c r="F57" i="42" l="1"/>
  <c r="G83" i="73" l="1"/>
  <c r="D5" i="39" s="1"/>
  <c r="E47" i="25"/>
  <c r="D17" i="13"/>
  <c r="E17" i="13"/>
  <c r="E34" i="40" l="1"/>
  <c r="E33" i="40"/>
  <c r="E24" i="40"/>
  <c r="E22" i="40"/>
  <c r="E23" i="40" s="1"/>
  <c r="E18" i="40"/>
  <c r="L27" i="73"/>
  <c r="E26" i="40" l="1"/>
  <c r="M32" i="73"/>
  <c r="L32" i="73"/>
  <c r="G55" i="73"/>
  <c r="I34" i="40" s="1"/>
  <c r="F49" i="73"/>
  <c r="K10" i="49"/>
  <c r="I13" i="49"/>
  <c r="J13" i="49" s="1"/>
  <c r="K13" i="49" s="1"/>
  <c r="D28" i="73" l="1"/>
  <c r="L33" i="73"/>
  <c r="E28" i="73" s="1"/>
  <c r="F28" i="73"/>
  <c r="E49" i="73"/>
  <c r="E15" i="73"/>
  <c r="E36" i="73" s="1"/>
  <c r="G13" i="73" l="1"/>
  <c r="I4" i="40" s="1"/>
  <c r="E4" i="40"/>
  <c r="I11" i="49"/>
  <c r="J11" i="49" s="1"/>
  <c r="K11" i="49" s="1"/>
  <c r="I49" i="49"/>
  <c r="J49" i="49" s="1"/>
  <c r="K49" i="49" s="1"/>
  <c r="I50" i="49"/>
  <c r="J50" i="49" s="1"/>
  <c r="K50" i="49" s="1"/>
  <c r="I51" i="49"/>
  <c r="J51" i="49" s="1"/>
  <c r="K51" i="49" s="1"/>
  <c r="I52" i="49"/>
  <c r="J52" i="49" s="1"/>
  <c r="K52" i="49" s="1"/>
  <c r="I53" i="49"/>
  <c r="J53" i="49" s="1"/>
  <c r="K53" i="49" s="1"/>
  <c r="I54" i="49"/>
  <c r="J54" i="49" s="1"/>
  <c r="K54" i="49" s="1"/>
  <c r="I55" i="49"/>
  <c r="J55" i="49" s="1"/>
  <c r="K55" i="49" s="1"/>
  <c r="I56" i="49"/>
  <c r="J56" i="49" s="1"/>
  <c r="K56" i="49" s="1"/>
  <c r="I57" i="49"/>
  <c r="J57" i="49" s="1"/>
  <c r="K57" i="49" s="1"/>
  <c r="I58" i="49"/>
  <c r="J58" i="49" s="1"/>
  <c r="K58" i="49" s="1"/>
  <c r="I59" i="49"/>
  <c r="J59" i="49" s="1"/>
  <c r="K59" i="49" s="1"/>
  <c r="I60" i="49"/>
  <c r="J60" i="49" s="1"/>
  <c r="K60" i="49" s="1"/>
  <c r="I61" i="49"/>
  <c r="J61" i="49" s="1"/>
  <c r="K61" i="49" s="1"/>
  <c r="I62" i="49"/>
  <c r="J62" i="49" s="1"/>
  <c r="K62" i="49" s="1"/>
  <c r="I63" i="49"/>
  <c r="J63" i="49" s="1"/>
  <c r="K63" i="49" s="1"/>
  <c r="I64" i="49"/>
  <c r="J64" i="49" s="1"/>
  <c r="K64" i="49" s="1"/>
  <c r="I65" i="49"/>
  <c r="I48" i="49"/>
  <c r="J48" i="49" s="1"/>
  <c r="K48" i="49" s="1"/>
  <c r="I47" i="49"/>
  <c r="J47" i="49" s="1"/>
  <c r="K47" i="49" s="1"/>
  <c r="I46" i="49"/>
  <c r="J46" i="49" s="1"/>
  <c r="K46" i="49" s="1"/>
  <c r="I35" i="49"/>
  <c r="J35" i="49" s="1"/>
  <c r="K35" i="49" s="1"/>
  <c r="I34" i="49"/>
  <c r="J34" i="49" s="1"/>
  <c r="K34" i="49" s="1"/>
  <c r="I33" i="49"/>
  <c r="I32" i="49"/>
  <c r="J32" i="49" s="1"/>
  <c r="K32" i="49" s="1"/>
  <c r="I31" i="49"/>
  <c r="J31" i="49" s="1"/>
  <c r="K31" i="49" s="1"/>
  <c r="I29" i="49"/>
  <c r="J29" i="49" s="1"/>
  <c r="K29" i="49" s="1"/>
  <c r="I30" i="49"/>
  <c r="J30" i="49" s="1"/>
  <c r="K30" i="49" s="1"/>
  <c r="L32" i="49"/>
  <c r="I36" i="49"/>
  <c r="J36" i="49" s="1"/>
  <c r="K36" i="49" s="1"/>
  <c r="I37" i="49"/>
  <c r="I38" i="49"/>
  <c r="J38" i="49" s="1"/>
  <c r="K38" i="49" s="1"/>
  <c r="I39" i="49"/>
  <c r="J39" i="49" s="1"/>
  <c r="K39" i="49" s="1"/>
  <c r="I40" i="49"/>
  <c r="J40" i="49" s="1"/>
  <c r="K40" i="49" s="1"/>
  <c r="I41" i="49"/>
  <c r="I42" i="49"/>
  <c r="J42" i="49" s="1"/>
  <c r="K42" i="49" s="1"/>
  <c r="I43" i="49"/>
  <c r="J43" i="49" s="1"/>
  <c r="K43" i="49" s="1"/>
  <c r="I44" i="49"/>
  <c r="I45" i="49"/>
  <c r="L42" i="49"/>
  <c r="L38" i="49"/>
  <c r="I23" i="49"/>
  <c r="J23" i="49" s="1"/>
  <c r="K23" i="49" s="1"/>
  <c r="I24" i="49"/>
  <c r="J24" i="49" s="1"/>
  <c r="K24" i="49" s="1"/>
  <c r="I25" i="49"/>
  <c r="J25" i="49" s="1"/>
  <c r="K25" i="49" s="1"/>
  <c r="I26" i="49"/>
  <c r="J26" i="49" s="1"/>
  <c r="K26" i="49" s="1"/>
  <c r="I27" i="49"/>
  <c r="J27" i="49" s="1"/>
  <c r="K27" i="49" s="1"/>
  <c r="I28" i="49"/>
  <c r="J28" i="49" s="1"/>
  <c r="K28" i="49" s="1"/>
  <c r="I12" i="49"/>
  <c r="J12" i="49" s="1"/>
  <c r="K12" i="49" s="1"/>
  <c r="I14" i="49"/>
  <c r="J14" i="49" s="1"/>
  <c r="K14" i="49" s="1"/>
  <c r="I15" i="49"/>
  <c r="J15" i="49" s="1"/>
  <c r="K15" i="49" s="1"/>
  <c r="I16" i="49"/>
  <c r="J16" i="49" s="1"/>
  <c r="K16" i="49" s="1"/>
  <c r="I17" i="49"/>
  <c r="J17" i="49" s="1"/>
  <c r="K17" i="49" s="1"/>
  <c r="I18" i="49"/>
  <c r="J18" i="49" s="1"/>
  <c r="K18" i="49" s="1"/>
  <c r="I19" i="49"/>
  <c r="J19" i="49" s="1"/>
  <c r="K19" i="49" s="1"/>
  <c r="I20" i="49"/>
  <c r="J20" i="49" s="1"/>
  <c r="K20" i="49" s="1"/>
  <c r="I21" i="49"/>
  <c r="J21" i="49" s="1"/>
  <c r="K21" i="49" s="1"/>
  <c r="I22" i="49"/>
  <c r="J22" i="49" s="1"/>
  <c r="K22" i="49" s="1"/>
  <c r="E32" i="40" l="1"/>
  <c r="E6" i="40"/>
  <c r="L36" i="49"/>
  <c r="L40" i="49"/>
  <c r="L45" i="49"/>
  <c r="J45" i="49"/>
  <c r="K45" i="49" s="1"/>
  <c r="L41" i="49"/>
  <c r="J41" i="49"/>
  <c r="K41" i="49" s="1"/>
  <c r="L37" i="49"/>
  <c r="J37" i="49"/>
  <c r="K37" i="49" s="1"/>
  <c r="L44" i="49"/>
  <c r="J44" i="49"/>
  <c r="K44" i="49" s="1"/>
  <c r="L65" i="49"/>
  <c r="J65" i="49"/>
  <c r="K65" i="49" s="1"/>
  <c r="L34" i="49"/>
  <c r="L48" i="49"/>
  <c r="L33" i="49"/>
  <c r="J33" i="49"/>
  <c r="K33" i="49" s="1"/>
  <c r="L43" i="49"/>
  <c r="L39" i="49"/>
  <c r="L46" i="49"/>
  <c r="L30" i="49"/>
  <c r="L47" i="49"/>
  <c r="L31" i="49"/>
  <c r="L35" i="49"/>
  <c r="K66" i="49" l="1"/>
  <c r="K67" i="49" s="1"/>
  <c r="K69" i="49" s="1"/>
  <c r="F102" i="25" s="1"/>
  <c r="F101" i="43" l="1"/>
  <c r="F101" i="42"/>
  <c r="K28" i="48"/>
  <c r="E16" i="48"/>
  <c r="F16" i="48" s="1"/>
  <c r="G16" i="48" s="1"/>
  <c r="E13" i="48"/>
  <c r="F13" i="48" s="1"/>
  <c r="K36" i="48"/>
  <c r="E20" i="48" s="1"/>
  <c r="K29" i="48"/>
  <c r="E14" i="48" s="1"/>
  <c r="K30" i="48"/>
  <c r="E15" i="48" s="1"/>
  <c r="K31" i="48"/>
  <c r="K32" i="48"/>
  <c r="E17" i="48" s="1"/>
  <c r="K33" i="48"/>
  <c r="E18" i="48" s="1"/>
  <c r="K34" i="48"/>
  <c r="E19" i="48" s="1"/>
  <c r="F20" i="48" l="1"/>
  <c r="G20" i="48" s="1"/>
  <c r="L28" i="48"/>
  <c r="L29" i="48"/>
  <c r="L30" i="48"/>
  <c r="L31" i="48"/>
  <c r="L32" i="48"/>
  <c r="L33" i="48"/>
  <c r="L34" i="48"/>
  <c r="E6" i="73" l="1"/>
  <c r="E9" i="73" s="1"/>
  <c r="D81" i="73" l="1"/>
  <c r="D15" i="73" l="1"/>
  <c r="D36" i="73" s="1"/>
  <c r="D6" i="73"/>
  <c r="D9" i="73"/>
  <c r="E39" i="25" l="1"/>
  <c r="F28" i="25"/>
  <c r="F29" i="25" l="1"/>
  <c r="F35" i="25" s="1"/>
  <c r="F39" i="25" s="1"/>
  <c r="F15" i="48" l="1"/>
  <c r="G15" i="48" s="1"/>
  <c r="L19" i="49" l="1"/>
  <c r="L18" i="49" l="1"/>
  <c r="L21" i="49"/>
  <c r="L20" i="49"/>
  <c r="L15" i="49" l="1"/>
  <c r="L22" i="49"/>
  <c r="L17" i="49"/>
  <c r="L11" i="49"/>
  <c r="L29" i="49" l="1"/>
  <c r="L13" i="49"/>
  <c r="L16" i="49"/>
  <c r="L24" i="49"/>
  <c r="L23" i="49"/>
  <c r="L26" i="49"/>
  <c r="L27" i="49"/>
  <c r="L28" i="49"/>
  <c r="L12" i="49"/>
  <c r="L14" i="49"/>
  <c r="L25" i="49"/>
  <c r="F14" i="48"/>
  <c r="G13" i="48"/>
  <c r="G14" i="48" l="1"/>
  <c r="F15" i="73"/>
  <c r="F36" i="73" s="1"/>
  <c r="F57" i="43" l="1"/>
  <c r="E47" i="42" l="1"/>
  <c r="E47" i="43"/>
  <c r="F28" i="43"/>
  <c r="F31" i="43" l="1"/>
  <c r="F29" i="43"/>
  <c r="F29" i="42"/>
  <c r="F31" i="42" l="1"/>
  <c r="F35" i="42" s="1"/>
  <c r="Y56" i="25"/>
  <c r="F6" i="68"/>
  <c r="H6" i="68" s="1"/>
  <c r="F7" i="68"/>
  <c r="G7" i="68" s="1"/>
  <c r="F8" i="68"/>
  <c r="G8" i="68" s="1"/>
  <c r="F9" i="68"/>
  <c r="H9" i="68" s="1"/>
  <c r="F5" i="68"/>
  <c r="H5" i="68" s="1"/>
  <c r="G84" i="73"/>
  <c r="D7" i="39" s="1"/>
  <c r="G82" i="73"/>
  <c r="D6" i="39" s="1"/>
  <c r="F81" i="73"/>
  <c r="E81" i="73"/>
  <c r="G80" i="73"/>
  <c r="G79" i="73"/>
  <c r="D3" i="39" s="1"/>
  <c r="E109" i="25" s="1"/>
  <c r="F59" i="73"/>
  <c r="F65" i="73" s="1"/>
  <c r="E59" i="73"/>
  <c r="E65" i="73" s="1"/>
  <c r="D59" i="73"/>
  <c r="D65" i="73" s="1"/>
  <c r="I37" i="40"/>
  <c r="G57" i="73"/>
  <c r="I36" i="40" s="1"/>
  <c r="G56" i="73"/>
  <c r="I35" i="40" s="1"/>
  <c r="G54" i="73"/>
  <c r="I33" i="40" s="1"/>
  <c r="G53" i="73"/>
  <c r="I32" i="40" s="1"/>
  <c r="E81" i="25" s="1"/>
  <c r="D49" i="73"/>
  <c r="G48" i="73"/>
  <c r="I27" i="40" s="1"/>
  <c r="G47" i="73"/>
  <c r="I26" i="40" s="1"/>
  <c r="G46" i="73"/>
  <c r="I25" i="40" s="1"/>
  <c r="E74" i="25" s="1"/>
  <c r="G45" i="73"/>
  <c r="I24" i="40" s="1"/>
  <c r="G44" i="73"/>
  <c r="I23" i="40" s="1"/>
  <c r="G43" i="73"/>
  <c r="I22" i="40" s="1"/>
  <c r="E71" i="25" s="1"/>
  <c r="M33" i="73"/>
  <c r="F25" i="73"/>
  <c r="F37" i="73" s="1"/>
  <c r="E25" i="73"/>
  <c r="E37" i="73" s="1"/>
  <c r="D25" i="73"/>
  <c r="D37" i="73" s="1"/>
  <c r="G24" i="73"/>
  <c r="I17" i="40" s="1"/>
  <c r="G23" i="73"/>
  <c r="I16" i="40" s="1"/>
  <c r="G22" i="73"/>
  <c r="I15" i="40" s="1"/>
  <c r="G21" i="73"/>
  <c r="I14" i="40" s="1"/>
  <c r="E49" i="25" s="1"/>
  <c r="G20" i="73"/>
  <c r="G18" i="73"/>
  <c r="I11" i="40" s="1"/>
  <c r="E46" i="25" s="1"/>
  <c r="G17" i="73"/>
  <c r="G14" i="73"/>
  <c r="G9" i="73"/>
  <c r="F59" i="67"/>
  <c r="I10" i="40" l="1"/>
  <c r="G25" i="73"/>
  <c r="H8" i="68"/>
  <c r="E40" i="25"/>
  <c r="F40" i="25" s="1"/>
  <c r="F42" i="25" s="1"/>
  <c r="F49" i="25" s="1"/>
  <c r="I5" i="40"/>
  <c r="D4" i="39"/>
  <c r="E110" i="25" s="1"/>
  <c r="H7" i="68"/>
  <c r="E45" i="25"/>
  <c r="E72" i="25"/>
  <c r="F72" i="25" s="1"/>
  <c r="F47" i="25"/>
  <c r="G59" i="73"/>
  <c r="G81" i="73"/>
  <c r="E86" i="25"/>
  <c r="E85" i="42"/>
  <c r="E85" i="43"/>
  <c r="E71" i="43"/>
  <c r="E71" i="42"/>
  <c r="E73" i="42"/>
  <c r="E73" i="43"/>
  <c r="E83" i="25"/>
  <c r="E82" i="42"/>
  <c r="E82" i="43"/>
  <c r="E73" i="25"/>
  <c r="E72" i="42"/>
  <c r="E72" i="43"/>
  <c r="E49" i="43"/>
  <c r="E49" i="42"/>
  <c r="E75" i="25"/>
  <c r="E74" i="42"/>
  <c r="E74" i="43"/>
  <c r="E84" i="25"/>
  <c r="E83" i="42"/>
  <c r="E83" i="43"/>
  <c r="E82" i="25"/>
  <c r="E81" i="42"/>
  <c r="E81" i="43"/>
  <c r="E76" i="25"/>
  <c r="E75" i="42"/>
  <c r="E75" i="43"/>
  <c r="E85" i="25"/>
  <c r="E84" i="42"/>
  <c r="E84" i="43"/>
  <c r="E46" i="42"/>
  <c r="E46" i="43"/>
  <c r="E51" i="25"/>
  <c r="E51" i="42"/>
  <c r="E51" i="43"/>
  <c r="E52" i="25"/>
  <c r="F52" i="25" s="1"/>
  <c r="E52" i="42"/>
  <c r="E52" i="43"/>
  <c r="E50" i="25"/>
  <c r="E50" i="42"/>
  <c r="E50" i="43"/>
  <c r="E45" i="42"/>
  <c r="E45" i="43"/>
  <c r="E39" i="42"/>
  <c r="E39" i="43"/>
  <c r="E40" i="42"/>
  <c r="E40" i="43"/>
  <c r="D9" i="39"/>
  <c r="G49" i="73"/>
  <c r="G37" i="73"/>
  <c r="G65" i="73"/>
  <c r="G67" i="73" s="1"/>
  <c r="I13" i="40"/>
  <c r="E48" i="25" s="1"/>
  <c r="F48" i="25" s="1"/>
  <c r="F71" i="25"/>
  <c r="E33" i="73"/>
  <c r="E38" i="73" s="1"/>
  <c r="E7" i="40"/>
  <c r="F35" i="43"/>
  <c r="F127" i="43" s="1"/>
  <c r="F64" i="25" l="1"/>
  <c r="F46" i="25"/>
  <c r="F51" i="25"/>
  <c r="F45" i="25"/>
  <c r="I18" i="40"/>
  <c r="F50" i="25"/>
  <c r="E53" i="25"/>
  <c r="F33" i="73"/>
  <c r="F38" i="73" s="1"/>
  <c r="L7" i="49"/>
  <c r="E70" i="42"/>
  <c r="E70" i="43"/>
  <c r="E48" i="43"/>
  <c r="E48" i="42"/>
  <c r="E80" i="42"/>
  <c r="E80" i="43"/>
  <c r="F128" i="25"/>
  <c r="G28" i="73"/>
  <c r="D33" i="73"/>
  <c r="D38" i="73" s="1"/>
  <c r="F53" i="25" l="1"/>
  <c r="G33" i="73"/>
  <c r="G38" i="73" s="1"/>
  <c r="G15" i="73"/>
  <c r="G36" i="73" s="1"/>
  <c r="E41" i="42" l="1"/>
  <c r="E41" i="25"/>
  <c r="E41" i="43"/>
  <c r="E56" i="67"/>
  <c r="E56" i="66"/>
  <c r="E56" i="65"/>
  <c r="E56" i="64"/>
  <c r="E56" i="62"/>
  <c r="E56" i="61"/>
  <c r="E56" i="60"/>
  <c r="E56" i="59"/>
  <c r="E56" i="58"/>
  <c r="E56" i="57"/>
  <c r="E56" i="56"/>
  <c r="E56" i="55"/>
  <c r="E56" i="54"/>
  <c r="E56" i="53"/>
  <c r="E56" i="47"/>
  <c r="E56" i="46"/>
  <c r="F41" i="25" l="1"/>
  <c r="E42" i="25"/>
  <c r="E27" i="40"/>
  <c r="E28" i="40" s="1"/>
  <c r="F59" i="43" l="1"/>
  <c r="F59" i="46"/>
  <c r="F59" i="47"/>
  <c r="F59" i="53"/>
  <c r="F59" i="54"/>
  <c r="F59" i="55"/>
  <c r="F59" i="56"/>
  <c r="F59" i="57"/>
  <c r="F59" i="58"/>
  <c r="F59" i="59"/>
  <c r="F59" i="60"/>
  <c r="F59" i="61"/>
  <c r="F59" i="62"/>
  <c r="F59" i="64"/>
  <c r="F59" i="65"/>
  <c r="F59" i="66"/>
  <c r="F59" i="42"/>
  <c r="F56" i="46"/>
  <c r="F56" i="47"/>
  <c r="F56" i="53"/>
  <c r="F56" i="55"/>
  <c r="F56" i="56"/>
  <c r="F56" i="57"/>
  <c r="F56" i="58"/>
  <c r="F56" i="59"/>
  <c r="F56" i="60"/>
  <c r="F56" i="61"/>
  <c r="F56" i="62"/>
  <c r="F56" i="64"/>
  <c r="F56" i="65"/>
  <c r="F56" i="66"/>
  <c r="F56" i="67"/>
  <c r="F56" i="54"/>
  <c r="F57" i="46"/>
  <c r="F57" i="47"/>
  <c r="F57" i="53"/>
  <c r="F57" i="54"/>
  <c r="F57" i="55"/>
  <c r="F57" i="56"/>
  <c r="F57" i="57"/>
  <c r="F57" i="58"/>
  <c r="F57" i="59"/>
  <c r="F57" i="60"/>
  <c r="F57" i="61"/>
  <c r="F57" i="62"/>
  <c r="F57" i="64"/>
  <c r="F57" i="65"/>
  <c r="F57" i="66"/>
  <c r="F57" i="67"/>
  <c r="F33" i="55"/>
  <c r="F33" i="56"/>
  <c r="F33" i="57"/>
  <c r="F33" i="58"/>
  <c r="F33" i="54"/>
  <c r="F29" i="65" l="1"/>
  <c r="L10" i="49" l="1"/>
  <c r="F29" i="46" l="1"/>
  <c r="F35" i="46" s="1"/>
  <c r="F29" i="47"/>
  <c r="F29" i="53"/>
  <c r="F29" i="54"/>
  <c r="F35" i="54" s="1"/>
  <c r="F29" i="55"/>
  <c r="F35" i="55" s="1"/>
  <c r="F29" i="56"/>
  <c r="F29" i="57"/>
  <c r="F35" i="57" s="1"/>
  <c r="F29" i="58"/>
  <c r="F31" i="58" s="1"/>
  <c r="F29" i="59"/>
  <c r="F35" i="59" s="1"/>
  <c r="F29" i="60"/>
  <c r="F35" i="60" s="1"/>
  <c r="F29" i="61"/>
  <c r="F29" i="62"/>
  <c r="F35" i="62" s="1"/>
  <c r="F29" i="64"/>
  <c r="F35" i="64" s="1"/>
  <c r="F29" i="66"/>
  <c r="F29" i="67"/>
  <c r="C133" i="67"/>
  <c r="C131" i="67"/>
  <c r="C130" i="67"/>
  <c r="C129" i="67"/>
  <c r="C128" i="67"/>
  <c r="C127" i="67"/>
  <c r="E113" i="67"/>
  <c r="E112" i="67"/>
  <c r="E111" i="67"/>
  <c r="E109" i="67"/>
  <c r="E108" i="67"/>
  <c r="E90" i="67"/>
  <c r="E86" i="67"/>
  <c r="E83" i="67"/>
  <c r="E82" i="67"/>
  <c r="E81" i="67"/>
  <c r="E76" i="67"/>
  <c r="E74" i="67"/>
  <c r="E73" i="67"/>
  <c r="E72" i="67"/>
  <c r="E71" i="67"/>
  <c r="F58" i="67"/>
  <c r="F60" i="67" s="1"/>
  <c r="E52" i="67"/>
  <c r="E51" i="67"/>
  <c r="E50" i="67"/>
  <c r="E49" i="67"/>
  <c r="E48" i="67"/>
  <c r="E47" i="67"/>
  <c r="E46" i="67"/>
  <c r="E45" i="67"/>
  <c r="E40" i="67"/>
  <c r="E39" i="67"/>
  <c r="C133" i="66"/>
  <c r="C131" i="66"/>
  <c r="C130" i="66"/>
  <c r="C129" i="66"/>
  <c r="C128" i="66"/>
  <c r="C127" i="66"/>
  <c r="E113" i="66"/>
  <c r="E112" i="66"/>
  <c r="E111" i="66"/>
  <c r="E109" i="66"/>
  <c r="E108" i="66"/>
  <c r="E90" i="66"/>
  <c r="E86" i="66"/>
  <c r="E83" i="66"/>
  <c r="E82" i="66"/>
  <c r="E81" i="66"/>
  <c r="E76" i="66"/>
  <c r="E74" i="66"/>
  <c r="E73" i="66"/>
  <c r="E72" i="66"/>
  <c r="E71" i="66"/>
  <c r="F58" i="66"/>
  <c r="F60" i="66" s="1"/>
  <c r="E52" i="66"/>
  <c r="E51" i="66"/>
  <c r="E50" i="66"/>
  <c r="E49" i="66"/>
  <c r="E48" i="66"/>
  <c r="E47" i="66"/>
  <c r="E46" i="66"/>
  <c r="E45" i="66"/>
  <c r="E40" i="66"/>
  <c r="E39" i="66"/>
  <c r="C133" i="65"/>
  <c r="C131" i="65"/>
  <c r="C130" i="65"/>
  <c r="C129" i="65"/>
  <c r="C128" i="65"/>
  <c r="C127" i="65"/>
  <c r="E113" i="65"/>
  <c r="E112" i="65"/>
  <c r="E111" i="65"/>
  <c r="E109" i="65"/>
  <c r="E108" i="65"/>
  <c r="E90" i="65"/>
  <c r="E86" i="65"/>
  <c r="E83" i="65"/>
  <c r="E82" i="65"/>
  <c r="E81" i="65"/>
  <c r="E76" i="65"/>
  <c r="E74" i="65"/>
  <c r="E73" i="65"/>
  <c r="E72" i="65"/>
  <c r="E71" i="65"/>
  <c r="F58" i="65"/>
  <c r="F60" i="65" s="1"/>
  <c r="E52" i="65"/>
  <c r="E51" i="65"/>
  <c r="E50" i="65"/>
  <c r="E49" i="65"/>
  <c r="E48" i="65"/>
  <c r="E47" i="65"/>
  <c r="E46" i="65"/>
  <c r="E45" i="65"/>
  <c r="E40" i="65"/>
  <c r="E39" i="65"/>
  <c r="C133" i="64"/>
  <c r="C131" i="64"/>
  <c r="C130" i="64"/>
  <c r="C129" i="64"/>
  <c r="C128" i="64"/>
  <c r="C127" i="64"/>
  <c r="E113" i="64"/>
  <c r="E112" i="64"/>
  <c r="E111" i="64"/>
  <c r="E109" i="64"/>
  <c r="E108" i="64"/>
  <c r="E90" i="64"/>
  <c r="E86" i="64"/>
  <c r="E83" i="64"/>
  <c r="E82" i="64"/>
  <c r="E81" i="64"/>
  <c r="E76" i="64"/>
  <c r="E74" i="64"/>
  <c r="E73" i="64"/>
  <c r="E72" i="64"/>
  <c r="E71" i="64"/>
  <c r="F58" i="64"/>
  <c r="F60" i="64" s="1"/>
  <c r="E52" i="64"/>
  <c r="E51" i="64"/>
  <c r="E50" i="64"/>
  <c r="E49" i="64"/>
  <c r="E48" i="64"/>
  <c r="E47" i="64"/>
  <c r="E46" i="64"/>
  <c r="E45" i="64"/>
  <c r="E40" i="64"/>
  <c r="E39" i="64"/>
  <c r="C133" i="62"/>
  <c r="C131" i="62"/>
  <c r="C130" i="62"/>
  <c r="C129" i="62"/>
  <c r="C128" i="62"/>
  <c r="C127" i="62"/>
  <c r="E113" i="62"/>
  <c r="E112" i="62"/>
  <c r="E111" i="62"/>
  <c r="E109" i="62"/>
  <c r="E108" i="62"/>
  <c r="E90" i="62"/>
  <c r="E86" i="62"/>
  <c r="E83" i="62"/>
  <c r="E82" i="62"/>
  <c r="E81" i="62"/>
  <c r="E76" i="62"/>
  <c r="E74" i="62"/>
  <c r="E73" i="62"/>
  <c r="E72" i="62"/>
  <c r="E71" i="62"/>
  <c r="F58" i="62"/>
  <c r="F60" i="62" s="1"/>
  <c r="E52" i="62"/>
  <c r="E51" i="62"/>
  <c r="E50" i="62"/>
  <c r="E49" i="62"/>
  <c r="E48" i="62"/>
  <c r="E47" i="62"/>
  <c r="E46" i="62"/>
  <c r="E45" i="62"/>
  <c r="E40" i="62"/>
  <c r="E39" i="62"/>
  <c r="C133" i="61"/>
  <c r="C131" i="61"/>
  <c r="C130" i="61"/>
  <c r="C129" i="61"/>
  <c r="C128" i="61"/>
  <c r="C127" i="61"/>
  <c r="E113" i="61"/>
  <c r="E112" i="61"/>
  <c r="E111" i="61"/>
  <c r="E109" i="61"/>
  <c r="E108" i="61"/>
  <c r="E90" i="61"/>
  <c r="E86" i="61"/>
  <c r="E83" i="61"/>
  <c r="E82" i="61"/>
  <c r="E81" i="61"/>
  <c r="E76" i="61"/>
  <c r="E74" i="61"/>
  <c r="E73" i="61"/>
  <c r="E72" i="61"/>
  <c r="E71" i="61"/>
  <c r="F58" i="61"/>
  <c r="F60" i="61" s="1"/>
  <c r="F66" i="61" s="1"/>
  <c r="E52" i="61"/>
  <c r="E51" i="61"/>
  <c r="E50" i="61"/>
  <c r="E49" i="61"/>
  <c r="E48" i="61"/>
  <c r="E47" i="61"/>
  <c r="E46" i="61"/>
  <c r="E45" i="61"/>
  <c r="E40" i="61"/>
  <c r="E39" i="61"/>
  <c r="C133" i="60"/>
  <c r="C131" i="60"/>
  <c r="C130" i="60"/>
  <c r="C129" i="60"/>
  <c r="C128" i="60"/>
  <c r="C127" i="60"/>
  <c r="E113" i="60"/>
  <c r="E112" i="60"/>
  <c r="E111" i="60"/>
  <c r="E109" i="60"/>
  <c r="E108" i="60"/>
  <c r="E90" i="60"/>
  <c r="E86" i="60"/>
  <c r="E83" i="60"/>
  <c r="E82" i="60"/>
  <c r="E81" i="60"/>
  <c r="E76" i="60"/>
  <c r="E74" i="60"/>
  <c r="E73" i="60"/>
  <c r="E72" i="60"/>
  <c r="E71" i="60"/>
  <c r="F58" i="60"/>
  <c r="F60" i="60" s="1"/>
  <c r="F66" i="60" s="1"/>
  <c r="E52" i="60"/>
  <c r="E51" i="60"/>
  <c r="E50" i="60"/>
  <c r="E49" i="60"/>
  <c r="E48" i="60"/>
  <c r="E47" i="60"/>
  <c r="E46" i="60"/>
  <c r="E45" i="60"/>
  <c r="E40" i="60"/>
  <c r="E39" i="60"/>
  <c r="C133" i="59"/>
  <c r="C131" i="59"/>
  <c r="C130" i="59"/>
  <c r="C129" i="59"/>
  <c r="C128" i="59"/>
  <c r="C127" i="59"/>
  <c r="E113" i="59"/>
  <c r="E112" i="59"/>
  <c r="E111" i="59"/>
  <c r="E109" i="59"/>
  <c r="E108" i="59"/>
  <c r="E90" i="59"/>
  <c r="E86" i="59"/>
  <c r="E83" i="59"/>
  <c r="E82" i="59"/>
  <c r="E81" i="59"/>
  <c r="E76" i="59"/>
  <c r="E74" i="59"/>
  <c r="E73" i="59"/>
  <c r="E72" i="59"/>
  <c r="E71" i="59"/>
  <c r="F58" i="59"/>
  <c r="E52" i="59"/>
  <c r="E51" i="59"/>
  <c r="E50" i="59"/>
  <c r="E49" i="59"/>
  <c r="E48" i="59"/>
  <c r="E47" i="59"/>
  <c r="E46" i="59"/>
  <c r="E45" i="59"/>
  <c r="E40" i="59"/>
  <c r="E39" i="59"/>
  <c r="C133" i="58"/>
  <c r="C131" i="58"/>
  <c r="C130" i="58"/>
  <c r="C129" i="58"/>
  <c r="C128" i="58"/>
  <c r="C127" i="58"/>
  <c r="E113" i="58"/>
  <c r="E112" i="58"/>
  <c r="E111" i="58"/>
  <c r="E109" i="58"/>
  <c r="E108" i="58"/>
  <c r="E90" i="58"/>
  <c r="E86" i="58"/>
  <c r="E83" i="58"/>
  <c r="E82" i="58"/>
  <c r="E81" i="58"/>
  <c r="E76" i="58"/>
  <c r="E74" i="58"/>
  <c r="E73" i="58"/>
  <c r="E72" i="58"/>
  <c r="E71" i="58"/>
  <c r="F58" i="58"/>
  <c r="F60" i="58" s="1"/>
  <c r="E52" i="58"/>
  <c r="E51" i="58"/>
  <c r="E50" i="58"/>
  <c r="E49" i="58"/>
  <c r="E48" i="58"/>
  <c r="E47" i="58"/>
  <c r="E46" i="58"/>
  <c r="E45" i="58"/>
  <c r="E40" i="58"/>
  <c r="E39" i="58"/>
  <c r="C133" i="57"/>
  <c r="C131" i="57"/>
  <c r="C130" i="57"/>
  <c r="C129" i="57"/>
  <c r="C128" i="57"/>
  <c r="C127" i="57"/>
  <c r="E113" i="57"/>
  <c r="E112" i="57"/>
  <c r="E111" i="57"/>
  <c r="E109" i="57"/>
  <c r="E108" i="57"/>
  <c r="E90" i="57"/>
  <c r="E86" i="57"/>
  <c r="E83" i="57"/>
  <c r="E82" i="57"/>
  <c r="E81" i="57"/>
  <c r="E76" i="57"/>
  <c r="E74" i="57"/>
  <c r="E73" i="57"/>
  <c r="E72" i="57"/>
  <c r="E71" i="57"/>
  <c r="F58" i="57"/>
  <c r="F60" i="57" s="1"/>
  <c r="E52" i="57"/>
  <c r="E51" i="57"/>
  <c r="E50" i="57"/>
  <c r="E49" i="57"/>
  <c r="E48" i="57"/>
  <c r="E47" i="57"/>
  <c r="E46" i="57"/>
  <c r="E45" i="57"/>
  <c r="E40" i="57"/>
  <c r="E39" i="57"/>
  <c r="C133" i="56"/>
  <c r="C131" i="56"/>
  <c r="C130" i="56"/>
  <c r="C129" i="56"/>
  <c r="C128" i="56"/>
  <c r="C127" i="56"/>
  <c r="E113" i="56"/>
  <c r="E112" i="56"/>
  <c r="E111" i="56"/>
  <c r="E109" i="56"/>
  <c r="E108" i="56"/>
  <c r="E90" i="56"/>
  <c r="E86" i="56"/>
  <c r="E83" i="56"/>
  <c r="E82" i="56"/>
  <c r="E81" i="56"/>
  <c r="E76" i="56"/>
  <c r="E74" i="56"/>
  <c r="E73" i="56"/>
  <c r="E72" i="56"/>
  <c r="E71" i="56"/>
  <c r="F58" i="56"/>
  <c r="F60" i="56" s="1"/>
  <c r="E52" i="56"/>
  <c r="E51" i="56"/>
  <c r="E50" i="56"/>
  <c r="E49" i="56"/>
  <c r="E48" i="56"/>
  <c r="E47" i="56"/>
  <c r="E46" i="56"/>
  <c r="E45" i="56"/>
  <c r="E40" i="56"/>
  <c r="E39" i="56"/>
  <c r="F31" i="56"/>
  <c r="C133" i="55"/>
  <c r="C131" i="55"/>
  <c r="C130" i="55"/>
  <c r="C129" i="55"/>
  <c r="C128" i="55"/>
  <c r="C127" i="55"/>
  <c r="E113" i="55"/>
  <c r="E112" i="55"/>
  <c r="E111" i="55"/>
  <c r="E109" i="55"/>
  <c r="E108" i="55"/>
  <c r="E90" i="55"/>
  <c r="E86" i="55"/>
  <c r="E83" i="55"/>
  <c r="E82" i="55"/>
  <c r="E81" i="55"/>
  <c r="E76" i="55"/>
  <c r="E74" i="55"/>
  <c r="E73" i="55"/>
  <c r="E72" i="55"/>
  <c r="E71" i="55"/>
  <c r="F58" i="55"/>
  <c r="F60" i="55" s="1"/>
  <c r="E52" i="55"/>
  <c r="E51" i="55"/>
  <c r="E50" i="55"/>
  <c r="E49" i="55"/>
  <c r="E48" i="55"/>
  <c r="E47" i="55"/>
  <c r="E46" i="55"/>
  <c r="E45" i="55"/>
  <c r="E40" i="55"/>
  <c r="E39" i="55"/>
  <c r="C133" i="54"/>
  <c r="C131" i="54"/>
  <c r="C130" i="54"/>
  <c r="C129" i="54"/>
  <c r="C128" i="54"/>
  <c r="C127" i="54"/>
  <c r="E113" i="54"/>
  <c r="E112" i="54"/>
  <c r="E111" i="54"/>
  <c r="E109" i="54"/>
  <c r="E108" i="54"/>
  <c r="E90" i="54"/>
  <c r="E86" i="54"/>
  <c r="E83" i="54"/>
  <c r="E82" i="54"/>
  <c r="E81" i="54"/>
  <c r="E76" i="54"/>
  <c r="E74" i="54"/>
  <c r="E73" i="54"/>
  <c r="E72" i="54"/>
  <c r="E71" i="54"/>
  <c r="F58" i="54"/>
  <c r="F60" i="54" s="1"/>
  <c r="E52" i="54"/>
  <c r="E51" i="54"/>
  <c r="E50" i="54"/>
  <c r="E49" i="54"/>
  <c r="E48" i="54"/>
  <c r="E47" i="54"/>
  <c r="E46" i="54"/>
  <c r="E45" i="54"/>
  <c r="E40" i="54"/>
  <c r="E39" i="54"/>
  <c r="C133" i="53"/>
  <c r="C131" i="53"/>
  <c r="C130" i="53"/>
  <c r="C129" i="53"/>
  <c r="C128" i="53"/>
  <c r="C127" i="53"/>
  <c r="E113" i="53"/>
  <c r="E112" i="53"/>
  <c r="E111" i="53"/>
  <c r="E109" i="53"/>
  <c r="E108" i="53"/>
  <c r="E90" i="53"/>
  <c r="E86" i="53"/>
  <c r="E83" i="53"/>
  <c r="E82" i="53"/>
  <c r="E81" i="53"/>
  <c r="E76" i="53"/>
  <c r="E74" i="53"/>
  <c r="E73" i="53"/>
  <c r="E72" i="53"/>
  <c r="E71" i="53"/>
  <c r="F58" i="53"/>
  <c r="F60" i="53" s="1"/>
  <c r="E52" i="53"/>
  <c r="E51" i="53"/>
  <c r="E50" i="53"/>
  <c r="E49" i="53"/>
  <c r="E48" i="53"/>
  <c r="E47" i="53"/>
  <c r="E46" i="53"/>
  <c r="E45" i="53"/>
  <c r="E40" i="53"/>
  <c r="E39" i="53"/>
  <c r="F136" i="66"/>
  <c r="F136" i="65"/>
  <c r="F136" i="64"/>
  <c r="F136" i="62"/>
  <c r="F136" i="61"/>
  <c r="F136" i="60"/>
  <c r="F136" i="59"/>
  <c r="F136" i="58"/>
  <c r="F136" i="57"/>
  <c r="F136" i="56"/>
  <c r="F136" i="55"/>
  <c r="F136" i="54"/>
  <c r="F136" i="53"/>
  <c r="F136" i="47"/>
  <c r="F136" i="46"/>
  <c r="B2" i="67"/>
  <c r="B2" i="66"/>
  <c r="B2" i="65"/>
  <c r="B2" i="64"/>
  <c r="B2" i="62"/>
  <c r="B2" i="61"/>
  <c r="B2" i="60"/>
  <c r="B2" i="59"/>
  <c r="B2" i="58"/>
  <c r="B2" i="57"/>
  <c r="B2" i="56"/>
  <c r="B2" i="55"/>
  <c r="B2" i="54"/>
  <c r="B2" i="53"/>
  <c r="B2" i="47"/>
  <c r="B2" i="46"/>
  <c r="F35" i="53" l="1"/>
  <c r="F31" i="67"/>
  <c r="F35" i="67" s="1"/>
  <c r="F86" i="67" s="1"/>
  <c r="F35" i="56"/>
  <c r="F35" i="58"/>
  <c r="F76" i="58" s="1"/>
  <c r="E116" i="60"/>
  <c r="E116" i="57"/>
  <c r="B2" i="43"/>
  <c r="B2" i="25"/>
  <c r="B2" i="42"/>
  <c r="F137" i="25"/>
  <c r="F60" i="59"/>
  <c r="F66" i="59" s="1"/>
  <c r="E116" i="62"/>
  <c r="E116" i="56"/>
  <c r="F31" i="53"/>
  <c r="F66" i="58"/>
  <c r="F66" i="65"/>
  <c r="F66" i="67"/>
  <c r="F31" i="66"/>
  <c r="F35" i="66" s="1"/>
  <c r="F31" i="65"/>
  <c r="F35" i="65" s="1"/>
  <c r="F31" i="61"/>
  <c r="F35" i="61" s="1"/>
  <c r="F66" i="66"/>
  <c r="F127" i="54"/>
  <c r="F136" i="67"/>
  <c r="E116" i="53"/>
  <c r="E116" i="67"/>
  <c r="E116" i="64"/>
  <c r="E53" i="54"/>
  <c r="F40" i="56"/>
  <c r="F66" i="62"/>
  <c r="F66" i="56"/>
  <c r="F82" i="60"/>
  <c r="F51" i="60"/>
  <c r="F90" i="60"/>
  <c r="F91" i="60" s="1"/>
  <c r="F96" i="60" s="1"/>
  <c r="F45" i="60"/>
  <c r="F47" i="60"/>
  <c r="E53" i="55"/>
  <c r="F52" i="60"/>
  <c r="F66" i="64"/>
  <c r="E116" i="65"/>
  <c r="F66" i="54"/>
  <c r="F49" i="60"/>
  <c r="E53" i="60"/>
  <c r="E53" i="65"/>
  <c r="E116" i="66"/>
  <c r="F66" i="53"/>
  <c r="E116" i="54"/>
  <c r="F66" i="57"/>
  <c r="F40" i="60"/>
  <c r="E53" i="64"/>
  <c r="E53" i="67"/>
  <c r="E53" i="66"/>
  <c r="E53" i="62"/>
  <c r="E116" i="61"/>
  <c r="E53" i="58"/>
  <c r="E116" i="55"/>
  <c r="E53" i="57"/>
  <c r="F66" i="55"/>
  <c r="E116" i="58"/>
  <c r="E53" i="59"/>
  <c r="E116" i="59"/>
  <c r="F50" i="55"/>
  <c r="E53" i="56"/>
  <c r="E53" i="61"/>
  <c r="F39" i="60"/>
  <c r="F71" i="60"/>
  <c r="F74" i="60"/>
  <c r="F83" i="60"/>
  <c r="F86" i="60"/>
  <c r="E53" i="53"/>
  <c r="F83" i="54" l="1"/>
  <c r="F90" i="54"/>
  <c r="F91" i="54" s="1"/>
  <c r="F96" i="54" s="1"/>
  <c r="F46" i="54"/>
  <c r="F103" i="59"/>
  <c r="F103" i="60"/>
  <c r="F103" i="61"/>
  <c r="F103" i="58"/>
  <c r="F103" i="65"/>
  <c r="F103" i="66"/>
  <c r="F103" i="67"/>
  <c r="F103" i="57"/>
  <c r="F103" i="64"/>
  <c r="F103" i="56"/>
  <c r="F103" i="54"/>
  <c r="F103" i="55"/>
  <c r="F103" i="62"/>
  <c r="F86" i="53"/>
  <c r="F52" i="53"/>
  <c r="F47" i="53"/>
  <c r="F81" i="53"/>
  <c r="F90" i="53"/>
  <c r="F91" i="53" s="1"/>
  <c r="F96" i="53" s="1"/>
  <c r="F39" i="53"/>
  <c r="F74" i="53"/>
  <c r="F40" i="53"/>
  <c r="F72" i="53"/>
  <c r="F46" i="53"/>
  <c r="F48" i="53"/>
  <c r="F127" i="53"/>
  <c r="F49" i="53"/>
  <c r="F73" i="53"/>
  <c r="F71" i="53"/>
  <c r="F76" i="53"/>
  <c r="F82" i="53"/>
  <c r="F45" i="53"/>
  <c r="F83" i="53"/>
  <c r="F50" i="53"/>
  <c r="F51" i="53"/>
  <c r="F40" i="67"/>
  <c r="F73" i="67"/>
  <c r="F48" i="67"/>
  <c r="F50" i="66"/>
  <c r="F76" i="66"/>
  <c r="F127" i="66"/>
  <c r="F83" i="66"/>
  <c r="F46" i="66"/>
  <c r="F90" i="66"/>
  <c r="F91" i="66" s="1"/>
  <c r="F96" i="66" s="1"/>
  <c r="F52" i="66"/>
  <c r="F74" i="66"/>
  <c r="F47" i="66"/>
  <c r="F39" i="66"/>
  <c r="F82" i="66"/>
  <c r="F48" i="66"/>
  <c r="F71" i="66"/>
  <c r="F72" i="66"/>
  <c r="F45" i="66"/>
  <c r="F49" i="66"/>
  <c r="F40" i="66"/>
  <c r="F81" i="66"/>
  <c r="F51" i="66"/>
  <c r="F86" i="66"/>
  <c r="F73" i="66"/>
  <c r="F51" i="65"/>
  <c r="F90" i="65"/>
  <c r="F91" i="65" s="1"/>
  <c r="F96" i="65" s="1"/>
  <c r="F52" i="65"/>
  <c r="F81" i="65"/>
  <c r="F71" i="65"/>
  <c r="F48" i="65"/>
  <c r="F82" i="65"/>
  <c r="F72" i="65"/>
  <c r="F39" i="65"/>
  <c r="F86" i="65"/>
  <c r="F83" i="65"/>
  <c r="F76" i="65"/>
  <c r="F45" i="65"/>
  <c r="F47" i="65"/>
  <c r="F50" i="65"/>
  <c r="F46" i="65"/>
  <c r="F74" i="65"/>
  <c r="F127" i="65"/>
  <c r="F73" i="65"/>
  <c r="F49" i="65"/>
  <c r="F40" i="65"/>
  <c r="F52" i="61"/>
  <c r="F81" i="61"/>
  <c r="F47" i="61"/>
  <c r="F72" i="61"/>
  <c r="F127" i="61"/>
  <c r="F71" i="61"/>
  <c r="F50" i="61"/>
  <c r="F49" i="61"/>
  <c r="F82" i="61"/>
  <c r="F83" i="61"/>
  <c r="F86" i="61"/>
  <c r="F46" i="61"/>
  <c r="F76" i="61"/>
  <c r="F73" i="61"/>
  <c r="F51" i="61"/>
  <c r="F48" i="61"/>
  <c r="F45" i="61"/>
  <c r="F74" i="61"/>
  <c r="F40" i="61"/>
  <c r="F39" i="61"/>
  <c r="F90" i="61"/>
  <c r="F91" i="61" s="1"/>
  <c r="F96" i="61" s="1"/>
  <c r="F51" i="54"/>
  <c r="F72" i="54"/>
  <c r="F47" i="54"/>
  <c r="F52" i="54"/>
  <c r="F39" i="67"/>
  <c r="F71" i="67"/>
  <c r="F72" i="67"/>
  <c r="F127" i="67"/>
  <c r="F76" i="67"/>
  <c r="F47" i="67"/>
  <c r="F83" i="67"/>
  <c r="F81" i="67"/>
  <c r="F46" i="67"/>
  <c r="F45" i="67"/>
  <c r="F50" i="67"/>
  <c r="F49" i="67"/>
  <c r="F82" i="58"/>
  <c r="F72" i="58"/>
  <c r="F74" i="67"/>
  <c r="F82" i="67"/>
  <c r="F40" i="58"/>
  <c r="F47" i="56"/>
  <c r="F90" i="58"/>
  <c r="F91" i="58" s="1"/>
  <c r="F96" i="58" s="1"/>
  <c r="F49" i="58"/>
  <c r="F90" i="67"/>
  <c r="F91" i="67" s="1"/>
  <c r="F96" i="67" s="1"/>
  <c r="F52" i="67"/>
  <c r="F51" i="67"/>
  <c r="F50" i="54"/>
  <c r="F48" i="60"/>
  <c r="F76" i="60"/>
  <c r="F81" i="60"/>
  <c r="F50" i="60"/>
  <c r="F40" i="54"/>
  <c r="F45" i="54"/>
  <c r="F46" i="60"/>
  <c r="F127" i="60"/>
  <c r="F73" i="60"/>
  <c r="F82" i="54"/>
  <c r="F86" i="54"/>
  <c r="F72" i="60"/>
  <c r="F74" i="54"/>
  <c r="F76" i="54"/>
  <c r="F39" i="54"/>
  <c r="F81" i="54"/>
  <c r="F71" i="54"/>
  <c r="F73" i="54"/>
  <c r="F49" i="54"/>
  <c r="F48" i="54"/>
  <c r="F40" i="64"/>
  <c r="F83" i="64"/>
  <c r="F39" i="58"/>
  <c r="F52" i="58"/>
  <c r="F74" i="58"/>
  <c r="F48" i="58"/>
  <c r="F46" i="58"/>
  <c r="F83" i="58"/>
  <c r="F51" i="58"/>
  <c r="F73" i="56"/>
  <c r="F71" i="58"/>
  <c r="F81" i="58"/>
  <c r="F73" i="58"/>
  <c r="F50" i="58"/>
  <c r="F127" i="56"/>
  <c r="F52" i="56"/>
  <c r="F72" i="56"/>
  <c r="F86" i="58"/>
  <c r="F45" i="58"/>
  <c r="F127" i="58"/>
  <c r="F47" i="58"/>
  <c r="F76" i="56"/>
  <c r="F48" i="56"/>
  <c r="F86" i="56"/>
  <c r="F76" i="64"/>
  <c r="F86" i="64"/>
  <c r="F82" i="56"/>
  <c r="F81" i="56"/>
  <c r="F51" i="56"/>
  <c r="F90" i="64"/>
  <c r="F91" i="64" s="1"/>
  <c r="F96" i="64" s="1"/>
  <c r="F47" i="64"/>
  <c r="F46" i="56"/>
  <c r="F127" i="64"/>
  <c r="F49" i="56"/>
  <c r="F83" i="56"/>
  <c r="F50" i="56"/>
  <c r="F74" i="64"/>
  <c r="F48" i="64"/>
  <c r="F46" i="64"/>
  <c r="F50" i="64"/>
  <c r="F45" i="56"/>
  <c r="F90" i="56"/>
  <c r="F91" i="56" s="1"/>
  <c r="F96" i="56" s="1"/>
  <c r="F39" i="56"/>
  <c r="F73" i="64"/>
  <c r="F71" i="64"/>
  <c r="F72" i="64"/>
  <c r="F45" i="64"/>
  <c r="F82" i="64"/>
  <c r="F49" i="64"/>
  <c r="F81" i="64"/>
  <c r="F51" i="64"/>
  <c r="F71" i="56"/>
  <c r="F74" i="56"/>
  <c r="F52" i="64"/>
  <c r="F39" i="64"/>
  <c r="F40" i="57"/>
  <c r="F72" i="57"/>
  <c r="F45" i="57"/>
  <c r="F39" i="57"/>
  <c r="F90" i="57"/>
  <c r="F91" i="57" s="1"/>
  <c r="F96" i="57" s="1"/>
  <c r="F51" i="57"/>
  <c r="F83" i="57"/>
  <c r="F46" i="57"/>
  <c r="F74" i="57"/>
  <c r="F52" i="57"/>
  <c r="F49" i="57"/>
  <c r="F82" i="57"/>
  <c r="F50" i="57"/>
  <c r="F86" i="57"/>
  <c r="F76" i="57"/>
  <c r="F47" i="57"/>
  <c r="F71" i="57"/>
  <c r="F127" i="57"/>
  <c r="F73" i="57"/>
  <c r="F48" i="57"/>
  <c r="F81" i="57"/>
  <c r="F40" i="62"/>
  <c r="F73" i="62"/>
  <c r="F46" i="62"/>
  <c r="F72" i="62"/>
  <c r="F86" i="62"/>
  <c r="F74" i="62"/>
  <c r="F90" i="62"/>
  <c r="F91" i="62" s="1"/>
  <c r="F96" i="62" s="1"/>
  <c r="F39" i="62"/>
  <c r="F50" i="62"/>
  <c r="F49" i="62"/>
  <c r="F48" i="62"/>
  <c r="F71" i="62"/>
  <c r="F47" i="62"/>
  <c r="F45" i="62"/>
  <c r="F76" i="62"/>
  <c r="F82" i="62"/>
  <c r="F83" i="62"/>
  <c r="F51" i="62"/>
  <c r="F127" i="62"/>
  <c r="F81" i="62"/>
  <c r="F52" i="62"/>
  <c r="F81" i="59"/>
  <c r="F72" i="59"/>
  <c r="F50" i="59"/>
  <c r="F47" i="59"/>
  <c r="F86" i="59"/>
  <c r="F83" i="59"/>
  <c r="F74" i="59"/>
  <c r="F71" i="59"/>
  <c r="F127" i="59"/>
  <c r="F40" i="59"/>
  <c r="F90" i="59"/>
  <c r="F91" i="59" s="1"/>
  <c r="F96" i="59" s="1"/>
  <c r="F82" i="59"/>
  <c r="F76" i="59"/>
  <c r="F73" i="59"/>
  <c r="F39" i="59"/>
  <c r="F51" i="59"/>
  <c r="F49" i="59"/>
  <c r="F48" i="59"/>
  <c r="F46" i="59"/>
  <c r="F45" i="59"/>
  <c r="F52" i="59"/>
  <c r="F52" i="55"/>
  <c r="F46" i="55"/>
  <c r="F49" i="55"/>
  <c r="F39" i="55"/>
  <c r="F86" i="55"/>
  <c r="F83" i="55"/>
  <c r="F74" i="55"/>
  <c r="F71" i="55"/>
  <c r="F127" i="55"/>
  <c r="F82" i="55"/>
  <c r="F72" i="55"/>
  <c r="F51" i="55"/>
  <c r="F47" i="55"/>
  <c r="F90" i="55"/>
  <c r="F91" i="55" s="1"/>
  <c r="F96" i="55" s="1"/>
  <c r="F81" i="55"/>
  <c r="F40" i="55"/>
  <c r="F76" i="55"/>
  <c r="F48" i="55"/>
  <c r="F73" i="55"/>
  <c r="F45" i="55"/>
  <c r="E108" i="47"/>
  <c r="E108" i="46"/>
  <c r="E108" i="43"/>
  <c r="E108" i="42"/>
  <c r="E109" i="47"/>
  <c r="E109" i="46"/>
  <c r="E109" i="43"/>
  <c r="E109" i="42"/>
  <c r="F102" i="59" l="1"/>
  <c r="F102" i="53"/>
  <c r="F102" i="54"/>
  <c r="F102" i="60"/>
  <c r="F102" i="58"/>
  <c r="F102" i="47"/>
  <c r="F102" i="65"/>
  <c r="F102" i="46"/>
  <c r="F102" i="67"/>
  <c r="F102" i="56"/>
  <c r="F102" i="57"/>
  <c r="F102" i="61"/>
  <c r="F53" i="61"/>
  <c r="F65" i="61" s="1"/>
  <c r="F53" i="60"/>
  <c r="F65" i="60" s="1"/>
  <c r="F102" i="64"/>
  <c r="F102" i="66"/>
  <c r="F102" i="62"/>
  <c r="F102" i="55"/>
  <c r="F53" i="65"/>
  <c r="F65" i="65" s="1"/>
  <c r="F53" i="66"/>
  <c r="F65" i="66" s="1"/>
  <c r="F53" i="53"/>
  <c r="F65" i="53" s="1"/>
  <c r="F53" i="67"/>
  <c r="F65" i="67" s="1"/>
  <c r="F53" i="54"/>
  <c r="F65" i="54" s="1"/>
  <c r="F53" i="58"/>
  <c r="F65" i="58" s="1"/>
  <c r="F53" i="56"/>
  <c r="F65" i="56" s="1"/>
  <c r="F53" i="64"/>
  <c r="F65" i="64" s="1"/>
  <c r="F53" i="57"/>
  <c r="F65" i="57" s="1"/>
  <c r="F53" i="62"/>
  <c r="F65" i="62" s="1"/>
  <c r="F53" i="59"/>
  <c r="F65" i="59" s="1"/>
  <c r="F53" i="55"/>
  <c r="F65" i="55" s="1"/>
  <c r="F58" i="47" l="1"/>
  <c r="F60" i="47" s="1"/>
  <c r="F31" i="47"/>
  <c r="F35" i="47" s="1"/>
  <c r="F58" i="46"/>
  <c r="F60" i="46" s="1"/>
  <c r="F60" i="25"/>
  <c r="F66" i="25" s="1"/>
  <c r="F19" i="48" l="1"/>
  <c r="G19" i="48" s="1"/>
  <c r="F18" i="48"/>
  <c r="G18" i="48" s="1"/>
  <c r="F17" i="48"/>
  <c r="G17" i="48" l="1"/>
  <c r="G21" i="48" s="1"/>
  <c r="F22" i="48"/>
  <c r="F101" i="59"/>
  <c r="F101" i="56"/>
  <c r="F101" i="55"/>
  <c r="F101" i="54"/>
  <c r="F101" i="61"/>
  <c r="F101" i="60"/>
  <c r="C133" i="47"/>
  <c r="C131" i="47"/>
  <c r="C130" i="47"/>
  <c r="C129" i="47"/>
  <c r="C128" i="47"/>
  <c r="C127" i="47"/>
  <c r="E113" i="47"/>
  <c r="E112" i="47"/>
  <c r="E111" i="47"/>
  <c r="E90" i="47"/>
  <c r="E86" i="47"/>
  <c r="E83" i="47"/>
  <c r="E82" i="47"/>
  <c r="E81" i="47"/>
  <c r="E76" i="47"/>
  <c r="E74" i="47"/>
  <c r="E73" i="47"/>
  <c r="E72" i="47"/>
  <c r="E71" i="47"/>
  <c r="F66" i="47"/>
  <c r="E52" i="47"/>
  <c r="E51" i="47"/>
  <c r="E50" i="47"/>
  <c r="E49" i="47"/>
  <c r="E48" i="47"/>
  <c r="E47" i="47"/>
  <c r="E46" i="47"/>
  <c r="E45" i="47"/>
  <c r="E40" i="47"/>
  <c r="E39" i="47"/>
  <c r="C133" i="46"/>
  <c r="C131" i="46"/>
  <c r="C130" i="46"/>
  <c r="C129" i="46"/>
  <c r="C128" i="46"/>
  <c r="C127" i="46"/>
  <c r="E113" i="46"/>
  <c r="E112" i="46"/>
  <c r="E111" i="46"/>
  <c r="E90" i="46"/>
  <c r="E86" i="46"/>
  <c r="E83" i="46"/>
  <c r="E82" i="46"/>
  <c r="E81" i="46"/>
  <c r="E76" i="46"/>
  <c r="E74" i="46"/>
  <c r="E73" i="46"/>
  <c r="E72" i="46"/>
  <c r="E71" i="46"/>
  <c r="F66" i="46"/>
  <c r="E52" i="46"/>
  <c r="E51" i="46"/>
  <c r="F51" i="46" s="1"/>
  <c r="E50" i="46"/>
  <c r="E49" i="46"/>
  <c r="E48" i="46"/>
  <c r="E47" i="46"/>
  <c r="E46" i="46"/>
  <c r="E45" i="46"/>
  <c r="E40" i="46"/>
  <c r="E39" i="46"/>
  <c r="F90" i="46"/>
  <c r="F91" i="46" s="1"/>
  <c r="F96" i="46" s="1"/>
  <c r="C133" i="43"/>
  <c r="C131" i="43"/>
  <c r="C130" i="43"/>
  <c r="C129" i="43"/>
  <c r="C128" i="43"/>
  <c r="C127" i="43"/>
  <c r="E113" i="43"/>
  <c r="E112" i="43"/>
  <c r="E111" i="43"/>
  <c r="E89" i="43"/>
  <c r="F65" i="43"/>
  <c r="F84" i="43"/>
  <c r="C133" i="42"/>
  <c r="C131" i="42"/>
  <c r="C130" i="42"/>
  <c r="C129" i="42"/>
  <c r="C128" i="42"/>
  <c r="C127" i="42"/>
  <c r="E113" i="42"/>
  <c r="E112" i="42"/>
  <c r="E111" i="42"/>
  <c r="E89" i="42"/>
  <c r="F65" i="42"/>
  <c r="F45" i="42"/>
  <c r="E116" i="43" l="1"/>
  <c r="F100" i="43"/>
  <c r="F100" i="42"/>
  <c r="F101" i="25"/>
  <c r="F101" i="65"/>
  <c r="F101" i="58"/>
  <c r="F101" i="67"/>
  <c r="F101" i="62"/>
  <c r="F101" i="57"/>
  <c r="F101" i="53"/>
  <c r="F101" i="66"/>
  <c r="F101" i="47"/>
  <c r="F101" i="46"/>
  <c r="F101" i="64"/>
  <c r="F90" i="47"/>
  <c r="F91" i="47" s="1"/>
  <c r="F96" i="47" s="1"/>
  <c r="F47" i="47"/>
  <c r="F51" i="47"/>
  <c r="F48" i="47"/>
  <c r="F127" i="47"/>
  <c r="F50" i="47"/>
  <c r="F80" i="42"/>
  <c r="F48" i="46"/>
  <c r="F50" i="42"/>
  <c r="F51" i="42"/>
  <c r="E53" i="47"/>
  <c r="E116" i="47"/>
  <c r="F89" i="42"/>
  <c r="F90" i="42" s="1"/>
  <c r="F95" i="42" s="1"/>
  <c r="F71" i="42"/>
  <c r="E53" i="43"/>
  <c r="F45" i="46"/>
  <c r="F50" i="46"/>
  <c r="E53" i="46"/>
  <c r="F40" i="42"/>
  <c r="F52" i="42"/>
  <c r="F83" i="42"/>
  <c r="E86" i="43"/>
  <c r="F47" i="46"/>
  <c r="F72" i="46"/>
  <c r="E116" i="46"/>
  <c r="F40" i="47"/>
  <c r="F40" i="46"/>
  <c r="F52" i="46"/>
  <c r="F81" i="46"/>
  <c r="F72" i="47"/>
  <c r="F46" i="42"/>
  <c r="F47" i="42"/>
  <c r="F48" i="42"/>
  <c r="F50" i="43"/>
  <c r="F49" i="42"/>
  <c r="F52" i="47"/>
  <c r="F81" i="47"/>
  <c r="F49" i="46"/>
  <c r="F45" i="47"/>
  <c r="F49" i="47"/>
  <c r="F39" i="47"/>
  <c r="F71" i="47"/>
  <c r="F74" i="47"/>
  <c r="F83" i="47"/>
  <c r="F86" i="47"/>
  <c r="F46" i="47"/>
  <c r="F73" i="47"/>
  <c r="F76" i="47"/>
  <c r="F82" i="47"/>
  <c r="F39" i="46"/>
  <c r="F71" i="46"/>
  <c r="F74" i="46"/>
  <c r="F83" i="46"/>
  <c r="F86" i="46"/>
  <c r="F46" i="46"/>
  <c r="F127" i="46"/>
  <c r="F73" i="46"/>
  <c r="F76" i="46"/>
  <c r="F82" i="46"/>
  <c r="F75" i="43"/>
  <c r="F47" i="43"/>
  <c r="F39" i="43"/>
  <c r="F70" i="43"/>
  <c r="F73" i="43"/>
  <c r="F82" i="43"/>
  <c r="F85" i="43"/>
  <c r="F89" i="43"/>
  <c r="F90" i="43" s="1"/>
  <c r="F95" i="43" s="1"/>
  <c r="F48" i="43"/>
  <c r="F40" i="43"/>
  <c r="F71" i="43"/>
  <c r="F80" i="43"/>
  <c r="F83" i="43"/>
  <c r="F81" i="43"/>
  <c r="F45" i="43"/>
  <c r="F51" i="43"/>
  <c r="F46" i="43"/>
  <c r="F49" i="43"/>
  <c r="F52" i="43"/>
  <c r="F72" i="43"/>
  <c r="E86" i="42"/>
  <c r="E53" i="42"/>
  <c r="F75" i="42"/>
  <c r="F81" i="42"/>
  <c r="F84" i="42"/>
  <c r="E116" i="42"/>
  <c r="F39" i="42"/>
  <c r="F70" i="42"/>
  <c r="F73" i="42"/>
  <c r="F82" i="42"/>
  <c r="F85" i="42"/>
  <c r="F127" i="42"/>
  <c r="F72" i="42"/>
  <c r="F53" i="47" l="1"/>
  <c r="F65" i="47" s="1"/>
  <c r="F53" i="42"/>
  <c r="F64" i="42" s="1"/>
  <c r="F53" i="46"/>
  <c r="F65" i="46" s="1"/>
  <c r="F86" i="42"/>
  <c r="F94" i="42" s="1"/>
  <c r="F96" i="42" s="1"/>
  <c r="F130" i="42" s="1"/>
  <c r="F86" i="43"/>
  <c r="F53" i="43"/>
  <c r="F64" i="43" s="1"/>
  <c r="F94" i="43" l="1"/>
  <c r="F96" i="43" s="1"/>
  <c r="F130" i="43" s="1"/>
  <c r="F103" i="53"/>
  <c r="F104" i="65"/>
  <c r="F131" i="65" s="1"/>
  <c r="F103" i="46"/>
  <c r="F103" i="47"/>
  <c r="E36" i="40"/>
  <c r="E113" i="25"/>
  <c r="E114" i="25"/>
  <c r="E112" i="25"/>
  <c r="E90" i="25"/>
  <c r="E35" i="40"/>
  <c r="E85" i="67" l="1"/>
  <c r="F85" i="67" s="1"/>
  <c r="E85" i="57"/>
  <c r="F85" i="57" s="1"/>
  <c r="E85" i="55"/>
  <c r="F85" i="55" s="1"/>
  <c r="E85" i="53"/>
  <c r="F85" i="53" s="1"/>
  <c r="E85" i="56"/>
  <c r="F85" i="56" s="1"/>
  <c r="E85" i="64"/>
  <c r="F85" i="64" s="1"/>
  <c r="E85" i="61"/>
  <c r="F85" i="61" s="1"/>
  <c r="E85" i="59"/>
  <c r="F85" i="59" s="1"/>
  <c r="E85" i="54"/>
  <c r="F85" i="54" s="1"/>
  <c r="E85" i="65"/>
  <c r="F85" i="65" s="1"/>
  <c r="E85" i="62"/>
  <c r="F85" i="62" s="1"/>
  <c r="E85" i="60"/>
  <c r="F85" i="60" s="1"/>
  <c r="E85" i="58"/>
  <c r="F85" i="58" s="1"/>
  <c r="E85" i="66"/>
  <c r="F85" i="66" s="1"/>
  <c r="E85" i="47"/>
  <c r="F85" i="47" s="1"/>
  <c r="E85" i="46"/>
  <c r="F85" i="46" s="1"/>
  <c r="E84" i="66"/>
  <c r="E84" i="64"/>
  <c r="E84" i="61"/>
  <c r="E84" i="59"/>
  <c r="E84" i="54"/>
  <c r="E84" i="57"/>
  <c r="E84" i="65"/>
  <c r="E84" i="55"/>
  <c r="E84" i="56"/>
  <c r="E84" i="67"/>
  <c r="E84" i="62"/>
  <c r="E84" i="60"/>
  <c r="E84" i="58"/>
  <c r="E84" i="53"/>
  <c r="E84" i="47"/>
  <c r="E84" i="46"/>
  <c r="E117" i="25"/>
  <c r="E75" i="57"/>
  <c r="E75" i="56"/>
  <c r="E75" i="67"/>
  <c r="E75" i="55"/>
  <c r="E75" i="54"/>
  <c r="E75" i="53"/>
  <c r="E75" i="61"/>
  <c r="E75" i="66"/>
  <c r="E75" i="65"/>
  <c r="E75" i="64"/>
  <c r="E75" i="60"/>
  <c r="E75" i="62"/>
  <c r="E75" i="59"/>
  <c r="E75" i="58"/>
  <c r="F104" i="46"/>
  <c r="F131" i="46" s="1"/>
  <c r="F104" i="56"/>
  <c r="F131" i="56" s="1"/>
  <c r="F104" i="57"/>
  <c r="F131" i="57" s="1"/>
  <c r="F104" i="62"/>
  <c r="F131" i="62" s="1"/>
  <c r="F104" i="61"/>
  <c r="F131" i="61" s="1"/>
  <c r="F104" i="60"/>
  <c r="F131" i="60" s="1"/>
  <c r="F104" i="55"/>
  <c r="F131" i="55" s="1"/>
  <c r="F104" i="67"/>
  <c r="F131" i="67" s="1"/>
  <c r="F104" i="66"/>
  <c r="F131" i="66" s="1"/>
  <c r="F104" i="59"/>
  <c r="F131" i="59" s="1"/>
  <c r="F104" i="58"/>
  <c r="F131" i="58" s="1"/>
  <c r="F104" i="54"/>
  <c r="F131" i="54" s="1"/>
  <c r="F104" i="53"/>
  <c r="F131" i="53" s="1"/>
  <c r="F104" i="64"/>
  <c r="F131" i="64" s="1"/>
  <c r="F104" i="47"/>
  <c r="F131" i="47" s="1"/>
  <c r="F104" i="43"/>
  <c r="F131" i="43" s="1"/>
  <c r="F104" i="42"/>
  <c r="F131" i="42" s="1"/>
  <c r="F75" i="25"/>
  <c r="E75" i="46"/>
  <c r="E75" i="47"/>
  <c r="E87" i="25"/>
  <c r="E38" i="40"/>
  <c r="F82" i="25"/>
  <c r="F90" i="25"/>
  <c r="F91" i="25" s="1"/>
  <c r="F76" i="25"/>
  <c r="F84" i="25"/>
  <c r="F83" i="25"/>
  <c r="F81" i="25"/>
  <c r="F73" i="25"/>
  <c r="F85" i="25"/>
  <c r="F74" i="25"/>
  <c r="F86" i="25"/>
  <c r="E87" i="55" l="1"/>
  <c r="F84" i="55"/>
  <c r="F87" i="55" s="1"/>
  <c r="F95" i="55" s="1"/>
  <c r="F97" i="55" s="1"/>
  <c r="F130" i="55" s="1"/>
  <c r="E87" i="59"/>
  <c r="F84" i="59"/>
  <c r="F87" i="59" s="1"/>
  <c r="F95" i="59" s="1"/>
  <c r="F97" i="59" s="1"/>
  <c r="F130" i="59" s="1"/>
  <c r="F84" i="47"/>
  <c r="F87" i="47" s="1"/>
  <c r="F95" i="47" s="1"/>
  <c r="F97" i="47" s="1"/>
  <c r="F130" i="47" s="1"/>
  <c r="E87" i="47"/>
  <c r="E87" i="62"/>
  <c r="F84" i="62"/>
  <c r="F87" i="62" s="1"/>
  <c r="F95" i="62" s="1"/>
  <c r="F97" i="62" s="1"/>
  <c r="F130" i="62" s="1"/>
  <c r="E87" i="65"/>
  <c r="F84" i="65"/>
  <c r="F87" i="65" s="1"/>
  <c r="F95" i="65" s="1"/>
  <c r="F97" i="65" s="1"/>
  <c r="F130" i="65" s="1"/>
  <c r="E87" i="61"/>
  <c r="F84" i="61"/>
  <c r="F87" i="61" s="1"/>
  <c r="F95" i="61" s="1"/>
  <c r="F97" i="61" s="1"/>
  <c r="F130" i="61" s="1"/>
  <c r="E87" i="53"/>
  <c r="F84" i="53"/>
  <c r="F87" i="53" s="1"/>
  <c r="F95" i="53" s="1"/>
  <c r="F97" i="53" s="1"/>
  <c r="F130" i="53" s="1"/>
  <c r="E87" i="67"/>
  <c r="F84" i="67"/>
  <c r="F87" i="67" s="1"/>
  <c r="F95" i="67" s="1"/>
  <c r="F97" i="67" s="1"/>
  <c r="F130" i="67" s="1"/>
  <c r="E87" i="57"/>
  <c r="F84" i="57"/>
  <c r="F87" i="57" s="1"/>
  <c r="F95" i="57" s="1"/>
  <c r="F97" i="57" s="1"/>
  <c r="F130" i="57" s="1"/>
  <c r="F84" i="64"/>
  <c r="F87" i="64" s="1"/>
  <c r="F95" i="64" s="1"/>
  <c r="F97" i="64" s="1"/>
  <c r="F130" i="64" s="1"/>
  <c r="E87" i="64"/>
  <c r="F84" i="46"/>
  <c r="F87" i="46" s="1"/>
  <c r="F95" i="46" s="1"/>
  <c r="F97" i="46" s="1"/>
  <c r="F130" i="46" s="1"/>
  <c r="E87" i="46"/>
  <c r="F84" i="60"/>
  <c r="F87" i="60" s="1"/>
  <c r="F95" i="60" s="1"/>
  <c r="F97" i="60" s="1"/>
  <c r="F130" i="60" s="1"/>
  <c r="E87" i="60"/>
  <c r="E87" i="58"/>
  <c r="F84" i="58"/>
  <c r="F87" i="58" s="1"/>
  <c r="F95" i="58" s="1"/>
  <c r="F97" i="58" s="1"/>
  <c r="F130" i="58" s="1"/>
  <c r="E87" i="56"/>
  <c r="F84" i="56"/>
  <c r="F87" i="56" s="1"/>
  <c r="F95" i="56" s="1"/>
  <c r="F97" i="56" s="1"/>
  <c r="F130" i="56" s="1"/>
  <c r="E87" i="54"/>
  <c r="F84" i="54"/>
  <c r="F87" i="54" s="1"/>
  <c r="F95" i="54" s="1"/>
  <c r="F97" i="54" s="1"/>
  <c r="F130" i="54" s="1"/>
  <c r="E87" i="66"/>
  <c r="F84" i="66"/>
  <c r="F87" i="66" s="1"/>
  <c r="F95" i="66" s="1"/>
  <c r="F97" i="66" s="1"/>
  <c r="F130" i="66" s="1"/>
  <c r="E77" i="60"/>
  <c r="F75" i="60"/>
  <c r="F77" i="60" s="1"/>
  <c r="F129" i="60" s="1"/>
  <c r="E77" i="53"/>
  <c r="F75" i="53"/>
  <c r="F77" i="53" s="1"/>
  <c r="F129" i="53" s="1"/>
  <c r="E77" i="54"/>
  <c r="F75" i="54"/>
  <c r="F77" i="54" s="1"/>
  <c r="F129" i="54" s="1"/>
  <c r="E41" i="61"/>
  <c r="F41" i="61" s="1"/>
  <c r="F42" i="61" s="1"/>
  <c r="F64" i="61" s="1"/>
  <c r="F67" i="61" s="1"/>
  <c r="F128" i="61" s="1"/>
  <c r="E41" i="53"/>
  <c r="F41" i="53" s="1"/>
  <c r="F42" i="53" s="1"/>
  <c r="F64" i="53" s="1"/>
  <c r="F67" i="53" s="1"/>
  <c r="F128" i="53" s="1"/>
  <c r="F132" i="53" s="1"/>
  <c r="F108" i="53" s="1"/>
  <c r="F109" i="53" s="1"/>
  <c r="F119" i="53" s="1"/>
  <c r="F121" i="53" s="1"/>
  <c r="E41" i="60"/>
  <c r="F41" i="60" s="1"/>
  <c r="F42" i="60" s="1"/>
  <c r="F64" i="60" s="1"/>
  <c r="F67" i="60" s="1"/>
  <c r="F128" i="60" s="1"/>
  <c r="E41" i="59"/>
  <c r="F41" i="59" s="1"/>
  <c r="F42" i="59" s="1"/>
  <c r="F64" i="59" s="1"/>
  <c r="F67" i="59" s="1"/>
  <c r="F128" i="59" s="1"/>
  <c r="E41" i="58"/>
  <c r="F41" i="58" s="1"/>
  <c r="F42" i="58" s="1"/>
  <c r="F64" i="58" s="1"/>
  <c r="F67" i="58" s="1"/>
  <c r="F128" i="58" s="1"/>
  <c r="E41" i="55"/>
  <c r="F41" i="55" s="1"/>
  <c r="F42" i="55" s="1"/>
  <c r="F64" i="55" s="1"/>
  <c r="F67" i="55" s="1"/>
  <c r="F128" i="55" s="1"/>
  <c r="E41" i="57"/>
  <c r="F41" i="57" s="1"/>
  <c r="F42" i="57" s="1"/>
  <c r="F64" i="57" s="1"/>
  <c r="F67" i="57" s="1"/>
  <c r="F128" i="57" s="1"/>
  <c r="E41" i="56"/>
  <c r="F41" i="56" s="1"/>
  <c r="F42" i="56" s="1"/>
  <c r="F64" i="56" s="1"/>
  <c r="F67" i="56" s="1"/>
  <c r="F128" i="56" s="1"/>
  <c r="E41" i="54"/>
  <c r="F41" i="54" s="1"/>
  <c r="F42" i="54" s="1"/>
  <c r="F64" i="54" s="1"/>
  <c r="F67" i="54" s="1"/>
  <c r="F128" i="54" s="1"/>
  <c r="E41" i="66"/>
  <c r="F41" i="66" s="1"/>
  <c r="F42" i="66" s="1"/>
  <c r="F64" i="66" s="1"/>
  <c r="F67" i="66" s="1"/>
  <c r="F128" i="66" s="1"/>
  <c r="E41" i="65"/>
  <c r="F41" i="65" s="1"/>
  <c r="F42" i="65" s="1"/>
  <c r="F64" i="65" s="1"/>
  <c r="F67" i="65" s="1"/>
  <c r="F128" i="65" s="1"/>
  <c r="E41" i="64"/>
  <c r="F41" i="64" s="1"/>
  <c r="F42" i="64" s="1"/>
  <c r="F64" i="64" s="1"/>
  <c r="F67" i="64" s="1"/>
  <c r="F128" i="64" s="1"/>
  <c r="E41" i="62"/>
  <c r="F41" i="62" s="1"/>
  <c r="F42" i="62" s="1"/>
  <c r="F64" i="62" s="1"/>
  <c r="F67" i="62" s="1"/>
  <c r="F128" i="62" s="1"/>
  <c r="E41" i="67"/>
  <c r="F41" i="67" s="1"/>
  <c r="F42" i="67" s="1"/>
  <c r="F64" i="67" s="1"/>
  <c r="F67" i="67" s="1"/>
  <c r="F128" i="67" s="1"/>
  <c r="E77" i="58"/>
  <c r="F75" i="58"/>
  <c r="F77" i="58" s="1"/>
  <c r="F129" i="58" s="1"/>
  <c r="E77" i="65"/>
  <c r="F75" i="65"/>
  <c r="F77" i="65" s="1"/>
  <c r="F129" i="65" s="1"/>
  <c r="E77" i="67"/>
  <c r="F75" i="67"/>
  <c r="F77" i="67" s="1"/>
  <c r="F129" i="67" s="1"/>
  <c r="E77" i="64"/>
  <c r="F75" i="64"/>
  <c r="F77" i="64" s="1"/>
  <c r="F129" i="64" s="1"/>
  <c r="E77" i="59"/>
  <c r="F75" i="59"/>
  <c r="F77" i="59" s="1"/>
  <c r="F129" i="59" s="1"/>
  <c r="E77" i="66"/>
  <c r="F75" i="66"/>
  <c r="F77" i="66" s="1"/>
  <c r="F129" i="66" s="1"/>
  <c r="E77" i="56"/>
  <c r="F75" i="56"/>
  <c r="F77" i="56" s="1"/>
  <c r="F129" i="56" s="1"/>
  <c r="E77" i="55"/>
  <c r="F75" i="55"/>
  <c r="F77" i="55" s="1"/>
  <c r="F129" i="55" s="1"/>
  <c r="E77" i="62"/>
  <c r="F75" i="62"/>
  <c r="F77" i="62" s="1"/>
  <c r="F129" i="62" s="1"/>
  <c r="E77" i="61"/>
  <c r="F75" i="61"/>
  <c r="F77" i="61" s="1"/>
  <c r="F129" i="61" s="1"/>
  <c r="E77" i="57"/>
  <c r="F75" i="57"/>
  <c r="F77" i="57" s="1"/>
  <c r="F129" i="57" s="1"/>
  <c r="E77" i="25"/>
  <c r="F75" i="47"/>
  <c r="F77" i="47" s="1"/>
  <c r="F129" i="47" s="1"/>
  <c r="E77" i="47"/>
  <c r="E77" i="46"/>
  <c r="F75" i="46"/>
  <c r="F77" i="46" s="1"/>
  <c r="F129" i="46" s="1"/>
  <c r="E76" i="43"/>
  <c r="F74" i="43"/>
  <c r="F76" i="43" s="1"/>
  <c r="F129" i="43" s="1"/>
  <c r="E76" i="42"/>
  <c r="F74" i="42"/>
  <c r="F76" i="42" s="1"/>
  <c r="F129" i="42" s="1"/>
  <c r="F41" i="43"/>
  <c r="F42" i="43" s="1"/>
  <c r="F63" i="43" s="1"/>
  <c r="F66" i="43" s="1"/>
  <c r="F128" i="43" s="1"/>
  <c r="E41" i="47"/>
  <c r="F41" i="47" s="1"/>
  <c r="F42" i="47" s="1"/>
  <c r="F64" i="47" s="1"/>
  <c r="F67" i="47" s="1"/>
  <c r="F128" i="47" s="1"/>
  <c r="E41" i="46"/>
  <c r="F41" i="46" s="1"/>
  <c r="F42" i="46" s="1"/>
  <c r="F64" i="46" s="1"/>
  <c r="F67" i="46" s="1"/>
  <c r="F128" i="46" s="1"/>
  <c r="F41" i="42"/>
  <c r="F42" i="42" s="1"/>
  <c r="F63" i="42" s="1"/>
  <c r="F66" i="42" s="1"/>
  <c r="F128" i="42" s="1"/>
  <c r="F87" i="25"/>
  <c r="F95" i="25" s="1"/>
  <c r="F132" i="46" l="1"/>
  <c r="F108" i="46" s="1"/>
  <c r="F132" i="66"/>
  <c r="F108" i="66" s="1"/>
  <c r="F109" i="66" s="1"/>
  <c r="F119" i="66" s="1"/>
  <c r="F121" i="66" s="1"/>
  <c r="F112" i="66" s="1"/>
  <c r="F132" i="64"/>
  <c r="F108" i="64" s="1"/>
  <c r="F109" i="64" s="1"/>
  <c r="F119" i="64" s="1"/>
  <c r="F121" i="64" s="1"/>
  <c r="F113" i="64" s="1"/>
  <c r="F132" i="61"/>
  <c r="F108" i="61" s="1"/>
  <c r="F109" i="61" s="1"/>
  <c r="F119" i="61" s="1"/>
  <c r="F121" i="61" s="1"/>
  <c r="F113" i="61" s="1"/>
  <c r="F132" i="59"/>
  <c r="F108" i="59" s="1"/>
  <c r="F109" i="59" s="1"/>
  <c r="F119" i="59" s="1"/>
  <c r="F121" i="59" s="1"/>
  <c r="F112" i="59" s="1"/>
  <c r="F132" i="62"/>
  <c r="F108" i="62" s="1"/>
  <c r="F109" i="62" s="1"/>
  <c r="F119" i="62" s="1"/>
  <c r="F121" i="62" s="1"/>
  <c r="F123" i="62" s="1"/>
  <c r="F132" i="58"/>
  <c r="F108" i="58" s="1"/>
  <c r="F109" i="58" s="1"/>
  <c r="F119" i="58" s="1"/>
  <c r="F121" i="58" s="1"/>
  <c r="F123" i="58" s="1"/>
  <c r="F132" i="57"/>
  <c r="F108" i="57" s="1"/>
  <c r="F109" i="57" s="1"/>
  <c r="F119" i="57" s="1"/>
  <c r="F121" i="57" s="1"/>
  <c r="F111" i="57" s="1"/>
  <c r="F132" i="54"/>
  <c r="F108" i="54" s="1"/>
  <c r="F109" i="54" s="1"/>
  <c r="F119" i="54" s="1"/>
  <c r="F121" i="54" s="1"/>
  <c r="F113" i="54" s="1"/>
  <c r="F132" i="67"/>
  <c r="F108" i="67" s="1"/>
  <c r="F109" i="67" s="1"/>
  <c r="F119" i="67" s="1"/>
  <c r="F121" i="67" s="1"/>
  <c r="F113" i="67" s="1"/>
  <c r="F132" i="55"/>
  <c r="F108" i="55" s="1"/>
  <c r="F109" i="55" s="1"/>
  <c r="F119" i="55" s="1"/>
  <c r="F121" i="55" s="1"/>
  <c r="F111" i="55" s="1"/>
  <c r="F132" i="42"/>
  <c r="F132" i="60"/>
  <c r="F108" i="60" s="1"/>
  <c r="F109" i="60" s="1"/>
  <c r="F119" i="60" s="1"/>
  <c r="F121" i="60" s="1"/>
  <c r="F111" i="60" s="1"/>
  <c r="F132" i="56"/>
  <c r="F108" i="56" s="1"/>
  <c r="F109" i="56" s="1"/>
  <c r="F119" i="56" s="1"/>
  <c r="F121" i="56" s="1"/>
  <c r="F112" i="56" s="1"/>
  <c r="F112" i="53"/>
  <c r="F111" i="53"/>
  <c r="F123" i="53"/>
  <c r="F113" i="53"/>
  <c r="F132" i="65"/>
  <c r="F108" i="65" s="1"/>
  <c r="F109" i="65" s="1"/>
  <c r="F119" i="65" s="1"/>
  <c r="F121" i="65" s="1"/>
  <c r="F132" i="47"/>
  <c r="F108" i="47" s="1"/>
  <c r="F109" i="47" s="1"/>
  <c r="F119" i="47" s="1"/>
  <c r="F121" i="47" s="1"/>
  <c r="F132" i="43"/>
  <c r="F109" i="46"/>
  <c r="F119" i="46" s="1"/>
  <c r="F121" i="46" s="1"/>
  <c r="F105" i="25"/>
  <c r="F108" i="42" l="1"/>
  <c r="F109" i="42" s="1"/>
  <c r="F119" i="42" s="1"/>
  <c r="F121" i="42" s="1"/>
  <c r="F123" i="42" s="1"/>
  <c r="F108" i="43"/>
  <c r="F109" i="43" s="1"/>
  <c r="F123" i="66"/>
  <c r="F111" i="66"/>
  <c r="F113" i="66"/>
  <c r="F111" i="64"/>
  <c r="F123" i="64"/>
  <c r="F112" i="64"/>
  <c r="F112" i="62"/>
  <c r="F111" i="62"/>
  <c r="F123" i="61"/>
  <c r="F111" i="61"/>
  <c r="F112" i="61"/>
  <c r="F113" i="59"/>
  <c r="F123" i="59"/>
  <c r="F111" i="59"/>
  <c r="F112" i="58"/>
  <c r="F111" i="58"/>
  <c r="F123" i="57"/>
  <c r="F113" i="62"/>
  <c r="F113" i="57"/>
  <c r="F113" i="58"/>
  <c r="F112" i="57"/>
  <c r="F113" i="55"/>
  <c r="F123" i="67"/>
  <c r="F112" i="67"/>
  <c r="F123" i="55"/>
  <c r="F112" i="55"/>
  <c r="F111" i="67"/>
  <c r="F112" i="60"/>
  <c r="F111" i="56"/>
  <c r="F123" i="54"/>
  <c r="F111" i="54"/>
  <c r="F112" i="54"/>
  <c r="F113" i="60"/>
  <c r="F113" i="56"/>
  <c r="F123" i="60"/>
  <c r="F123" i="56"/>
  <c r="F114" i="53"/>
  <c r="F133" i="53" s="1"/>
  <c r="F134" i="53" s="1"/>
  <c r="F138" i="53" s="1"/>
  <c r="F113" i="65"/>
  <c r="F123" i="65"/>
  <c r="F112" i="65"/>
  <c r="F111" i="65"/>
  <c r="F113" i="47"/>
  <c r="F123" i="47"/>
  <c r="F111" i="47"/>
  <c r="F112" i="47"/>
  <c r="F113" i="46"/>
  <c r="F123" i="46"/>
  <c r="F111" i="46"/>
  <c r="F112" i="46"/>
  <c r="C134" i="25"/>
  <c r="C132" i="25"/>
  <c r="C131" i="25"/>
  <c r="C130" i="25"/>
  <c r="C129" i="25"/>
  <c r="C128" i="25"/>
  <c r="F119" i="43" l="1"/>
  <c r="F121" i="43" s="1"/>
  <c r="F123" i="43" s="1"/>
  <c r="F114" i="55"/>
  <c r="F133" i="55" s="1"/>
  <c r="F134" i="55" s="1"/>
  <c r="F114" i="66"/>
  <c r="F133" i="66" s="1"/>
  <c r="F134" i="66" s="1"/>
  <c r="F114" i="61"/>
  <c r="F133" i="61" s="1"/>
  <c r="F134" i="61" s="1"/>
  <c r="F114" i="59"/>
  <c r="F133" i="59" s="1"/>
  <c r="F134" i="59" s="1"/>
  <c r="F138" i="59" s="1"/>
  <c r="F114" i="64"/>
  <c r="F133" i="64" s="1"/>
  <c r="F134" i="64" s="1"/>
  <c r="F114" i="57"/>
  <c r="F133" i="57" s="1"/>
  <c r="F134" i="57" s="1"/>
  <c r="F114" i="58"/>
  <c r="F133" i="58" s="1"/>
  <c r="F134" i="58" s="1"/>
  <c r="F138" i="58" s="1"/>
  <c r="F114" i="62"/>
  <c r="F133" i="62" s="1"/>
  <c r="F134" i="62" s="1"/>
  <c r="F138" i="62" s="1"/>
  <c r="F114" i="67"/>
  <c r="F133" i="67" s="1"/>
  <c r="F134" i="67" s="1"/>
  <c r="F138" i="67" s="1"/>
  <c r="F114" i="60"/>
  <c r="F133" i="60" s="1"/>
  <c r="F134" i="60" s="1"/>
  <c r="F114" i="54"/>
  <c r="F133" i="54" s="1"/>
  <c r="F134" i="54" s="1"/>
  <c r="F114" i="56"/>
  <c r="F133" i="56" s="1"/>
  <c r="F134" i="56" s="1"/>
  <c r="F138" i="56" s="1"/>
  <c r="F114" i="65"/>
  <c r="F133" i="65" s="1"/>
  <c r="F134" i="65" s="1"/>
  <c r="F114" i="47"/>
  <c r="F133" i="47" s="1"/>
  <c r="F134" i="47" s="1"/>
  <c r="F114" i="46"/>
  <c r="F133" i="46" s="1"/>
  <c r="F134" i="46" s="1"/>
  <c r="F111" i="42"/>
  <c r="F112" i="42"/>
  <c r="F113" i="42"/>
  <c r="F77" i="25"/>
  <c r="F96" i="25"/>
  <c r="F112" i="43" l="1"/>
  <c r="F113" i="43"/>
  <c r="F111" i="43"/>
  <c r="F138" i="55"/>
  <c r="F138" i="66"/>
  <c r="F138" i="61"/>
  <c r="F138" i="64"/>
  <c r="F138" i="57"/>
  <c r="F138" i="60"/>
  <c r="F138" i="54"/>
  <c r="F138" i="65"/>
  <c r="F138" i="47"/>
  <c r="F138" i="46"/>
  <c r="F114" i="42"/>
  <c r="F133" i="42" s="1"/>
  <c r="F134" i="42" s="1"/>
  <c r="F12" i="13" s="1"/>
  <c r="G12" i="13" s="1"/>
  <c r="H12" i="13" s="1"/>
  <c r="F130" i="25"/>
  <c r="I12" i="13" l="1"/>
  <c r="F114" i="43"/>
  <c r="F133" i="43" s="1"/>
  <c r="F134" i="43" s="1"/>
  <c r="F10" i="13" s="1"/>
  <c r="G10" i="13" s="1"/>
  <c r="H10" i="13" s="1"/>
  <c r="I10" i="13" s="1"/>
  <c r="F65" i="25"/>
  <c r="F67" i="25" s="1"/>
  <c r="F138" i="42"/>
  <c r="F97" i="25"/>
  <c r="F131" i="25" s="1"/>
  <c r="F138" i="43" l="1"/>
  <c r="F132" i="25"/>
  <c r="F129" i="25" l="1"/>
  <c r="F133" i="25" s="1"/>
  <c r="F109" i="25" s="1"/>
  <c r="F110" i="25" l="1"/>
  <c r="F120" i="25" l="1"/>
  <c r="F122" i="25" s="1"/>
  <c r="F124" i="25" s="1"/>
  <c r="F114" i="25" l="1"/>
  <c r="F113" i="25"/>
  <c r="F112" i="25"/>
  <c r="F115" i="25" l="1"/>
  <c r="F134" i="25" s="1"/>
  <c r="F135" i="25" s="1"/>
  <c r="F8" i="13" s="1"/>
  <c r="G8" i="13" s="1"/>
  <c r="H8" i="13" l="1"/>
  <c r="F139" i="25"/>
  <c r="I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Pedro Henrique Sousa da Silva</author>
  </authors>
  <commentList>
    <comment ref="G7" authorId="0" shapeId="0" xr:uid="{00000000-0006-0000-1A00-000001000000}">
      <text>
        <r>
          <rPr>
            <b/>
            <sz val="9"/>
            <color indexed="81"/>
            <rFont val="Segoe UI"/>
            <family val="2"/>
          </rPr>
          <t>Pedro Henrique Sousa da Silva:</t>
        </r>
        <r>
          <rPr>
            <sz val="9"/>
            <color indexed="81"/>
            <rFont val="Segoe UI"/>
            <family val="2"/>
          </rPr>
          <t xml:space="preserve">
 Média R$ 1,00 x 5</t>
        </r>
      </text>
    </comment>
    <comment ref="G8" authorId="0" shapeId="0" xr:uid="{00000000-0006-0000-1A00-000002000000}">
      <text>
        <r>
          <rPr>
            <b/>
            <sz val="9"/>
            <color indexed="81"/>
            <rFont val="Segoe UI"/>
            <family val="2"/>
          </rPr>
          <t>Pedro Henrique Sousa da Silva:</t>
        </r>
        <r>
          <rPr>
            <sz val="9"/>
            <color indexed="81"/>
            <rFont val="Segoe UI"/>
            <family val="2"/>
          </rPr>
          <t xml:space="preserve">
Média 1,49 x 5</t>
        </r>
      </text>
    </comment>
    <comment ref="M8" authorId="0" shapeId="0" xr:uid="{00000000-0006-0000-1A00-000003000000}">
      <text>
        <r>
          <rPr>
            <b/>
            <sz val="9"/>
            <color indexed="81"/>
            <rFont val="Segoe UI"/>
            <family val="2"/>
          </rPr>
          <t>Pedro Henrique Sousa da Silva:</t>
        </r>
        <r>
          <rPr>
            <sz val="9"/>
            <color indexed="81"/>
            <rFont val="Segoe UI"/>
            <family val="2"/>
          </rPr>
          <t xml:space="preserve">
42,83
67,49
56,60
MÉDIA 55,60
</t>
        </r>
      </text>
    </comment>
    <comment ref="G9" authorId="0" shapeId="0" xr:uid="{00000000-0006-0000-1A00-000004000000}">
      <text>
        <r>
          <rPr>
            <b/>
            <sz val="9"/>
            <color indexed="81"/>
            <rFont val="Segoe UI"/>
            <family val="2"/>
          </rPr>
          <t>Pedro Henrique Sousa da Silva:</t>
        </r>
        <r>
          <rPr>
            <sz val="9"/>
            <color indexed="81"/>
            <rFont val="Segoe UI"/>
            <family val="2"/>
          </rPr>
          <t xml:space="preserve">
Média 1,93 x 5
</t>
        </r>
      </text>
    </comment>
    <comment ref="G20" authorId="0" shapeId="0" xr:uid="{00000000-0006-0000-1A00-000005000000}">
      <text>
        <r>
          <rPr>
            <b/>
            <sz val="9"/>
            <color indexed="81"/>
            <rFont val="Segoe UI"/>
            <family val="2"/>
          </rPr>
          <t>Pedro Henrique Sousa da Silva:</t>
        </r>
        <r>
          <rPr>
            <sz val="9"/>
            <color indexed="81"/>
            <rFont val="Segoe UI"/>
            <family val="2"/>
          </rPr>
          <t xml:space="preserve">
Mídia Especializada
38,72
48,17
25,49</t>
        </r>
      </text>
    </comment>
    <comment ref="G21" authorId="0" shapeId="0" xr:uid="{00000000-0006-0000-1A00-000006000000}">
      <text>
        <r>
          <rPr>
            <b/>
            <sz val="9"/>
            <color indexed="81"/>
            <rFont val="Segoe UI"/>
            <family val="2"/>
          </rPr>
          <t>Pedro Henrique Sousa da Silva:</t>
        </r>
        <r>
          <rPr>
            <sz val="9"/>
            <color indexed="81"/>
            <rFont val="Segoe UI"/>
            <family val="2"/>
          </rPr>
          <t xml:space="preserve">
22,51
32,15
MÉDIA 27,51
</t>
        </r>
      </text>
    </comment>
    <comment ref="G28" authorId="0" shapeId="0" xr:uid="{00000000-0006-0000-1A00-000007000000}">
      <text>
        <r>
          <rPr>
            <b/>
            <sz val="9"/>
            <color indexed="81"/>
            <rFont val="Segoe UI"/>
            <family val="2"/>
          </rPr>
          <t>Pedro Henrique Sousa da Silva:</t>
        </r>
        <r>
          <rPr>
            <sz val="9"/>
            <color indexed="81"/>
            <rFont val="Segoe UI"/>
            <family val="2"/>
          </rPr>
          <t xml:space="preserve">
Mídia Especializada 
6,50
6,70
5,20
Média</t>
        </r>
      </text>
    </comment>
    <comment ref="M28" authorId="0" shapeId="0" xr:uid="{00000000-0006-0000-1A00-000008000000}">
      <text>
        <r>
          <rPr>
            <b/>
            <sz val="9"/>
            <color indexed="81"/>
            <rFont val="Segoe UI"/>
            <family val="2"/>
          </rPr>
          <t>Pedro Henrique Sousa da Silva:</t>
        </r>
        <r>
          <rPr>
            <sz val="9"/>
            <color indexed="81"/>
            <rFont val="Segoe UI"/>
            <family val="2"/>
          </rPr>
          <t xml:space="preserve">
972,00
559,00
435,00
MÉDIA 655,62</t>
        </r>
      </text>
    </comment>
    <comment ref="M29" authorId="0" shapeId="0" xr:uid="{00000000-0006-0000-1A00-000009000000}">
      <text>
        <r>
          <rPr>
            <b/>
            <sz val="9"/>
            <color indexed="81"/>
            <rFont val="Segoe UI"/>
            <family val="2"/>
          </rPr>
          <t>Pedro Henrique Sousa da Silva:</t>
        </r>
        <r>
          <rPr>
            <sz val="9"/>
            <color indexed="81"/>
            <rFont val="Segoe UI"/>
            <family val="2"/>
          </rPr>
          <t xml:space="preserve">
92,60
110,00
113,10
MÉDIA 105,23
</t>
        </r>
      </text>
    </comment>
    <comment ref="G30" authorId="0" shapeId="0" xr:uid="{00000000-0006-0000-1A00-00000A000000}">
      <text>
        <r>
          <rPr>
            <b/>
            <sz val="9"/>
            <color indexed="81"/>
            <rFont val="Segoe UI"/>
            <family val="2"/>
          </rPr>
          <t>Pedro Henrique Sousa da Silva:</t>
        </r>
        <r>
          <rPr>
            <sz val="9"/>
            <color indexed="81"/>
            <rFont val="Segoe UI"/>
            <family val="2"/>
          </rPr>
          <t xml:space="preserve">
11,90
12,90
15,75
MÉDIA 13,52
</t>
        </r>
      </text>
    </comment>
    <comment ref="M30" authorId="0" shapeId="0" xr:uid="{00000000-0006-0000-1A00-00000B000000}">
      <text>
        <r>
          <rPr>
            <b/>
            <sz val="9"/>
            <color indexed="81"/>
            <rFont val="Segoe UI"/>
            <family val="2"/>
          </rPr>
          <t>Pedro Henrique Sousa da Silva:</t>
        </r>
        <r>
          <rPr>
            <sz val="9"/>
            <color indexed="81"/>
            <rFont val="Segoe UI"/>
            <family val="2"/>
          </rPr>
          <t xml:space="preserve">
104,28
153,75
90,23
MÉDIA 116,09
</t>
        </r>
      </text>
    </comment>
    <comment ref="G33" authorId="0" shapeId="0" xr:uid="{00000000-0006-0000-1A00-00000C000000}">
      <text>
        <r>
          <rPr>
            <b/>
            <sz val="9"/>
            <color indexed="81"/>
            <rFont val="Segoe UI"/>
            <family val="2"/>
          </rPr>
          <t>Pedro Henrique Sousa da Silva:</t>
        </r>
        <r>
          <rPr>
            <sz val="9"/>
            <color indexed="81"/>
            <rFont val="Segoe UI"/>
            <family val="2"/>
          </rPr>
          <t xml:space="preserve">
3,80 = Média de 100 unidades
3,80 x15 = 57</t>
        </r>
      </text>
    </comment>
    <comment ref="G35" authorId="0" shapeId="0" xr:uid="{00000000-0006-0000-1A00-00000D000000}">
      <text>
        <r>
          <rPr>
            <b/>
            <sz val="9"/>
            <color indexed="81"/>
            <rFont val="Segoe UI"/>
            <family val="2"/>
          </rPr>
          <t>Pedro Henrique Sousa da Silva:</t>
        </r>
        <r>
          <rPr>
            <sz val="9"/>
            <color indexed="81"/>
            <rFont val="Segoe UI"/>
            <family val="2"/>
          </rPr>
          <t xml:space="preserve">
2,77 X 25
</t>
        </r>
      </text>
    </comment>
    <comment ref="G36" authorId="0" shapeId="0" xr:uid="{00000000-0006-0000-1A00-00000E000000}">
      <text>
        <r>
          <rPr>
            <b/>
            <sz val="9"/>
            <color indexed="81"/>
            <rFont val="Segoe UI"/>
            <family val="2"/>
          </rPr>
          <t>Pedro Henrique Sousa da Silva:</t>
        </r>
        <r>
          <rPr>
            <sz val="9"/>
            <color indexed="81"/>
            <rFont val="Segoe UI"/>
            <family val="2"/>
          </rPr>
          <t xml:space="preserve">
79,40
37,34
101,44
MÉDIA 72,73</t>
        </r>
      </text>
    </comment>
    <comment ref="M36" authorId="0" shapeId="0" xr:uid="{00000000-0006-0000-1A00-00000F000000}">
      <text>
        <r>
          <rPr>
            <b/>
            <sz val="9"/>
            <color indexed="81"/>
            <rFont val="Segoe UI"/>
            <family val="2"/>
          </rPr>
          <t>Pedro Henrique Sousa da Silva:</t>
        </r>
        <r>
          <rPr>
            <sz val="9"/>
            <color indexed="81"/>
            <rFont val="Segoe UI"/>
            <family val="2"/>
          </rPr>
          <t xml:space="preserve">
94,79
107,99
MÉDIA = 101,39
</t>
        </r>
      </text>
    </comment>
    <comment ref="G38" authorId="0" shapeId="0" xr:uid="{00000000-0006-0000-1A00-000010000000}">
      <text>
        <r>
          <rPr>
            <b/>
            <sz val="9"/>
            <color indexed="81"/>
            <rFont val="Segoe UI"/>
            <family val="2"/>
          </rPr>
          <t>Pedro Henrique Sousa da Silva:</t>
        </r>
        <r>
          <rPr>
            <sz val="9"/>
            <color indexed="81"/>
            <rFont val="Segoe UI"/>
            <family val="2"/>
          </rPr>
          <t xml:space="preserve">
1,08
1,95
1,26
MÉDIA 1,43
</t>
        </r>
      </text>
    </comment>
    <comment ref="M46" authorId="0" shapeId="0" xr:uid="{00000000-0006-0000-1A00-000011000000}">
      <text>
        <r>
          <rPr>
            <b/>
            <sz val="9"/>
            <color indexed="81"/>
            <rFont val="Segoe UI"/>
            <family val="2"/>
          </rPr>
          <t>Pedro Henrique Sousa da Silva:</t>
        </r>
        <r>
          <rPr>
            <sz val="9"/>
            <color indexed="81"/>
            <rFont val="Segoe UI"/>
            <family val="2"/>
          </rPr>
          <t xml:space="preserve">
4.490,00
5.885,00
MÉDIA 5.187,50</t>
        </r>
      </text>
    </comment>
    <comment ref="M51" authorId="0" shapeId="0" xr:uid="{00000000-0006-0000-1A00-000012000000}">
      <text>
        <r>
          <rPr>
            <b/>
            <sz val="9"/>
            <color indexed="81"/>
            <rFont val="Segoe UI"/>
            <family val="2"/>
          </rPr>
          <t>Pedro Henrique Sousa da Silva:</t>
        </r>
        <r>
          <rPr>
            <sz val="9"/>
            <color indexed="81"/>
            <rFont val="Segoe UI"/>
            <family val="2"/>
          </rPr>
          <t xml:space="preserve">
0,49 x 50 unidades</t>
        </r>
      </text>
    </comment>
  </commentList>
</comments>
</file>

<file path=xl/sharedStrings.xml><?xml version="1.0" encoding="utf-8"?>
<sst xmlns="http://schemas.openxmlformats.org/spreadsheetml/2006/main" count="4435" uniqueCount="530">
  <si>
    <t>Valor mensal total</t>
  </si>
  <si>
    <t>PLANILHA DE CUSTO E FORMAÇÃO DE PREÇOS</t>
  </si>
  <si>
    <t>Discriminação dos Serviços (dados referentes à contratação)</t>
  </si>
  <si>
    <t>Nº do Processo Administrativo:</t>
  </si>
  <si>
    <t>Licitação nº:</t>
  </si>
  <si>
    <t>Data:</t>
  </si>
  <si>
    <t>Horário:</t>
  </si>
  <si>
    <t>Local da Prestação dos Serviços:</t>
  </si>
  <si>
    <t>Execução contratual:</t>
  </si>
  <si>
    <t>Vigência Máxima:</t>
  </si>
  <si>
    <t>Tipo de Serviço:</t>
  </si>
  <si>
    <t>Unidade de Medida</t>
  </si>
  <si>
    <t>Data da Proposta:</t>
  </si>
  <si>
    <t>Dados Complementares para Composição dos Custos com Mão de Obra</t>
  </si>
  <si>
    <t>Tipo de Jornada de Trabalho:</t>
  </si>
  <si>
    <t>Jornada Mensal de Trabalho:</t>
  </si>
  <si>
    <t>Turno:</t>
  </si>
  <si>
    <r>
      <t xml:space="preserve">Sindicato Patronal </t>
    </r>
    <r>
      <rPr>
        <sz val="8"/>
        <color indexed="10"/>
        <rFont val="Arial"/>
        <family val="2"/>
      </rPr>
      <t>(digite apenas a sigla)</t>
    </r>
    <r>
      <rPr>
        <sz val="8"/>
        <color indexed="8"/>
        <rFont val="Arial"/>
        <family val="2"/>
      </rPr>
      <t>:</t>
    </r>
  </si>
  <si>
    <t>Convenção Coletiva de Trabalho (CCT)</t>
  </si>
  <si>
    <r>
      <t>Vigência da CCT, ACT ou Dissídio Coletivo</t>
    </r>
    <r>
      <rPr>
        <sz val="8"/>
        <rFont val="Arial"/>
        <family val="2"/>
      </rPr>
      <t>:</t>
    </r>
  </si>
  <si>
    <t>Sentença Normativa em Dissídio Coletivo</t>
  </si>
  <si>
    <t>Salário Mínimo Vigente:</t>
  </si>
  <si>
    <t>Piso Salarial Definido no Edital da Licitação:</t>
  </si>
  <si>
    <t>A</t>
  </si>
  <si>
    <t>Salário Base</t>
  </si>
  <si>
    <t>B</t>
  </si>
  <si>
    <t>C</t>
  </si>
  <si>
    <t>D</t>
  </si>
  <si>
    <t>E</t>
  </si>
  <si>
    <t>F</t>
  </si>
  <si>
    <t>G</t>
  </si>
  <si>
    <t>H</t>
  </si>
  <si>
    <t>4.1</t>
  </si>
  <si>
    <t>TOTAL SUBMÓDULO 4.1</t>
  </si>
  <si>
    <t>4.2</t>
  </si>
  <si>
    <t>TOTAL SUBMÓDULO 4.2</t>
  </si>
  <si>
    <t>Lucro</t>
  </si>
  <si>
    <t>QUANTIDADE DE PROFISSIONAIS</t>
  </si>
  <si>
    <t>Mensal</t>
  </si>
  <si>
    <t>COFINS</t>
  </si>
  <si>
    <t>%</t>
  </si>
  <si>
    <r>
      <rPr>
        <sz val="8"/>
        <rFont val="Arial"/>
        <family val="2"/>
      </rPr>
      <t xml:space="preserve"> C.B.O  Nº</t>
    </r>
    <r>
      <rPr>
        <sz val="8"/>
        <color indexed="10"/>
        <rFont val="Arial"/>
        <family val="2"/>
      </rPr>
      <t xml:space="preserve"> (M.T.E)</t>
    </r>
    <r>
      <rPr>
        <sz val="8"/>
        <color indexed="8"/>
        <rFont val="Arial"/>
        <family val="2"/>
      </rPr>
      <t>:</t>
    </r>
  </si>
  <si>
    <t>Classificação Brasileira de Ocupações (CBO)</t>
  </si>
  <si>
    <t>MÓDULO 1 - COMPOSIÇÃO DA REMUNERAÇÃO</t>
  </si>
  <si>
    <t>COMPOSIÇÃO DA REMUNERAÇÃO</t>
  </si>
  <si>
    <t>VALOR (R$)</t>
  </si>
  <si>
    <t xml:space="preserve">Adicional Periculosidade </t>
  </si>
  <si>
    <t>Adicional Insalubridade</t>
  </si>
  <si>
    <t>Adicional Noturno</t>
  </si>
  <si>
    <t>Adicional de Hora Noturna Reduzida</t>
  </si>
  <si>
    <t>TOTAL DO MÓDULO 1</t>
  </si>
  <si>
    <t>MÓDULO 2 – ENCARGOS E BENEFÍCIOS ANUAIS, MENSAIS E DIÁRIOS</t>
  </si>
  <si>
    <t>Submódulo 2.1 - 13º Salário, Férias e Adicional de Férias</t>
  </si>
  <si>
    <r>
      <t>13 (Décimo-terceiro) salário</t>
    </r>
    <r>
      <rPr>
        <sz val="10"/>
        <color indexed="10"/>
        <rFont val="Arial"/>
        <family val="2"/>
      </rPr>
      <t xml:space="preserve"> </t>
    </r>
  </si>
  <si>
    <t>Férias e Adicional de Férias</t>
  </si>
  <si>
    <t>Incidência dos encargos do submódulo 2.2 sobre Submódulo 2.1 - 13º Salário, 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</si>
  <si>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</si>
  <si>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</si>
  <si>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</si>
  <si>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</si>
  <si>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</si>
  <si>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</si>
  <si>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</si>
  <si>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</si>
  <si>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</si>
  <si>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 xml:space="preserve">FGTS </t>
  </si>
  <si>
    <t>TOTAL SUBMÓDULO 2.2</t>
  </si>
  <si>
    <t>Submódulo 2.3 - Benefícios Mensais e Diários</t>
  </si>
  <si>
    <t>Valor Unitário</t>
  </si>
  <si>
    <t xml:space="preserve">Transporte </t>
  </si>
  <si>
    <t xml:space="preserve">Auxílio-Refeição/Alimentação </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</si>
  <si>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</si>
  <si>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</si>
  <si>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</si>
  <si>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</si>
  <si>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</si>
  <si>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</si>
  <si>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</si>
  <si>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</si>
  <si>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</si>
  <si>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</si>
  <si>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</si>
  <si>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</si>
  <si>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</si>
  <si>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</si>
  <si>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</si>
  <si>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 xml:space="preserve">Aviso Prévio Trabalhado </t>
  </si>
  <si>
    <t>Incidência dos encargos do submódulo 2.2 sobre Aviso Prévio Trabalhado</t>
  </si>
  <si>
    <t xml:space="preserve">Multa do FGTS e Contribuição Social sobre o Aviso Prévio Trabalhado. </t>
  </si>
  <si>
    <t>TOTAL DO MÓDULO 3</t>
  </si>
  <si>
    <t>MÓDULO 4 – CUSTO DE REPOSIÇÃO DO PROFISSIONAL AUSENTE</t>
  </si>
  <si>
    <t>Submódulo 4.1 - Ausências Legais</t>
  </si>
  <si>
    <t>Submódulo 4.2 - Intrajornada</t>
  </si>
  <si>
    <t>QUADRO-RESUMO DO MÓDULO 4 - CUSTO DE REPOSIÇÃO DO PROFISSIONAL AUSENTE</t>
  </si>
  <si>
    <t>Módulo 4 - Custo de Reposição do Profissional Ausente</t>
  </si>
  <si>
    <t>TOTAL DO MÓDULO 4</t>
  </si>
  <si>
    <t>MÓDULO 5 – INSUMOS DIVERSOS</t>
  </si>
  <si>
    <t>INSUMOS DIVERSOS</t>
  </si>
  <si>
    <t>TOTAL DO MÓDULO 5</t>
  </si>
  <si>
    <t>MÓDULO 6 – CUSTOS INDIRETOS, TRIBUTOS E LUCRO</t>
  </si>
  <si>
    <t>CUSTOS INDIRETOS, TRIBUTOS E LUCRO</t>
  </si>
  <si>
    <t>Custos Indiretos</t>
  </si>
  <si>
    <t>TRIBUTOS</t>
  </si>
  <si>
    <t>C.1</t>
  </si>
  <si>
    <t>PIS</t>
  </si>
  <si>
    <t>C.2</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</si>
  <si>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</si>
  <si>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</si>
  <si>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</si>
  <si>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</si>
  <si>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</si>
  <si>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</si>
  <si>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</si>
  <si>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</si>
  <si>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</si>
  <si>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</si>
  <si>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</si>
  <si>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</si>
  <si>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</si>
  <si>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</si>
  <si>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Unidade</t>
  </si>
  <si>
    <t>Uniformes / EPI's / EPC's</t>
  </si>
  <si>
    <t>FIOCRUZ/RJ</t>
  </si>
  <si>
    <t>60 MESES</t>
  </si>
  <si>
    <t xml:space="preserve">CUSTO TOTAL MENSAL </t>
  </si>
  <si>
    <t>Descrição</t>
  </si>
  <si>
    <t>Descrição do Profissional (Funções)</t>
  </si>
  <si>
    <t>12 meses</t>
  </si>
  <si>
    <t xml:space="preserve">Substituto na cobertura de Férias </t>
  </si>
  <si>
    <t>Substituto na cobertura de Ausências Legais</t>
  </si>
  <si>
    <t>Substituto na cobertura de Licença Paternidade</t>
  </si>
  <si>
    <r>
      <t>Substituto na cobertura de Ausência por Acidente de Trabalho</t>
    </r>
    <r>
      <rPr>
        <sz val="10"/>
        <color indexed="10"/>
        <rFont val="Arial"/>
        <family val="2"/>
      </rPr>
      <t xml:space="preserve"> </t>
    </r>
  </si>
  <si>
    <t>Substituto na cobertura de Afastamento Maternidade</t>
  </si>
  <si>
    <t>Substituto na cobertura de Outras ausências (especificar)</t>
  </si>
  <si>
    <t>Substituto na cobertura de Intervalo para Repouso ou Alimentação</t>
  </si>
  <si>
    <t>Substituto nas Ausências Legais</t>
  </si>
  <si>
    <t>Substituto na Intrajornada</t>
  </si>
  <si>
    <t>CUSTOS INDIRETOS</t>
  </si>
  <si>
    <t>LUCRO</t>
  </si>
  <si>
    <t>ALÍQUOTA CITL TOTAL:</t>
  </si>
  <si>
    <t xml:space="preserve">Memória de Cálculo </t>
  </si>
  <si>
    <t>Fundamento</t>
  </si>
  <si>
    <t>Justificativa da Alteração da Alíquota</t>
  </si>
  <si>
    <t xml:space="preserve">DTS = 1/12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</si>
  <si>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</si>
  <si>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FAF = 1/11 x R + 1/3 x 1/11 x R</t>
  </si>
  <si>
    <t xml:space="preserve">%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</si>
  <si>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Incidência da alíquota total do submódulo 2.2 x (custo de décimo terceiro + custo de férias e adicional de férias)</t>
  </si>
  <si>
    <t>% Conta Vinculada- Anexo XII da IN nº 05/2017. Caderno de Logística com Orientações básicas sobre a operacionalização da Conta Vinculada nos termos da alínea “a” do item 1.1 do Anexo VII-B e do Anexo XII da Instrução Normativa nº 5, de 26 de maio de 2017.</t>
  </si>
  <si>
    <t>Art.22, Inciso I da Lei 8.212/91</t>
  </si>
  <si>
    <t>Art.3º, Inciso I, Decreto 87.043/82</t>
  </si>
  <si>
    <t xml:space="preserve">
RAT: 1%, 2% ou 3% x FAP: 0,5 a 2%</t>
  </si>
  <si>
    <t>RATxFAT – Fundamentação: art. 22, inciso II, alíneas ‘b’ e ‘c’, da Lei nº 8.212/91. Conforme GFIP do mês anterior à data da proposta – Para estimativa, considerado o maior valor possível.</t>
  </si>
  <si>
    <t>Art.3º, da lei 8036/90</t>
  </si>
  <si>
    <t>Decreto 2.318/86</t>
  </si>
  <si>
    <t>Art.8º, Lei 8029/90 e Lei 8154/90</t>
  </si>
  <si>
    <t>Lei 7787/89 e DL 1146/70</t>
  </si>
  <si>
    <t>Art.15, da Lei 8036/90 e Art.7º III, CF</t>
  </si>
  <si>
    <t xml:space="preserve">((1/12)x0,05)x100  = 0,42% </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</si>
  <si>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</si>
  <si>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 Aviso Prévio Indenizado x % FGTS = 0,03%</t>
  </si>
  <si>
    <t>Súmula nº 305/TST e Acórdão TCU 2.217/2010 - Plenário.</t>
  </si>
  <si>
    <t xml:space="preserve"> - Lei Nº 13.932 de 11 de dezembro de 2019
 - Art. 1º da Lei Complementar nº 110/2001</t>
  </si>
  <si>
    <t>(7/30)/12 x 100 = 1,94%</t>
  </si>
  <si>
    <t>Refere-se à indenização de sete dias corridos devida ao empregado no caso de o empregador rescindir o contrato sem justo motivo e conceder aviso prévio, conforme disposto no art. 488 da CLT. (Acórdão TCU 1186/2017).</t>
  </si>
  <si>
    <t>Incidência de GPS, FGTS e outras contribuições sobre o Aviso Prévio Trabalhado</t>
  </si>
  <si>
    <t>% Aviso Prévio trabalhado x % total submodulo 2.2</t>
  </si>
  <si>
    <t xml:space="preserve">Súmula nº 305/TST </t>
  </si>
  <si>
    <t xml:space="preserve"> - Lei Nº 13.932 de 11 de dezembro de 2019
 - Art. 1º da Lei Complementar nº 110/2001
 - Art. 1º, caput, e parágrafo único da Lei nº 12.506/2011</t>
  </si>
  <si>
    <t>Submódulo 4.1 - Substituto nas Ausências Legais</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</si>
  <si>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</si>
  <si>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((1 / 30) / 12) X 100 = 0,28%</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</si>
  <si>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</si>
  <si>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((5 / 30) / 12) X 0,015 X 100 = 0,02%</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</si>
  <si>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</si>
  <si>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t>((15 / 30) / 12) X 0,0078 X 100 = 0,03%</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</si>
  <si>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</si>
  <si>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Submódulo 4.2 - Substituto na Intrajornada</t>
  </si>
  <si>
    <t>Não há previsão de forma ininterrupta de execução, portanto, este custo ficará zerado.</t>
  </si>
  <si>
    <t>Aba da Planilha</t>
  </si>
  <si>
    <t>Informações relevantes para o preenchimento da planilha</t>
  </si>
  <si>
    <t>Destino do preenchimento da Aba da Planilha</t>
  </si>
  <si>
    <t>Encargos_Rescisão_Prof Ausente</t>
  </si>
  <si>
    <t>Custos Indiretos Tributos e Lucro</t>
  </si>
  <si>
    <t>Proposta final.</t>
  </si>
  <si>
    <t>RESUMO</t>
  </si>
  <si>
    <t>Aba para ser preenchida levando em consideração todos os encargos sociais, trabalhistas, custos de rescisão e profissional ausente. A administração elaborou esta aba na planilha afim de uniformizar todas as alíquotas, que automaticamente será preenchida nas planilhas de custo desta contratação. Levar em consideração e preencher o FAP ajustado da empresa, comprovado através de apresentação da GFIP. Se a empresa possuir histórico diferenciado das alíquotas apresentadas ou fundamentação legal, existe a coluna da Justificativa da alteração da alíquota e a coluna de novo memorial de cálculo a justificar, para que a Empresa registre as modificações e a comissão de licitação apure a legalidade/ razoabilidade dos fatores apresentados.</t>
  </si>
  <si>
    <t>De acordo com dados estatísticos do IBGE, a taxa de natalidade brasileira é de 1,44%. Estima-se que 10% das empregadas engravidam em cada ano de execução contratual. Considerando-se o custo de encargos como sendo 45,09% da remuneração (CPP 20,00% + SAT 4,00% + 13º Salário 9,09% + FGTS 8,00% + Multa Rescisória 4,00%) e que a licença-maternidade dure 6 meses, a provisão para este item corresponde ao cálculo:</t>
  </si>
  <si>
    <t>0,0144 x 0,1 x 0,4509 x 6/12 = 0,03%.</t>
  </si>
  <si>
    <t xml:space="preserve">Item </t>
  </si>
  <si>
    <t>A Administração se reserva ao direito de solicitar comprovação (pesquisa de mercado) dos preços apresentados no orçamento da proposta.</t>
  </si>
  <si>
    <t>O QUANTITATIVO E O CUSTO APRESENTADO ABAIXO SERÁ REFERENTE A 01 PROFISSIONAL, TAL CUSTO SERÁ INSERIDO NAS PLANILHAS DE CUSTO DE CADA CATEGORIA.</t>
  </si>
  <si>
    <t>Valores</t>
  </si>
  <si>
    <t>Unitário</t>
  </si>
  <si>
    <t>Anual</t>
  </si>
  <si>
    <t>Preencher apenas a coluna cinza de Custo Unitário</t>
  </si>
  <si>
    <t>PLANILHA DE MEMÓRIA DE CÁLCULO DE UNIFORMES</t>
  </si>
  <si>
    <t>Uniformes</t>
  </si>
  <si>
    <t>un.</t>
  </si>
  <si>
    <t>Quantidade de Profissionais</t>
  </si>
  <si>
    <t>Outros (Veículo)</t>
  </si>
  <si>
    <t xml:space="preserve">Aba para ser preenchida levando em consideração os custos indiretos, tributos e lucro desta referida prestação de serviço. </t>
  </si>
  <si>
    <t>Preencher somente o custo Unitário dos Uniformes, conforme tabela com os itens em destaque.</t>
  </si>
  <si>
    <t>C. B. O.</t>
  </si>
  <si>
    <t>5173-30</t>
  </si>
  <si>
    <t>QUADRO DE DESCRIÇÃO DOS POSTOS DE TRABALHO</t>
  </si>
  <si>
    <t>As células em amarelo não possuem fórmula e deverão ser preenchidas conforme peculiaridade dos referidos postos de trabalho.</t>
  </si>
  <si>
    <t>25389.000275/2020-19</t>
  </si>
  <si>
    <t>Deverá ser preenchida nesta planilha somente o cabeçalho da planilha de custos; o módulos 01 - COMPOSIÇÃO DA REMUNERAÇÃO; Submódulo 2.3 - Benefícios Mensais e Diários pertinentes conforme CCT da categoria e o MÓDULO 5 – INSUMOS DIVERSOS por ter a opção de Materiais e Equipamentos e a alínea "outros" onde a Empresa pode cotar outros insumos que ela entender como necessários para a prestação do serviço.</t>
  </si>
  <si>
    <t>Salário</t>
  </si>
  <si>
    <t>Gratificação Chefe de Turma - Cláusula 25ª</t>
  </si>
  <si>
    <t>Valor mensal do custo de uniformes</t>
  </si>
  <si>
    <t>Vida útil (B)</t>
  </si>
  <si>
    <t>Valor residual ( C )</t>
  </si>
  <si>
    <t>Valor Unitário (D)</t>
  </si>
  <si>
    <t>Qtde (A)</t>
  </si>
  <si>
    <r>
      <t xml:space="preserve">Fórmula de Fator para Pagamento </t>
    </r>
    <r>
      <rPr>
        <b/>
        <sz val="9"/>
        <color rgb="FFFF0000"/>
        <rFont val="Arial"/>
        <family val="2"/>
      </rPr>
      <t>Anual</t>
    </r>
    <r>
      <rPr>
        <sz val="8"/>
        <color rgb="FFFF0000"/>
        <rFont val="Arial"/>
        <family val="2"/>
      </rPr>
      <t xml:space="preserve"> </t>
    </r>
    <r>
      <rPr>
        <sz val="8"/>
        <rFont val="Arial"/>
        <family val="2"/>
      </rPr>
      <t>(12 meses) (deduzidos vida útil e valor residual) {(A*D/B) - [(A*D/B)*C]}</t>
    </r>
  </si>
  <si>
    <t>Outros (Motocicleta)</t>
  </si>
  <si>
    <t>Custo dos Postos de Trabalho</t>
  </si>
  <si>
    <t>Equipamentos e Utensílios</t>
  </si>
  <si>
    <t>Outros (Especificar)</t>
  </si>
  <si>
    <t>Benefício Social (Cláusula décima)</t>
  </si>
  <si>
    <t>Seguro de Vida (Cláusula Décima primeira)</t>
  </si>
  <si>
    <t>Preencher somente o custo Unitário dos Equipamentos e Utensílios, conforme tabela com os itens em destaque.</t>
  </si>
  <si>
    <t>% submódulo 2.2 alínea b - férias e adicional 12,10 + % submódulo 2.1 alínea a - 13 salário 8,33% / 12 meses = 1,70%</t>
  </si>
  <si>
    <t xml:space="preserve"> = 0,8*0,4*0,9*(1+(1/12)+(1/12)+(1/3*1/12))</t>
  </si>
  <si>
    <t xml:space="preserve"> = 0,8*0,4*0,1*(1+(1/12)+(1/12)+(1/3*1/12))</t>
  </si>
  <si>
    <t>TUTORIAL DE PREENCHIMENTO</t>
  </si>
  <si>
    <t>5103-10</t>
  </si>
  <si>
    <t xml:space="preserve">Resumo global da proposta. </t>
  </si>
  <si>
    <t>As informações deverão ser informadas nas referidas planilhas.</t>
  </si>
  <si>
    <t>O custos totais dos uniformes serão importados para a planilha da categoria profissional prevista nesta contratação, sendo os valores lançados de forma automática no módulo 5 - Insumos diversos, alínea  5.A - Uniformes.</t>
  </si>
  <si>
    <t>O custos totais dos equipamentos e utensílios serão importados para a planilha da categoria profissional prevista nesta contratação, sendo os valores lançados de forma automática no módulo 5 - Insumos diversos, alínea  5.B - Equipamentos e Utensílios.</t>
  </si>
  <si>
    <t xml:space="preserve">MÓDULO 1 
COMPOSIÇÃO DA REMUNERAÇÃO </t>
  </si>
  <si>
    <t>Média</t>
  </si>
  <si>
    <t>Composição da remuneração</t>
  </si>
  <si>
    <t>Salário base</t>
  </si>
  <si>
    <t>Adicional de periculosidade</t>
  </si>
  <si>
    <t>Adicional noturno</t>
  </si>
  <si>
    <t>Hora Noturna Reduzida</t>
  </si>
  <si>
    <t>TOTAL DE REMUNERAÇÃO</t>
  </si>
  <si>
    <t xml:space="preserve">MÓDULO 2 
ENCARGOS E BENEFÍCIOS ANUAIS, MENSAIS E DIÁRIOS </t>
  </si>
  <si>
    <r>
      <rPr>
        <b/>
        <sz val="9"/>
        <color rgb="FF000000"/>
        <rFont val="Times New Roman"/>
        <family val="1"/>
      </rPr>
      <t>SUBMÓDULO 2.1:</t>
    </r>
    <r>
      <rPr>
        <sz val="9"/>
        <color rgb="FF000000"/>
        <rFont val="Times New Roman"/>
        <family val="1"/>
      </rPr>
      <t xml:space="preserve">
13º (décimo terceiro) Salário, Férias e Adicional de Férias</t>
    </r>
  </si>
  <si>
    <t>13º (décimo terceiro) Salário</t>
  </si>
  <si>
    <t>Adicional de Férias</t>
  </si>
  <si>
    <t>TOTAL</t>
  </si>
  <si>
    <t>INSS</t>
  </si>
  <si>
    <t>Salário Educação</t>
  </si>
  <si>
    <t>SAT</t>
  </si>
  <si>
    <t>SENAI – SENAC</t>
  </si>
  <si>
    <t>SEBRAE</t>
  </si>
  <si>
    <t>INCRA</t>
  </si>
  <si>
    <t>FGTS</t>
  </si>
  <si>
    <t>12x36
Diurno</t>
  </si>
  <si>
    <t>Supervisor
Diurno</t>
  </si>
  <si>
    <t>Transporte</t>
  </si>
  <si>
    <t>Vale Transporte</t>
  </si>
  <si>
    <t>Auxílio-Refeição/Alimentação</t>
  </si>
  <si>
    <t>Desconto de Vale Transporte (-6% s/salário base)</t>
  </si>
  <si>
    <t>Assistência Médica e Familiar</t>
  </si>
  <si>
    <t>Assistência Odontológica</t>
  </si>
  <si>
    <t>Seguro de Vida e Auxílio funeral</t>
  </si>
  <si>
    <t>Fundo de Indenização Aposentadoria/Invalidez/Doença</t>
  </si>
  <si>
    <t>Vale Alimentação</t>
  </si>
  <si>
    <t>Desconto de Participação (-2% s/beneficio)</t>
  </si>
  <si>
    <t xml:space="preserve">QUADRO RESUMO DO MÓDULO 2:
ENCARGOS E BENEFÍCIOS ANUAIS, MENSAIS E DIÁRIOS </t>
  </si>
  <si>
    <t>Encargos e Benefícios Anuais, Mensais e Diários</t>
  </si>
  <si>
    <t>13º (décimo terceiro) Salário, Férias e Adicional de Férias</t>
  </si>
  <si>
    <t>GPS, FGTS e outras contribuições</t>
  </si>
  <si>
    <t>MÓDULO 3 
PROVISÃO PARA RESCISÃO</t>
  </si>
  <si>
    <t>Insumos diversos</t>
  </si>
  <si>
    <t>Incidência do FGTS sobre o Aviso Prévio Indenizado</t>
  </si>
  <si>
    <t>Multa do FGTS e contribuição social sobre o Aviso Prévio Indenizado</t>
  </si>
  <si>
    <t>Aviso Prévio Trabalhado</t>
  </si>
  <si>
    <t>Incidência dos encargos do submódulo 2.2 sobre o Aviso Prévio Trabalhado</t>
  </si>
  <si>
    <t xml:space="preserve">Multa do FGTS e contribuição social sobre o Aviso Prévio Trabalhado </t>
  </si>
  <si>
    <t xml:space="preserve">MÓDULO 4
CUSTO DE REPOSIÇÃO DO PROFISSIONAL AUSENTE </t>
  </si>
  <si>
    <t>SUBMÓDULO 4.1: Ausências Legais</t>
  </si>
  <si>
    <t>Substituto na cobertura de Férias</t>
  </si>
  <si>
    <t>Substituto na cobertura de Licença-Paternidade</t>
  </si>
  <si>
    <t>Substituto na cobertura de Ausências por acidente de trabalho</t>
  </si>
  <si>
    <t>Outros</t>
  </si>
  <si>
    <t>SUBMÓDULO 4.2: Intrajornada</t>
  </si>
  <si>
    <t>Intrajornada</t>
  </si>
  <si>
    <t>QUADRO RESUMO DO MÓDULO 4:
CUSTO DE REPOSIÇÃO DO PROFISSIONAL AUSENTE</t>
  </si>
  <si>
    <t>Custo de Reposição do Profissional Ausente</t>
  </si>
  <si>
    <t>Ausências Legais</t>
  </si>
  <si>
    <t>MÓDULO 5
INSUMO DIVERSOS</t>
  </si>
  <si>
    <t>Equipamentos</t>
  </si>
  <si>
    <t>Gestão de armamento</t>
  </si>
  <si>
    <t>Outros (especificar)</t>
  </si>
  <si>
    <t>MÓDULO 6
CUSTOS INDIRETOS, TRIBUTO E LUCRO</t>
  </si>
  <si>
    <t>Custos Indiretos, Tributos e Lucro</t>
  </si>
  <si>
    <t>Tributos</t>
  </si>
  <si>
    <t>C.1. Tributos Federais (COFINS)</t>
  </si>
  <si>
    <t>C.2. Tributos Federais (PIS)</t>
  </si>
  <si>
    <t>C.3. Tributos Municipais (ISS)</t>
  </si>
  <si>
    <t>P1 -  POSTO DE VIGILÂNCIA  DIURNA DESARMADO, NA ESCALA 12X36, DE 07:00H ÁS 19:00H</t>
  </si>
  <si>
    <t>P2 - POSTO DE VIGILÂNCIA DIURNO ARMADA, NA ESCALA 12X36, DE 19:00H ÁS 07:00H</t>
  </si>
  <si>
    <t>P3 - POSTO DE VIGILÂNCIA NOTURNO ARMADA, NA ESCALA 12X36 HORAS SEMANAIS DE 19:00H ÁS 07:00H</t>
  </si>
  <si>
    <t>P4 - POSTO DE VIGILÂNCIA NOTURNO DESARMADA, NA ESCALA 12X36 HORAS SEMANAIS DE 19:00H ÁS 07:00H</t>
  </si>
  <si>
    <t>P5 - POSTO DE VIGILANTE LÍDER (SUPERVISÃO) DIURNO DESARMADA, NA ESCALA 12X36, DE 07:00H ÁS 19:00H</t>
  </si>
  <si>
    <t>Adicional Periculosidade (30%)</t>
  </si>
  <si>
    <t>Adicional Noturno (20%)</t>
  </si>
  <si>
    <t>Remuneração</t>
  </si>
  <si>
    <t>Postos de Trabalho</t>
  </si>
  <si>
    <t>12x36</t>
  </si>
  <si>
    <t>Diurno</t>
  </si>
  <si>
    <t>12x36
Diurno/noturno</t>
  </si>
  <si>
    <t>Supervisor
Diurno/Noturno</t>
  </si>
  <si>
    <t>Item</t>
  </si>
  <si>
    <t>Planilhas de Custos e Formação de Preços por Serviços</t>
  </si>
  <si>
    <t>As alíquotas serão importadas para as planilhas de custo e formação de Preços</t>
  </si>
  <si>
    <t>O CITL (Custos Indiretos, Tributos e Lucro) será lançado de forma automática nas planilhas de custo, bem como na aba dos equipamentos.</t>
  </si>
  <si>
    <t>Média da Pesquisa de Mercado</t>
  </si>
  <si>
    <t>Qtde de Profissionais</t>
  </si>
  <si>
    <t xml:space="preserve">Qtde de Postos </t>
  </si>
  <si>
    <t>Cláusula Décima Quinta - Seguro de Vida (Lei 7.102/83)</t>
  </si>
  <si>
    <t>BRIGADISTAS ESCALA 12x36 DIURNO, NOTURNO E LIDER</t>
  </si>
  <si>
    <t>total Anual</t>
  </si>
  <si>
    <t>TOTAL ANUAL</t>
  </si>
  <si>
    <t>VALOR MENSAL POR FUNCIONÁRIO</t>
  </si>
  <si>
    <t>Meião</t>
  </si>
  <si>
    <t>Camiseta</t>
  </si>
  <si>
    <t>Calça</t>
  </si>
  <si>
    <t>Gandola</t>
  </si>
  <si>
    <t>Coturno</t>
  </si>
  <si>
    <t>Cinto</t>
  </si>
  <si>
    <t>SINDBOMBEIROS DF</t>
  </si>
  <si>
    <t>5171-10</t>
  </si>
  <si>
    <t>Brigadista Cívil</t>
  </si>
  <si>
    <t>PLANILHA DE MEMÓRIA DE CÁLCULO DE EQUIPAMENTOS DOS POSTOS/PROFISSIONAIS</t>
  </si>
  <si>
    <t>Tipo</t>
  </si>
  <si>
    <t>materiais de primeiro socorros</t>
  </si>
  <si>
    <t>par</t>
  </si>
  <si>
    <t>pct</t>
  </si>
  <si>
    <t>frasco</t>
  </si>
  <si>
    <t>rolo</t>
  </si>
  <si>
    <t>Classificação</t>
  </si>
  <si>
    <t>Brigadistas</t>
  </si>
  <si>
    <t>Confeccionada em tecido “Rip-Stop”, cor e modelo: padrão estipulado pelo CBMDF</t>
  </si>
  <si>
    <t>PRESTAÇÃO DE SERVIÇOS ESPECIALIZADOS EM BRIGADISTAS - COMPOSIÇÃO DE PREÇOS PARA FORNECIMENTO DE UNIFORMES</t>
  </si>
  <si>
    <t>Bolsa de perna: Tipo socorrista, tecido Rip-Stop ou nylon na cor preta, mínimo 2 bolsos com fechamento em zíper, fixação na cintura e coxa.</t>
  </si>
  <si>
    <t>Confeccionado em poliéster, cor preta, modelo com fivela e ponteira prata</t>
  </si>
  <si>
    <t>Lisa, confeccionada em malha penteada, 100% dos fios de algodão, cor branca, mangas curtas</t>
  </si>
  <si>
    <t>Cabedal em couro nobuk hidrofugado, espessura de 2 mm, dublado com tecido de poliéster e colarinho de couro pelica; forração interna de acrílico automativo, com isolamento térmico em EVA; reforço interno de material termoplástico leve e resistente, no bico e calcanhar; solado de borracha maciço, vulcanizado ao cabedal, resistente à corrente elétrica; vedação resistente à água ou 100% impermeável</t>
  </si>
  <si>
    <t>Liso, confeccionado em algodão e elastano</t>
  </si>
  <si>
    <t>Bombachas</t>
  </si>
  <si>
    <t>Elástico resistente, na cor preta</t>
  </si>
  <si>
    <t>Bolsa de perna</t>
  </si>
  <si>
    <t>71000.018205/2024-75</t>
  </si>
  <si>
    <r>
      <t xml:space="preserve">Fórmula de Fator para Pagamento </t>
    </r>
    <r>
      <rPr>
        <b/>
        <sz val="11"/>
        <color rgb="FFFF0000"/>
        <rFont val="Arial"/>
        <family val="2"/>
      </rPr>
      <t>Mensal</t>
    </r>
    <r>
      <rPr>
        <sz val="11"/>
        <rFont val="Arial"/>
        <family val="2"/>
      </rPr>
      <t xml:space="preserve"> </t>
    </r>
    <r>
      <rPr>
        <u/>
        <sz val="11"/>
        <rFont val="Arial"/>
        <family val="2"/>
      </rPr>
      <t>Para o cálculo da depreciação de equipamentos, será adotado a vida útil de 10 anos e valor residual de 10%. Assim, Depreciação Mensal = [Valor total dos equipamentos x (1,00-0,0)] / (anos de vida útil informado/12 meses).</t>
    </r>
  </si>
  <si>
    <t>Pesquisa Painel de Preços - MÉDIA</t>
  </si>
  <si>
    <t>Escada Dobrável em Alumínio Dobrável, 6 Degraus</t>
  </si>
  <si>
    <t>Pé de Cabra - Material: Pé-de-cabra de aço 3/4x60 cm</t>
  </si>
  <si>
    <t>Kit de Chaves de Boca - Material: Aço — Característica (s): Chaves de boca números 6, 8, 12, 13, 14, 16, 19 e 22</t>
  </si>
  <si>
    <t>Martelo de Unha - Material: Martelo de aço 33 cm com cabo de madeira</t>
  </si>
  <si>
    <t>Martelo Bola - Característica(s): Martelo de aço, tipo bola, 800 g, com cabo de madeira</t>
  </si>
  <si>
    <t>Pá - Característica(s): Pá de bico com cabo de 71 cm</t>
  </si>
  <si>
    <t>Lanterna alcance 45 metros, mínimo 140 lumens, 3 modos de iluminação (alto/econômico e SOS) alimentação por pilhas 2AAA, ante explosivas. Autonomia 1h30min de uso contínuo.</t>
  </si>
  <si>
    <t>Enxada - Característica(s): Enxada Larga Forjada Leve com Cabo de Madeira 1,50m</t>
  </si>
  <si>
    <t>Alicate Universal - Material: Fabricado em aço cromo-vanádio, com cabo antideslizante com abas protetoras</t>
  </si>
  <si>
    <t>Alicate Corta Fio - Característica(s): Descascador e cortador de fio profissional com ajustes de corte e pressão</t>
  </si>
  <si>
    <t>Arco de serra regulável</t>
  </si>
  <si>
    <t>Lâmina de serra, 12” x 300 mm</t>
  </si>
  <si>
    <t>Caixa de ferramentas, de aço, medindo 50 cm x 20 cm x 21 cm</t>
  </si>
  <si>
    <t>Tesoura de aço corta vergalhão 42 polegadas</t>
  </si>
  <si>
    <t>Fita Zebrada - Característica(s): Fita Zebrada 70 mm x 200 mm Preto com Amarelo</t>
  </si>
  <si>
    <t>Chave teste, 100-500 V</t>
  </si>
  <si>
    <t>Trena de 10 metros com fita de fibra de vidro de 12,5 mm</t>
  </si>
  <si>
    <t>Cabo (corda) de segurança em fibra sintética na bitola de 12 mm</t>
  </si>
  <si>
    <t>Tala Moldável Grande - Material: Talas reguláveis para imobilização tipo EVA</t>
  </si>
  <si>
    <t>Tala Moldável Pequena - Material: Talas reguláveis para imobilização tipo EVA</t>
  </si>
  <si>
    <t>Tala Moldável Média - Material: Talas reguláveis para imobilização tipo EVA</t>
  </si>
  <si>
    <t>Prancha Longa em Polipropileno</t>
  </si>
  <si>
    <t>Imobilizador de Cabeça</t>
  </si>
  <si>
    <t>Cinto Aranha</t>
  </si>
  <si>
    <t>Máscara para Respiração Cardio Pulmonar – Pocket Mask</t>
  </si>
  <si>
    <t>AMBÚ - Equipamento de resgate e uso hospitalar/ambulatorial de fácil uso e esterilização. Infantil: 500 ml</t>
  </si>
  <si>
    <t>AMBÚ - Equipamento de resgate e uso hospitalar/ambulatorial de fácil uso e esterilização. Adulto: 1600 ml</t>
  </si>
  <si>
    <t>Tesoura de Ponta Romba Pequena - Material: Aço</t>
  </si>
  <si>
    <t>Aferidor de Pressão - Características(S): Aferidor de pressão digital automático de pulso - Com classificação de pressão e sensor de arritmia</t>
  </si>
  <si>
    <t>Oxímetro de pulso de dedo</t>
  </si>
  <si>
    <t>Termômetro Digital</t>
  </si>
  <si>
    <t xml:space="preserve">Cadeira de rodas, estrutura em aço, pintura Epóxi, na cor: Azul ou cinza, dobrável, assento e encosto em nylon higienizável, apoio para os braços fixos, apoio dobrável para os pés, rodas traseiras medindo 24 polegadas, pneus maciços e rodas dianteiras medindo 6 polegadas – Capacidade até 100kg.  
</t>
  </si>
  <si>
    <t xml:space="preserve">Colete imobilizador dorsal, tipo Ked, tamanho adulto, extricador de vítima para imobilização da coluna dorsal, confeccionado em tecido sintético, com hastes em madeira maciça, co cinco cintos em cores de padronização universal, fivelas em poliamida, lavável e resistente a abrasão. Parte superior com duas alças em “v” mais uma central. Parte inferior com alça dupla ou em paralelo duas tiras com velcro para fixação da testa e do queixo – Acompanha bolsa para guarda e transporte do conjunto. </t>
  </si>
  <si>
    <t xml:space="preserve">Desfibrilador Externo Automático – DEA, compacto; leve; portátil; microprocessador; adaptável a qualquer paciente (adulto e infantil); tamanho reduzido; tecnologia de onda bifásica exponencial truncada; projetado para atendimento em emergências cardíacas; aplicação com uso de pás adesivas; sistema automático de avaliação de ECG que detecta complexos QRS e identifica automaticamente arritmias malignas que necessitam de desfibrilação automática; emissão de mensagem e comando por texto, voz e sinais visuais; apresentação em tempo real da curva do ECG na tela (display) de cristal líquido menor que 6 segundos para 200 Joules; descarga interna automática após 30 segundos se não houver disparo; botão liga/desliga; botão de choque luminoso; números de choques e tempo decorrido; suporte básico de vida com identificação visual através de etiquetas com leitura simbólica e numérica indicando passo a passo a sequência da RCP; memória de evento contínuo de ECG, eventos críticos e procedimentos realizados em cartão de memória e tempo de gravação contínua superior a 100 horas. Realiza auto-teste periodicamente. Situação do status da bateria em vários níveis, com alarme sonoro e luminoso para nível baixo; possuir software dedicado, compatível com ambiente Windows para comunicação e interpretação dos dados coletados para o PC, com cabos de interface/memorycard; licença de uso de software; modo de desfibrilação adulto/pediátrico 150 joules no primeiro choque e 200 joules nos subsequentes para melhor eficácia na reversão de arritmias. </t>
  </si>
  <si>
    <t>Bolsa para Resgate tamanho media específico para armazenar itens de primeiros socorros e é utilizada em atendimentos de urgência e resgate. Desenvolvida em nylon, um material resistente e 90% impermeável, fácil de carregar e manusear, pois apresenta alça de mão, zíper de qualidade e dois cursores de abertura total</t>
  </si>
  <si>
    <t>Para Comunicação</t>
  </si>
  <si>
    <t>Rádio de comunicação HT com no mínimo as seguintes especificações: 6 canais, potência de saída de 2 Watts, cobertura de 13.400 m² ou 08 andares. Deve acompanhar 2 baterias recarregáveis com capacidade de duração de no mínimo 12 horas cada. Os equipamentos deverão ser novos, de primeiro uso, ou seminovos, desde que apresentem perfeitas condições de uso</t>
  </si>
  <si>
    <t>Fones de ouvidos de lapela, com microfone, para rádio HT. Os equipamentos deverão ser novo, de primeiro uso, por questões de higiene pessoal dos brigadistas.</t>
  </si>
  <si>
    <t>Megafone com bateria recarregável, com alça para transporte, tamanho aproximado de 25 cm x 20 cm x 15 cm. O equipamento deverá ser novo, de primeiro uso, ou seminovo, desde que apresente perfeitas condições de uso</t>
  </si>
  <si>
    <r>
      <t>Alavanca de 1,50 - Material: Alavanca de aço 1,50</t>
    </r>
    <r>
      <rPr>
        <vertAlign val="subscript"/>
        <sz val="12"/>
        <rFont val="Calibri"/>
        <family val="2"/>
        <scheme val="minor"/>
      </rPr>
      <t xml:space="preserve">
</t>
    </r>
    <r>
      <rPr>
        <sz val="12"/>
        <rFont val="Calibri"/>
        <family val="2"/>
        <scheme val="minor"/>
      </rPr>
      <t>m x 28 mm</t>
    </r>
  </si>
  <si>
    <r>
      <rPr>
        <sz val="12"/>
        <rFont val="Calibri"/>
        <family val="2"/>
        <scheme val="minor"/>
      </rPr>
      <t>Kit de Chaves de Fenda - Material: Aço Caracterísfica(s): Chaves de fenda 5/16x14,
3/16x12, 5/16x10, 3/16x8</t>
    </r>
  </si>
  <si>
    <t xml:space="preserve">Roupa de Aproximação e Combate a Incêndio: Conjunto de vestimenta anti-chama composta de calça, casaco, balaclava, luva e bota. </t>
  </si>
  <si>
    <t>Capacete de Bombeiro – Combate a Incêndio</t>
  </si>
  <si>
    <t>Capacete de Segurança</t>
  </si>
  <si>
    <t>Capa de Chuva</t>
  </si>
  <si>
    <t>Protetor Auricular tipo concha - Protetor auditivo de segurança</t>
  </si>
  <si>
    <t>Máscara Cirúrgica - Material: Máscara cirúrgica em TNT 60g, tripla camada, com tiras elásticas. Caixa c/ 50 unidades</t>
  </si>
  <si>
    <t>Luvas de Procedimentos - Material: Luva em látex para procedimento - caixa com 100 unidades</t>
  </si>
  <si>
    <t>Luvas Vaqueta - Confeccionada em vaqueta, modelo engenheiro, com dorso em uma só peça ou com dorso em lona de algodão, e elástico para ajuste no punho</t>
  </si>
  <si>
    <t>Luvas Pigmentos - Luva de segurança tricotada em helanca branca, pigmentos antiderrapantes de PVC na palma e face palmar dos dedos</t>
  </si>
  <si>
    <t>Óculos Silo S8/2 - Material: Acrílico. Característica (s): Devem ser utilizados em procedimentos que possam gerar respingos de material orgânico e atingir a conjuntiva ocular. Devem ter anteparo na borda superior, lateral e inferior</t>
  </si>
  <si>
    <t>Joelheira – Protetor de joelhos com sistema de absorção de impactos em material de baixa densidade e com couraça em polímero de alta resistência.</t>
  </si>
  <si>
    <t>Respirador purificador de ar de segurança, tipo peça semifacial, composta de duas partes: uma peça externa, confeccionada em material plástico rígido na cor azul, e a parte interna confeccionada em elastômero termoplástico, com filtro descartável</t>
  </si>
  <si>
    <t>Para segurança do trabalho</t>
  </si>
  <si>
    <t>Para escritório</t>
  </si>
  <si>
    <t xml:space="preserve">Armário/arquivo, para pastas suspensas com 4 gavetas, corrediça metálica,  fechadura em formato de tambor com giro de 180º, haste na lateral do gaveteiro que permitem a tranca simultânea das gavetas, e duas chaves. Mobiliário em Geral </t>
  </si>
  <si>
    <t xml:space="preserve">Armário alto, com 2 portas, medindo 1,60 m de altura, por 0,75 m de largura e 0,38 m de profundidade (guarda e conservação de materiais e equipamentos) Mobiliário em Geral </t>
  </si>
  <si>
    <t>Armário de aço para vestiário, com 6 portas individuais (uma para cada profissional), com disposição para fechamento com chave ou segredo. Cada porta deve medir aproximadamente 28 cm de largura x 93 cm de altura.  Mobiliário em Geral</t>
  </si>
  <si>
    <t>Para primeiros socorros</t>
  </si>
  <si>
    <t>Compressas de Gaze - Material: Compressa de gaze 7,5 x 7,5 cm - Característica(s): 11 fios estéreis c/10 unidades.</t>
  </si>
  <si>
    <t>Compressas de Gaze Esterilizados - Material: Compressa para curativo cirúrgico 13 fios,10 cm X 15 cm - com 500 unidades</t>
  </si>
  <si>
    <t>Ataduras de Crepe Tamanho: 10 cm x 1,8 m - pacote com 5 unidades de cada tamanho - Material: Crepom</t>
  </si>
  <si>
    <t>Ataduras de Crepe Tamanho: 15 cm x 1,8 m - pacote com 5 unidades de cada tamanho - Material: Crepom</t>
  </si>
  <si>
    <t>Ataduras de Crepe Tamanho: 20 cm x 1,8 m - pacote com 5 unidades de cada tamanho - Material: Crepom</t>
  </si>
  <si>
    <t>Plástico Protetor de Queimaduras e Viscerações - Material: Confeccionado em polietileno de baixa densidade, atóxico, transparente, 90 cmx1,20 m</t>
  </si>
  <si>
    <t>Frasco de Soro Fisiológico - Material: Solução Fisiológica de Cloreto de sódio 0.9%, 250 ml</t>
  </si>
  <si>
    <t>Bandagens Triangulares - Material: Produzida em algodão cru em forma triangular. Tamanho - P</t>
  </si>
  <si>
    <t>Bandagens Triangulares - Material: Produzida em algodão cru em forma triangular. Tamanho - M</t>
  </si>
  <si>
    <t>Bandagens Triangulares - Material: Produzida em algodão cru em forma triangular. Tamanho - G</t>
  </si>
  <si>
    <t>Fita Adesiva (Crepe) -  15 mm x 50 mm</t>
  </si>
  <si>
    <t>Álcool Etílico Hidratado 70° INPM - Material: Álcool 70%</t>
  </si>
  <si>
    <t>Abaixador de línguas em madeira, pacote com 100 unidades</t>
  </si>
  <si>
    <t>Rolo de esparadrapo impermeável, 100% algodão, medindo 10 cm x 4,5 m</t>
  </si>
  <si>
    <t>Gel aerossol para uso exclusivamente tópico, contendo em sua formulação salicilato de metila, cânfora, mentol e terebintina, marca Massageol ou Gelol ou similar</t>
  </si>
  <si>
    <t>Água oxigenada 10 volumes, em garrafa plástica de 1000 ml</t>
  </si>
  <si>
    <t>Bolsa térmica de gel flexível, tamanho médio</t>
  </si>
  <si>
    <t>Para Escritório</t>
  </si>
  <si>
    <t>Caneta esferográfica, ponta metálica, tipo bic, na cor azul, pacote 50 unidades</t>
  </si>
  <si>
    <t>Caneta esferográfica, ponta metálica, tipo bic, na cor vermelha, pacote 50 unidades</t>
  </si>
  <si>
    <t>Caneta esferográfica, ponta metálica, tipo bic, na cor preta, pacote 50 unidades</t>
  </si>
  <si>
    <t>Grampeador de mesa, ref 26/6</t>
  </si>
  <si>
    <t>Perfurador de papel para 40 fls.</t>
  </si>
  <si>
    <t>Grampo para grampeador de mesa, ref. 26/06, Cx 1000</t>
  </si>
  <si>
    <t>Régua em poliestireno 40 cm  cristal</t>
  </si>
  <si>
    <t>Clips nr. 2/0 galvanizado lata 500 g</t>
  </si>
  <si>
    <t>Livro para registro de ocorrências</t>
  </si>
  <si>
    <t>Lápis preto N 2 grafite SM /1205 embalagem com 4 unidades</t>
  </si>
  <si>
    <t>papel sulfite 75 g alcalino 210x297 mm A4, pacote 500 folhas</t>
  </si>
  <si>
    <t>Copo plástico descartável 200 ml, caixa com 1.500 unidades</t>
  </si>
  <si>
    <t>Copo plástico 50ml p/ café, com 100 unidades</t>
  </si>
  <si>
    <t>Pasta suspensa Kraft 200 g,completa com 25 unidades</t>
  </si>
  <si>
    <t>Grampeador de mesa Grande, 23/8, capacidade 240 fls.</t>
  </si>
  <si>
    <t>Grampo para grampeador 13/08 galvanizado, com 1000 unidade</t>
  </si>
  <si>
    <t xml:space="preserve">Extrator de grampo espátula de  inox </t>
  </si>
  <si>
    <t>Colar Cervical Stifneck Regular Diversos Tamanhos - Laerdal</t>
  </si>
  <si>
    <t>ITEM</t>
  </si>
  <si>
    <t>DESCRIÇÕES  DOS ITENS</t>
  </si>
  <si>
    <t xml:space="preserve">CONTRAÇÕES PÚBLICAS </t>
  </si>
  <si>
    <t>VALOR MÉDIO UNITÁRIO</t>
  </si>
  <si>
    <t>TRIBUNAL DE CONTAS DA UNIÃO PREGÃO ELETRÔNICO 58/2023                UASG:30001</t>
  </si>
  <si>
    <t xml:space="preserve">UNIDADE ESTADUAL DO IBGE                    NO DISTRITO FEDERAL                                   PREGÃO ELETRÔNICO 90004/2024                            UASG:114629 </t>
  </si>
  <si>
    <t>INEP                                                PREGÃO ELETRÔNICO 11/2023               UASG:153978</t>
  </si>
  <si>
    <t>MÍDIA ESPECIALIZADA</t>
  </si>
  <si>
    <t>COURO ART BRASIL</t>
  </si>
  <si>
    <t>STORE MILITAR</t>
  </si>
  <si>
    <t>MAGALU</t>
  </si>
  <si>
    <t>MÉDIA DOS VALORES</t>
  </si>
  <si>
    <t>Valor anual do custo de uniformes</t>
  </si>
  <si>
    <t>Escada Dobrável em Alumínio Dobrável, 6 Degraus</t>
  </si>
  <si>
    <t>Alavanca de 1,50 - Material: Alavanca de aço 1,50 m x 28 mm</t>
  </si>
  <si>
    <t>Kit de Chaves de Fenda - Material: Aço - Característica(s): Chaves de fenda 5/16x14, 3/16x12, 5/16x10, 3/16x8</t>
  </si>
  <si>
    <t xml:space="preserve"> 
Kit de Chaves de Boca - Material: Aço – Característica (s): Chaves de boca números 6, 8, 12, 13, 14, 16, 19 e 22</t>
  </si>
  <si>
    <t>Martelo de Unha - Material: Martelo de aço 33 cm com cabo de madeira</t>
  </si>
  <si>
    <t>Fita Zebrada - Característica(s): Fita Zebrada 70 mm x 200 mm Preto com Amarelo</t>
  </si>
  <si>
    <t>Colar Cervical Stifneck Regular Diversos Tamanhos - Laerda</t>
  </si>
  <si>
    <t>AMBÚ - Equipamento de resgate e uso hospitalar/ambulatorial de fácil uso e esterilização. Infantil: 500ml</t>
  </si>
  <si>
    <t>Cadeira de rodas, estrutura em aço, pintura Epóxi, na cor: Azul ou cinza, dobrável, assento e encosto em nylon higienizável, apoio para os braços fixos, apoio dobrável para os pés, rodas traseiras medindo 24 polegadas, pneus maciços e rodas dianteiras medindo 6 polegadas – Capacidade até 100kg.</t>
  </si>
  <si>
    <t>Desfibrilador Externo Automático – DEA, compacto; leve; portátil; microprocessador; adaptável a qualquer paciente (adulto e infantil); tamanho reduzido; tecnologia de onda bifásica exponencial truncada; projetado para atendimento em emergências cardíacas; aplicação com uso de pás adesivas; sistema automático de avaliação de ECG que detecta complexos QRS e identifica automaticamente arritmias malignas que necessitam de desfibrilação automática; emissão de mensagem e comando por texto, voz e sinais visuais; apresentação em tempo real da curva do ECG na tela (display) de cristal líquido menor que 6 segundos para 200 Joules; descarga interna automática após 30 segundos se não houver disparo; botão liga/desliga; botão de choque luminoso; números de choques e tempo decorrido; suporte básico de vida com identificação visual através de etiquetas com leitura simbólica e numérica indicando passo a passo a sequência da RCP; memória de evento contínuo de ECG, eventos críticos e procedimentos realizados em cartão de memória e tempo de gravação contínua superior a 100 horas. Realiza auto-teste periodicamente. Situação do status da bateria em vários níveis, com alarme sonoro e luminoso para nível baixo; possuir software dedicado, compatível com ambiente Windows para comunicação e interpretação dos dados coletados para o PC, com cabos de interface/memorycard; licença de uso de software; modo de desfibrilação adulto/pediátrico 150 joules no primeiro choque e 200 joules nos subsequentes para melhor eficácia na reversão de arritmias. </t>
  </si>
  <si>
    <t xml:space="preserve"> Megafone com bateria recarregável, com alça para transporte, tamanho aproximado de 25 cm x 20 cm x 15 cm. O equipamento deverá ser novo, de primeiro uso, ou seminovo, desde que apresente perfeitas condições de uso</t>
  </si>
  <si>
    <t>Óculos Silo S8/2 - Material: Acrílico. Característica (s): Devem ser utilizados em procedimentos que possam gerar respingos de material orgânico e atingir a conjuntiva ocular. Devem ter anteparo na borda superior, lateral e inferior</t>
  </si>
  <si>
    <t xml:space="preserve"> Respirador purificador de ar de segurança, tipo peça semifacial, composta de duas partes: uma peça externa, confeccionada em material plástico rígido na cor azul, e a parte interna confeccionada em elastômero termoplástico, com filtro descartável</t>
  </si>
  <si>
    <t>m</t>
  </si>
  <si>
    <t>Caixa</t>
  </si>
  <si>
    <t>P/ Arrombamento</t>
  </si>
  <si>
    <t>P/ Primeiros Socorros</t>
  </si>
  <si>
    <t>P/ Comunicação</t>
  </si>
  <si>
    <t>P/ Segurança do Trabalho</t>
  </si>
  <si>
    <t>P/ Escritório</t>
  </si>
  <si>
    <t xml:space="preserve">    Custo Total do       Equipamento/           Ferramenta +          Manutenção        (E)</t>
  </si>
  <si>
    <t>(A) = CUSTO DEPRECIAÇÃO TOTAL ANUAL (somatório dos itens do custo da depreciação)</t>
  </si>
  <si>
    <t>(B) = CUSTO DEPRECIAÇÃO MENSAL (A / 12)</t>
  </si>
  <si>
    <t>(C) = QTDE FUNCIONÁRIOS </t>
  </si>
  <si>
    <t>(O) = SUBTOTAL DO CUSTO DE DEPRECIAÇÃO MENSAL POR FUNCIONÁRIO (B /C)</t>
  </si>
  <si>
    <t xml:space="preserve">TRIBUNAL DE CONTAS DA UNIÃO PREGÃO ELETRÔNICO 58/2023   UASG 30001 </t>
  </si>
  <si>
    <t>SUPER. DE ADMINISTRACAO NO
                DISTRITO FEDERAL                       PREGÃO ELETRÔNICO 90004/2024  UASG: 110161</t>
  </si>
  <si>
    <t>SERVIÇO DE PREVENÇÃO E COMBATE À INCÊNDIO, NA ESCALA 12X36, DE 07:00H ÀS 19:00H (BRIGADISTA)</t>
  </si>
  <si>
    <t>SERVIÇO DE PREVENÇÃO E COMBATE À INCÊNDIO, NA ESCALA 12X36, DE 19:00H ÀS 07:00H (BRIGADISTA)</t>
  </si>
  <si>
    <t>SERVIÇO DE PREVENÇÃO E COMBATE À INCÊNDIO, NA ESCALA 12X36, DE 07:00H ÀS 19:00H (BRIGADISTA LÍDER)</t>
  </si>
  <si>
    <t>Nº do Processo: 71000.018205/2024-75</t>
  </si>
  <si>
    <t>PRESTAÇÃO DE SERVIÇOS ESPECIALIZADOS EM BRIGADISTA - MDS</t>
  </si>
  <si>
    <t>Materiais (Transportado do Anexo V-C do Termo de Referência)</t>
  </si>
  <si>
    <t xml:space="preserve">Outros (Especiﬁcar) </t>
  </si>
  <si>
    <t>Equipamentos e Ferramental</t>
  </si>
  <si>
    <t>As células em VERDE CLARO não possuem fórmula e deverão ser preenchidas conforme peculiaridade dos referidos postos de trabalho.</t>
  </si>
  <si>
    <t>Ministério do Desenvilvimento e Assistência Social, Família e Combate à Fome</t>
  </si>
  <si>
    <r>
      <rPr>
        <b/>
        <sz val="11"/>
        <rFont val="Calibri"/>
        <family val="2"/>
        <scheme val="minor"/>
      </rPr>
      <t>Gandola -</t>
    </r>
    <r>
      <rPr>
        <sz val="11"/>
        <rFont val="Calibri"/>
        <family val="2"/>
        <scheme val="minor"/>
      </rPr>
      <t xml:space="preserve"> Confeccionada em tecido “Rip-Stop”, cor e modelo: padrão estipulado pelo CBMDF</t>
    </r>
  </si>
  <si>
    <r>
      <rPr>
        <b/>
        <sz val="11"/>
        <rFont val="Calibri"/>
        <family val="2"/>
        <scheme val="minor"/>
      </rPr>
      <t>Calça -</t>
    </r>
    <r>
      <rPr>
        <sz val="11"/>
        <rFont val="Calibri"/>
        <family val="2"/>
        <scheme val="minor"/>
      </rPr>
      <t xml:space="preserve"> Confeccionada em tecido “Rip-Stop”, cor e modelo: padrão estipulado pelo CBMDF</t>
    </r>
  </si>
  <si>
    <r>
      <rPr>
        <b/>
        <sz val="11"/>
        <rFont val="Calibri"/>
        <family val="2"/>
        <scheme val="minor"/>
      </rPr>
      <t xml:space="preserve">Cinto - </t>
    </r>
    <r>
      <rPr>
        <sz val="11"/>
        <rFont val="Calibri"/>
        <family val="2"/>
        <scheme val="minor"/>
      </rPr>
      <t>Confeccionado em poliéster, cor preta, modelo com fivela e ponteira prata</t>
    </r>
  </si>
  <si>
    <r>
      <rPr>
        <b/>
        <sz val="11"/>
        <rFont val="Calibri"/>
        <family val="2"/>
        <scheme val="minor"/>
      </rPr>
      <t>Camiseta -</t>
    </r>
    <r>
      <rPr>
        <sz val="11"/>
        <rFont val="Calibri"/>
        <family val="2"/>
        <scheme val="minor"/>
      </rPr>
      <t xml:space="preserve"> Lisa, confeccionada em malha penteada, 100% dos fios de algodão, cor branca, mangas curtas</t>
    </r>
  </si>
  <si>
    <r>
      <rPr>
        <b/>
        <sz val="11"/>
        <rFont val="Calibri"/>
        <family val="2"/>
        <scheme val="minor"/>
      </rPr>
      <t xml:space="preserve">Coturno - </t>
    </r>
    <r>
      <rPr>
        <sz val="11"/>
        <rFont val="Calibri"/>
        <family val="2"/>
        <scheme val="minor"/>
      </rPr>
      <t>Cabedal em couro nobuk hidrofugado, espessura de 2 mm, dublado com tecido de poliéster e colarinho de couro pelica; forração interna de acrílico automativo, com isolamento térmico em EVA; reforço interno de material termoplástico leve e resistente, no bico e calcanhar; solado de borracha maciço, vulcanizado ao cabedal, resistente à corrente elétrica; vedação resistente à água ou 100% impermeável.</t>
    </r>
  </si>
  <si>
    <r>
      <rPr>
        <b/>
        <sz val="11"/>
        <rFont val="Calibri"/>
        <family val="2"/>
        <scheme val="minor"/>
      </rPr>
      <t>Meião -</t>
    </r>
    <r>
      <rPr>
        <sz val="11"/>
        <rFont val="Calibri"/>
        <family val="2"/>
        <scheme val="minor"/>
      </rPr>
      <t xml:space="preserve"> Liso, confeccionado em algodão e elastano</t>
    </r>
  </si>
  <si>
    <r>
      <rPr>
        <b/>
        <sz val="11"/>
        <rFont val="Calibri"/>
        <family val="2"/>
        <scheme val="minor"/>
      </rPr>
      <t>Bombachas -</t>
    </r>
    <r>
      <rPr>
        <sz val="11"/>
        <rFont val="Calibri"/>
        <family val="2"/>
        <scheme val="minor"/>
      </rPr>
      <t xml:space="preserve"> Elástico resistente, na cor preta</t>
    </r>
  </si>
  <si>
    <r>
      <rPr>
        <b/>
        <sz val="11"/>
        <rFont val="Calibri"/>
        <family val="2"/>
        <scheme val="minor"/>
      </rPr>
      <t xml:space="preserve">Bolsa de perna </t>
    </r>
    <r>
      <rPr>
        <sz val="11"/>
        <rFont val="Calibri"/>
        <family val="2"/>
        <scheme val="minor"/>
      </rPr>
      <t>- Tipo socorrista, tecido Rip-Stop ou nylon na cor preta, mínimo 2 bolsos com fechamento em zíper, fixação na cintura e coxa.</t>
    </r>
  </si>
  <si>
    <r>
      <t xml:space="preserve">CUSTOS INDIRETOS, TRIBUTOS E LUCRO                       (estimado em lucro real)                                                                </t>
    </r>
    <r>
      <rPr>
        <b/>
        <sz val="10"/>
        <color theme="0"/>
        <rFont val="Calibri"/>
        <family val="2"/>
        <scheme val="minor"/>
      </rPr>
      <t xml:space="preserve">Planilha de custo do posto de trabalho </t>
    </r>
  </si>
  <si>
    <r>
      <t xml:space="preserve">INFORME AS ALÍQUOTAS PREVISTAS DE ACORDO COM O ENQUADRAMENTO TRIBUTÁRIO, CUSTOS INDIRETOS E LUCRO PREVISTOS PARA A COMPOSIÇÃO DOS CUSTOS DA PLANILHA DE </t>
    </r>
    <r>
      <rPr>
        <b/>
        <u/>
        <sz val="11"/>
        <color theme="0"/>
        <rFont val="Calibri"/>
        <family val="2"/>
        <scheme val="minor"/>
      </rPr>
      <t>MÃO DE OBRA.</t>
    </r>
  </si>
  <si>
    <r>
      <t>13 (Décimo-terceiro) salário</t>
    </r>
    <r>
      <rPr>
        <sz val="11"/>
        <color indexed="10"/>
        <rFont val="Calibri"/>
        <family val="2"/>
        <scheme val="minor"/>
      </rPr>
      <t xml:space="preserve"> </t>
    </r>
  </si>
  <si>
    <r>
      <t>Substituto na cobertura de Ausência por Acidente de Trabalho</t>
    </r>
    <r>
      <rPr>
        <sz val="11"/>
        <color indexed="10"/>
        <rFont val="Calibri"/>
        <family val="2"/>
        <scheme val="minor"/>
      </rPr>
      <t xml:space="preserve"> </t>
    </r>
  </si>
  <si>
    <t>(D) = CUSTO TOTAL (somatório dos itens)</t>
  </si>
  <si>
    <t>(E) = CUSTO MENSAL (D / 12)</t>
  </si>
  <si>
    <t xml:space="preserve">(F) = QTDE FUNCIONÁRIOS </t>
  </si>
  <si>
    <t>(G) = CUSTO  MENSAL POR FUNCIONÁRIO (E / F) - (inserir Anexo V, modulo 3 linha C)</t>
  </si>
  <si>
    <t>TIPO</t>
  </si>
  <si>
    <t>UNIDADE DE FORNECIMENTO</t>
  </si>
  <si>
    <t>DESCRIÇÃO</t>
  </si>
  <si>
    <t>PESQUISA PAINEL DE PREÇOS - MÉDIA</t>
  </si>
  <si>
    <t>VALOR TOTAL ANUAL</t>
  </si>
  <si>
    <t>unidade</t>
  </si>
  <si>
    <t>Lt</t>
  </si>
  <si>
    <t>QUANTIDADE</t>
  </si>
  <si>
    <t xml:space="preserve">                                                                                                                             ESTIMATIVAS PAINEL DE PREÇOS</t>
  </si>
  <si>
    <t xml:space="preserve">  IBGE - BRASÍLIA                            PREGÃO ELETRÔNICO 90004/2024   UASG:114629</t>
  </si>
  <si>
    <r>
      <t>SUBMÓDULO 2.2:</t>
    </r>
    <r>
      <rPr>
        <sz val="12"/>
        <color theme="0"/>
        <rFont val="Calibri"/>
        <family val="2"/>
        <scheme val="minor"/>
      </rPr>
      <t xml:space="preserve">
Encargos Previdenciários (GPS), Fundo de Garantia por Tempo de Serviço (FGTS) e outras contribuições</t>
    </r>
  </si>
  <si>
    <r>
      <t>SUBMÓDULO 2.3:</t>
    </r>
    <r>
      <rPr>
        <sz val="12"/>
        <color theme="0"/>
        <rFont val="Calibri"/>
        <family val="2"/>
        <scheme val="minor"/>
      </rPr>
      <t xml:space="preserve">
Benefícios Mensais e Diários</t>
    </r>
  </si>
  <si>
    <t xml:space="preserve">PRESTAÇÃO DE SERVIÇOS ESPECIALIZADOS EM BRIGADISTAS </t>
  </si>
  <si>
    <t xml:space="preserve">Contratação de Empresa Especializada na Prestação de Serviço de Brigadistas </t>
  </si>
  <si>
    <t>Valor Anual</t>
  </si>
  <si>
    <t>Valor Quinquenal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</si>
</sst>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_(* #,##0.00_);_(* \(#,##0.00\);_(* &quot;-&quot;??_);_(@_)"/>
    <numFmt numFmtId="167" formatCode="dd/mm/yyyy;@"/>
    <numFmt numFmtId="168" formatCode="&quot;R$&quot;\ #,##0.00"/>
    <numFmt numFmtId="169" formatCode="_(* #,##0_);_(* \(#,##0\);_(* &quot;-&quot;_);_(@_)"/>
    <numFmt numFmtId="170" formatCode="_(&quot;R$ &quot;* #,##0.00_);_(&quot;R$ &quot;* \(#,##0.00\);_(&quot;R$ &quot;* \-??_);_(@_)"/>
    <numFmt numFmtId="171" formatCode="_(&quot;$&quot;* #,##0_);_(&quot;$&quot;* \(#,##0\);_(&quot;$&quot;* &quot;-&quot;_);_(@_)"/>
    <numFmt numFmtId="172" formatCode="_(&quot;$&quot;* #,##0.00_);_(&quot;$&quot;* \(#,##0.00\);_(&quot;$&quot;* &quot;-&quot;??_);_(@_)"/>
    <numFmt numFmtId="173" formatCode="_(* #,##0.00_);_(* \(#,##0.00\);_(* \-??_);_(@_)"/>
    <numFmt numFmtId="174" formatCode="#,##0\ &quot;M²&quot;"/>
    <numFmt numFmtId="175" formatCode="_-* #,##0_-;\-* #,##0_-;_-* &quot;-&quot;??_-;_-@_-"/>
    <numFmt numFmtId="176" formatCode="0.000%"/>
    <numFmt numFmtId="177" formatCode="00"/>
    <numFmt numFmtId="178" formatCode="#,##0.0\ &quot;Anos de Vida Útil&quot;"/>
    <numFmt numFmtId="179" formatCode="_-* #,##0.0000_-;\-* #,##0.0000_-;_-* &quot;-&quot;??_-;_-@_-"/>
    <numFmt numFmtId="180" formatCode="_-[$R$-416]\ * #,##0.00_-;\-[$R$-416]\ * #,##0.00_-;_-[$R$-416]\ * &quot;-&quot;??_-;_-@_-"/>
    <numFmt numFmtId="181" formatCode="_-&quot;R$&quot;* #,##0.00_-;&quot;-R$&quot;* #,##0.00_-;_-&quot;R$&quot;* \-??_-;_-@_-"/>
    <numFmt numFmtId="182" formatCode="&quot;R$&quot;#,##0.00"/>
  </numFmts>
  <fonts count="124" x14ac:knownFonts="1">
    <font>
      <sz val="11"/>
      <color theme="1"/>
      <name val="Calibri"/>
      <family val="2"/>
      <scheme val="minor"/>
    </font>
    <font>
      <sz val="11"/>
      <color theme="1"/>
      <name val="Calibri"/>
      <family val="2"/>
      <scheme val="minor"/>
    </font>
    <font>
      <sz val="10"/>
      <name val="Arial"/>
      <family val="2"/>
    </font>
    <font>
      <b/>
      <sz val="11"/>
      <color indexed="9"/>
      <name val="Bookman Old Style"/>
      <family val="1"/>
    </font>
    <font>
      <b/>
      <sz val="10"/>
      <name val="Arial"/>
      <family val="2"/>
    </font>
    <font>
      <b/>
      <sz val="11"/>
      <color theme="0"/>
      <name val="Bookman Old Style"/>
      <family val="1"/>
    </font>
    <font>
      <b/>
      <sz val="9"/>
      <name val="Arial"/>
      <family val="2"/>
    </font>
    <font>
      <b/>
      <sz val="14"/>
      <color indexed="9"/>
      <name val="Bookman Old Style"/>
      <family val="1"/>
    </font>
    <font>
      <sz val="11"/>
      <color indexed="8"/>
      <name val="Calibri"/>
      <family val="2"/>
    </font>
    <font>
      <sz val="10"/>
      <name val="Arial"/>
      <family val="2"/>
    </font>
    <font>
      <b/>
      <sz val="14"/>
      <name val="Arial"/>
      <family val="2"/>
    </font>
    <font>
      <sz val="10"/>
      <color theme="1"/>
      <name val="Arial"/>
      <family val="2"/>
    </font>
    <font>
      <b/>
      <sz val="12"/>
      <color theme="1"/>
      <name val="Arial"/>
      <family val="2"/>
    </font>
    <font>
      <b/>
      <sz val="8"/>
      <color theme="1"/>
      <name val="Arial"/>
      <family val="2"/>
    </font>
    <font>
      <sz val="8"/>
      <color theme="1"/>
      <name val="Arial"/>
      <family val="2"/>
    </font>
    <font>
      <b/>
      <sz val="10"/>
      <color theme="1"/>
      <name val="Arial"/>
      <family val="2"/>
    </font>
    <font>
      <b/>
      <sz val="9"/>
      <color theme="1"/>
      <name val="Arial"/>
      <family val="2"/>
    </font>
    <font>
      <sz val="8"/>
      <color indexed="10"/>
      <name val="Arial"/>
      <family val="2"/>
    </font>
    <font>
      <sz val="8"/>
      <color indexed="8"/>
      <name val="Arial"/>
      <family val="2"/>
    </font>
    <font>
      <sz val="8"/>
      <name val="Arial"/>
      <family val="2"/>
    </font>
    <font>
      <b/>
      <sz val="8"/>
      <name val="Arial"/>
      <family val="2"/>
    </font>
    <font>
      <sz val="10"/>
      <color indexed="10"/>
      <name val="Arial"/>
      <family val="2"/>
    </font>
    <font>
      <sz val="8"/>
      <name val="Verdana"/>
      <family val="2"/>
    </font>
    <font>
      <sz val="10"/>
      <color rgb="FFFF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theme="10"/>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theme="1"/>
      <name val="Calibri"/>
      <family val="2"/>
      <scheme val="minor"/>
    </font>
    <font>
      <b/>
      <sz val="10"/>
      <color rgb="FFFF0000"/>
      <name val="Arial"/>
      <family val="2"/>
    </font>
    <font>
      <sz val="10"/>
      <color indexed="8"/>
      <name val="Arial"/>
      <family val="2"/>
    </font>
    <font>
      <sz val="10"/>
      <name val="Arial"/>
      <family val="2"/>
    </font>
    <font>
      <b/>
      <sz val="12"/>
      <color theme="0"/>
      <name val="Arial"/>
      <family val="2"/>
    </font>
    <font>
      <b/>
      <sz val="10"/>
      <color indexed="10"/>
      <name val="Arial"/>
      <family val="2"/>
    </font>
    <font>
      <b/>
      <sz val="10"/>
      <color rgb="FF000000"/>
      <name val="Arial"/>
      <family val="2"/>
    </font>
    <font>
      <b/>
      <sz val="9"/>
      <color rgb="FFFF0000"/>
      <name val="Arial"/>
      <family val="2"/>
    </font>
    <font>
      <sz val="8"/>
      <color rgb="FFFF0000"/>
      <name val="Arial"/>
      <family val="2"/>
    </font>
    <font>
      <sz val="12"/>
      <color theme="1"/>
      <name val="Calibri"/>
      <family val="2"/>
      <scheme val="minor"/>
    </font>
    <font>
      <b/>
      <sz val="8"/>
      <color theme="1"/>
      <name val="Arial Narrow"/>
      <family val="2"/>
    </font>
    <font>
      <b/>
      <sz val="8"/>
      <color rgb="FF000000"/>
      <name val="Arial Narrow"/>
      <family val="2"/>
    </font>
    <font>
      <b/>
      <sz val="7"/>
      <color rgb="FF000000"/>
      <name val="Arial"/>
      <family val="2"/>
    </font>
    <font>
      <b/>
      <sz val="18"/>
      <name val="Arial"/>
      <family val="2"/>
    </font>
    <font>
      <b/>
      <sz val="16"/>
      <name val="Calibri"/>
      <family val="2"/>
      <scheme val="minor"/>
    </font>
    <font>
      <b/>
      <sz val="14"/>
      <name val="Bookman Old Style"/>
      <family val="1"/>
    </font>
    <font>
      <sz val="10"/>
      <name val="Times New Roman"/>
      <family val="1"/>
    </font>
    <font>
      <sz val="10"/>
      <color theme="1"/>
      <name val="Times New Roman"/>
      <family val="1"/>
    </font>
    <font>
      <sz val="9"/>
      <color theme="1"/>
      <name val="Times New Roman"/>
      <family val="1"/>
    </font>
    <font>
      <b/>
      <sz val="9"/>
      <color theme="1"/>
      <name val="Times New Roman"/>
      <family val="1"/>
    </font>
    <font>
      <sz val="9"/>
      <color rgb="FF000000"/>
      <name val="Times New Roman"/>
      <family val="1"/>
    </font>
    <font>
      <sz val="8"/>
      <color theme="1"/>
      <name val="Times New Roman"/>
      <family val="1"/>
    </font>
    <font>
      <b/>
      <sz val="9"/>
      <color rgb="FF000000"/>
      <name val="Times New Roman"/>
      <family val="1"/>
    </font>
    <font>
      <sz val="9"/>
      <name val="Times New Roman"/>
      <family val="1"/>
    </font>
    <font>
      <sz val="11"/>
      <name val="Cambria"/>
      <family val="1"/>
      <scheme val="major"/>
    </font>
    <font>
      <sz val="9"/>
      <color rgb="FFFF0000"/>
      <name val="Times New Roman"/>
      <family val="1"/>
    </font>
    <font>
      <b/>
      <sz val="7"/>
      <name val="Arial"/>
      <family val="2"/>
    </font>
    <font>
      <sz val="10"/>
      <name val="Calibri"/>
      <family val="2"/>
      <charset val="1"/>
    </font>
    <font>
      <b/>
      <sz val="11"/>
      <color rgb="FF000000"/>
      <name val="Arial"/>
      <family val="2"/>
    </font>
    <font>
      <b/>
      <sz val="11"/>
      <color rgb="FFFF0000"/>
      <name val="Arial"/>
      <family val="2"/>
    </font>
    <font>
      <sz val="11"/>
      <name val="Arial"/>
      <family val="2"/>
    </font>
    <font>
      <u/>
      <sz val="11"/>
      <name val="Arial"/>
      <family val="2"/>
    </font>
    <font>
      <sz val="10"/>
      <color rgb="FF000000"/>
      <name val="Calibri"/>
      <family val="2"/>
    </font>
    <font>
      <b/>
      <sz val="9"/>
      <color theme="1"/>
      <name val="Calibri"/>
      <family val="2"/>
      <scheme val="minor"/>
    </font>
    <font>
      <b/>
      <sz val="10"/>
      <color theme="1"/>
      <name val="Times New Roman"/>
      <family val="1"/>
    </font>
    <font>
      <sz val="10"/>
      <color rgb="FF000000"/>
      <name val="Calibri"/>
      <family val="2"/>
      <scheme val="minor"/>
    </font>
    <font>
      <sz val="10"/>
      <name val="Calibri"/>
      <family val="2"/>
      <scheme val="minor"/>
    </font>
    <font>
      <sz val="12"/>
      <color rgb="FF000000"/>
      <name val="Calibri"/>
      <family val="2"/>
      <scheme val="minor"/>
    </font>
    <font>
      <sz val="12"/>
      <name val="Calibri"/>
      <family val="2"/>
      <scheme val="minor"/>
    </font>
    <font>
      <vertAlign val="subscript"/>
      <sz val="12"/>
      <name val="Calibri"/>
      <family val="2"/>
      <scheme val="minor"/>
    </font>
    <font>
      <sz val="9"/>
      <color indexed="81"/>
      <name val="Segoe UI"/>
      <family val="2"/>
    </font>
    <font>
      <b/>
      <sz val="9"/>
      <color indexed="81"/>
      <name val="Segoe UI"/>
      <family val="2"/>
    </font>
    <font>
      <b/>
      <sz val="12"/>
      <name val="Calibri"/>
      <family val="2"/>
      <scheme val="minor"/>
    </font>
    <font>
      <b/>
      <sz val="12"/>
      <color rgb="FF000000"/>
      <name val="Calibri"/>
      <family val="2"/>
      <scheme val="minor"/>
    </font>
    <font>
      <b/>
      <sz val="11"/>
      <color rgb="FF000000"/>
      <name val="Calibri"/>
      <family val="2"/>
      <scheme val="minor"/>
    </font>
    <font>
      <b/>
      <sz val="14"/>
      <color theme="1"/>
      <name val="Calibri"/>
      <family val="2"/>
      <scheme val="minor"/>
    </font>
    <font>
      <b/>
      <sz val="14"/>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b/>
      <sz val="10"/>
      <color theme="0"/>
      <name val="Arial"/>
      <family val="2"/>
    </font>
    <font>
      <sz val="10"/>
      <color theme="0"/>
      <name val="Arial"/>
      <family val="2"/>
    </font>
    <font>
      <b/>
      <sz val="16"/>
      <color theme="0"/>
      <name val="Arial"/>
      <family val="2"/>
    </font>
    <font>
      <b/>
      <sz val="8"/>
      <color theme="0"/>
      <name val="Arial"/>
      <family val="2"/>
    </font>
    <font>
      <sz val="8"/>
      <color theme="0"/>
      <name val="Arial"/>
      <family val="2"/>
    </font>
    <font>
      <b/>
      <sz val="9"/>
      <color theme="0"/>
      <name val="Arial"/>
      <family val="2"/>
    </font>
    <font>
      <b/>
      <sz val="14"/>
      <color theme="0"/>
      <name val="Arial"/>
      <family val="2"/>
    </font>
    <font>
      <b/>
      <sz val="8"/>
      <color theme="0"/>
      <name val="Verdana"/>
      <family val="2"/>
    </font>
    <font>
      <sz val="11"/>
      <color theme="0"/>
      <name val="Calibri"/>
      <family val="2"/>
      <charset val="1"/>
      <scheme val="minor"/>
    </font>
    <font>
      <b/>
      <sz val="11"/>
      <color indexed="10"/>
      <name val="Calibri"/>
      <family val="2"/>
      <scheme val="minor"/>
    </font>
    <font>
      <sz val="11"/>
      <name val="Calibri"/>
      <family val="2"/>
      <scheme val="minor"/>
    </font>
    <font>
      <b/>
      <sz val="11"/>
      <name val="Calibri"/>
      <family val="2"/>
      <scheme val="minor"/>
    </font>
    <font>
      <b/>
      <sz val="10"/>
      <color theme="0"/>
      <name val="Calibri"/>
      <family val="2"/>
      <scheme val="minor"/>
    </font>
    <font>
      <b/>
      <sz val="11"/>
      <color theme="0"/>
      <name val="Calibri"/>
      <family val="2"/>
      <charset val="1"/>
    </font>
    <font>
      <sz val="11"/>
      <color rgb="FF000000"/>
      <name val="Calibri"/>
      <family val="2"/>
      <charset val="1"/>
    </font>
    <font>
      <sz val="11"/>
      <name val="Calibri"/>
      <family val="2"/>
      <charset val="1"/>
    </font>
    <font>
      <sz val="11"/>
      <color theme="0"/>
      <name val="Calibri"/>
      <family val="2"/>
      <charset val="1"/>
    </font>
    <font>
      <b/>
      <sz val="16"/>
      <color theme="0"/>
      <name val="Calibri"/>
      <family val="2"/>
      <scheme val="minor"/>
    </font>
    <font>
      <b/>
      <sz val="12"/>
      <color theme="0"/>
      <name val="Calibri"/>
      <family val="2"/>
      <scheme val="minor"/>
    </font>
    <font>
      <b/>
      <u/>
      <sz val="11"/>
      <color theme="0"/>
      <name val="Calibri"/>
      <family val="2"/>
      <scheme val="minor"/>
    </font>
    <font>
      <b/>
      <sz val="12"/>
      <color theme="1"/>
      <name val="Calibri"/>
      <family val="2"/>
      <scheme val="minor"/>
    </font>
    <font>
      <sz val="11"/>
      <color indexed="10"/>
      <name val="Calibri"/>
      <family val="2"/>
      <scheme val="minor"/>
    </font>
    <font>
      <sz val="11"/>
      <color rgb="FF000000"/>
      <name val="Calibri"/>
      <family val="2"/>
      <scheme val="minor"/>
    </font>
    <font>
      <sz val="12"/>
      <color theme="0"/>
      <name val="Calibri"/>
      <family val="2"/>
      <scheme val="minor"/>
    </font>
    <font>
      <b/>
      <sz val="9"/>
      <color theme="0"/>
      <name val="Times New Roman"/>
      <family val="1"/>
    </font>
    <font>
      <sz val="10"/>
      <color theme="0"/>
      <name val="Times New Roman"/>
      <family val="1"/>
    </font>
    <font>
      <sz val="11"/>
      <color theme="0"/>
      <name val="Cambria"/>
      <family val="1"/>
      <scheme val="major"/>
    </font>
    <font>
      <sz val="16"/>
      <color theme="1"/>
      <name val="Calibri"/>
      <family val="2"/>
      <scheme val="minor"/>
    </font>
    <font>
      <b/>
      <sz val="14"/>
      <color theme="0"/>
      <name val="Bookman Old Style"/>
      <family val="1"/>
    </font>
    <font>
      <b/>
      <sz val="11"/>
      <color theme="1"/>
      <name val="Bookman Old Style"/>
      <family val="1"/>
    </font>
    <font>
      <sz val="10"/>
      <name val="Bookman Old Style"/>
      <family val="1"/>
    </font>
    <font>
      <b/>
      <sz val="14"/>
      <color theme="1"/>
      <name val="Bookman Old Style"/>
      <family val="1"/>
    </font>
    <font>
      <b/>
      <sz val="16"/>
      <color theme="0"/>
      <name val="Bookman Old Style"/>
      <family val="1"/>
    </font>
  </fonts>
  <fills count="6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indexed="9"/>
        <b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30"/>
        <bgColor indexed="48"/>
      </patternFill>
    </fill>
    <fill>
      <patternFill patternType="solid">
        <fgColor indexed="29"/>
        <bgColor indexed="45"/>
      </patternFill>
    </fill>
    <fill>
      <patternFill patternType="solid">
        <fgColor indexed="11"/>
        <bgColor indexed="49"/>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2"/>
        <bgColor indexed="27"/>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7"/>
        <bgColor indexed="22"/>
      </patternFill>
    </fill>
    <fill>
      <patternFill patternType="solid">
        <fgColor indexed="45"/>
        <bgColor indexed="29"/>
      </patternFill>
    </fill>
    <fill>
      <patternFill patternType="solid">
        <fgColor indexed="43"/>
        <bgColor indexed="26"/>
      </patternFill>
    </fill>
    <fill>
      <patternFill patternType="solid">
        <fgColor theme="0"/>
        <bgColor indexed="31"/>
      </patternFill>
    </fill>
    <fill>
      <patternFill patternType="solid">
        <fgColor theme="0" tint="-4.9989318521683403E-2"/>
        <bgColor indexed="64"/>
      </patternFill>
    </fill>
    <fill>
      <patternFill patternType="solid">
        <fgColor indexed="22"/>
        <bgColor indexed="64"/>
      </patternFill>
    </fill>
    <fill>
      <patternFill patternType="solid">
        <fgColor theme="9" tint="0.39997558519241921"/>
        <bgColor indexed="64"/>
      </patternFill>
    </fill>
    <fill>
      <patternFill patternType="solid">
        <fgColor rgb="FFFFFFCC"/>
        <bgColor indexed="64"/>
      </patternFill>
    </fill>
    <fill>
      <patternFill patternType="solid">
        <fgColor rgb="FFD9D9D9"/>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bgColor indexed="64"/>
      </patternFill>
    </fill>
    <fill>
      <patternFill patternType="solid">
        <fgColor rgb="FFFFFF99"/>
        <bgColor indexed="64"/>
      </patternFill>
    </fill>
    <fill>
      <patternFill patternType="solid">
        <fgColor rgb="FF215967"/>
        <bgColor indexed="64"/>
      </patternFill>
    </fill>
    <fill>
      <patternFill patternType="solid">
        <fgColor rgb="FFFBFDE7"/>
        <bgColor indexed="64"/>
      </patternFill>
    </fill>
    <fill>
      <patternFill patternType="solid">
        <fgColor rgb="FF215967"/>
        <bgColor indexed="31"/>
      </patternFill>
    </fill>
    <fill>
      <patternFill patternType="solid">
        <fgColor rgb="FFDEFEF3"/>
        <bgColor indexed="31"/>
      </patternFill>
    </fill>
    <fill>
      <patternFill patternType="solid">
        <fgColor rgb="FFDEFEF3"/>
        <bgColor indexed="64"/>
      </patternFill>
    </fill>
    <fill>
      <patternFill patternType="solid">
        <fgColor rgb="FF215967"/>
        <bgColor indexed="26"/>
      </patternFill>
    </fill>
    <fill>
      <patternFill patternType="solid">
        <fgColor rgb="FF215967"/>
        <bgColor rgb="FFC0C0C0"/>
      </patternFill>
    </fill>
  </fills>
  <borders count="82">
    <border>
      <left/>
      <right/>
      <top/>
      <bottom/>
      <diagonal/>
    </border>
    <border>
      <left style="thin">
        <color rgb="FFB2B2B2"/>
      </left>
      <right style="thin">
        <color rgb="FFB2B2B2"/>
      </right>
      <top style="thin">
        <color rgb="FFB2B2B2"/>
      </top>
      <bottom style="thin">
        <color rgb="FFB2B2B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ck">
        <color theme="0"/>
      </left>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right/>
      <top style="thick">
        <color theme="0"/>
      </top>
      <bottom style="thick">
        <color theme="0"/>
      </bottom>
      <diagonal/>
    </border>
    <border>
      <left style="hair">
        <color indexed="64"/>
      </left>
      <right style="hair">
        <color indexed="64"/>
      </right>
      <top/>
      <bottom style="hair">
        <color indexed="64"/>
      </bottom>
      <diagonal/>
    </border>
    <border>
      <left style="medium">
        <color indexed="64"/>
      </left>
      <right style="medium">
        <color indexed="64"/>
      </right>
      <top style="thick">
        <color indexed="64"/>
      </top>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style="double">
        <color auto="1"/>
      </top>
      <bottom/>
      <diagonal/>
    </border>
    <border>
      <left style="double">
        <color auto="1"/>
      </left>
      <right style="double">
        <color auto="1"/>
      </right>
      <top style="double">
        <color auto="1"/>
      </top>
      <bottom style="double">
        <color auto="1"/>
      </bottom>
      <diagonal/>
    </border>
    <border>
      <left style="thin">
        <color auto="1"/>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medium">
        <color indexed="64"/>
      </right>
      <top/>
      <bottom style="thin">
        <color indexed="64"/>
      </bottom>
      <diagonal/>
    </border>
    <border>
      <left/>
      <right style="double">
        <color auto="1"/>
      </right>
      <top style="double">
        <color auto="1"/>
      </top>
      <bottom/>
      <diagonal/>
    </border>
    <border>
      <left style="double">
        <color auto="1"/>
      </left>
      <right/>
      <top style="double">
        <color auto="1"/>
      </top>
      <bottom/>
      <diagonal/>
    </border>
    <border>
      <left style="double">
        <color indexed="64"/>
      </left>
      <right style="double">
        <color indexed="64"/>
      </right>
      <top/>
      <bottom style="double">
        <color indexed="64"/>
      </bottom>
      <diagonal/>
    </border>
    <border>
      <left/>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style="thin">
        <color indexed="64"/>
      </bottom>
      <diagonal/>
    </border>
    <border>
      <left style="thick">
        <color indexed="64"/>
      </left>
      <right/>
      <top/>
      <bottom/>
      <diagonal/>
    </border>
    <border>
      <left/>
      <right style="thin">
        <color indexed="64"/>
      </right>
      <top style="medium">
        <color indexed="64"/>
      </top>
      <bottom/>
      <diagonal/>
    </border>
  </borders>
  <cellStyleXfs count="41367">
    <xf numFmtId="0" fontId="0" fillId="0" borderId="0"/>
    <xf numFmtId="9" fontId="1" fillId="0" borderId="0" applyFont="0" applyFill="0" applyBorder="0" applyAlignment="0" applyProtection="0"/>
    <xf numFmtId="0" fontId="2" fillId="0" borderId="0"/>
    <xf numFmtId="0" fontId="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9" fontId="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166" fontId="2" fillId="0" borderId="0" applyFont="0" applyFill="0" applyBorder="0" applyAlignment="0" applyProtection="0"/>
    <xf numFmtId="166" fontId="8"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0" fontId="2"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6" fillId="27" borderId="32" applyNumberFormat="0" applyAlignment="0" applyProtection="0"/>
    <xf numFmtId="0" fontId="27" fillId="28" borderId="33" applyNumberFormat="0" applyAlignment="0" applyProtection="0"/>
    <xf numFmtId="0" fontId="28" fillId="0" borderId="34" applyNumberFormat="0" applyFill="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32" borderId="0" applyNumberFormat="0" applyBorder="0" applyAlignment="0" applyProtection="0"/>
    <xf numFmtId="0" fontId="29" fillId="33" borderId="32" applyNumberFormat="0" applyAlignment="0" applyProtection="0"/>
    <xf numFmtId="0" fontId="2" fillId="0" borderId="0"/>
    <xf numFmtId="0" fontId="30" fillId="0" borderId="0" applyNumberFormat="0" applyFill="0" applyBorder="0" applyAlignment="0" applyProtection="0"/>
    <xf numFmtId="0" fontId="31" fillId="34" borderId="0" applyNumberFormat="0" applyBorder="0" applyAlignment="0" applyProtection="0"/>
    <xf numFmtId="169" fontId="2" fillId="0" borderId="0" applyFont="0" applyFill="0" applyBorder="0" applyAlignment="0" applyProtection="0"/>
    <xf numFmtId="166" fontId="2" fillId="0" borderId="0" applyFont="0" applyFill="0" applyBorder="0" applyAlignment="0" applyProtection="0"/>
    <xf numFmtId="165" fontId="8" fillId="0" borderId="0" applyFont="0" applyFill="0" applyBorder="0" applyAlignment="0" applyProtection="0"/>
    <xf numFmtId="170" fontId="2" fillId="0" borderId="0" applyFill="0" applyBorder="0" applyAlignment="0" applyProtection="0"/>
    <xf numFmtId="44" fontId="2" fillId="0" borderId="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32" fillId="35" borderId="0" applyNumberFormat="0" applyBorder="0" applyAlignment="0" applyProtection="0"/>
    <xf numFmtId="9" fontId="2" fillId="0" borderId="0" applyFill="0" applyBorder="0" applyAlignment="0" applyProtection="0"/>
    <xf numFmtId="0" fontId="33" fillId="27" borderId="35" applyNumberFormat="0" applyAlignment="0" applyProtection="0"/>
    <xf numFmtId="173" fontId="2" fillId="0" borderId="0" applyFill="0" applyBorder="0" applyAlignment="0" applyProtection="0"/>
    <xf numFmtId="173" fontId="2"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36" applyNumberFormat="0" applyFill="0" applyAlignment="0" applyProtection="0"/>
    <xf numFmtId="0" fontId="38" fillId="0" borderId="37" applyNumberFormat="0" applyFill="0" applyAlignment="0" applyProtection="0"/>
    <xf numFmtId="0" fontId="39" fillId="0" borderId="38" applyNumberFormat="0" applyFill="0" applyAlignment="0" applyProtection="0"/>
    <xf numFmtId="0" fontId="39" fillId="0" borderId="0" applyNumberFormat="0" applyFill="0" applyBorder="0" applyAlignment="0" applyProtection="0"/>
    <xf numFmtId="0" fontId="40" fillId="0" borderId="39" applyNumberFormat="0" applyFill="0" applyAlignment="0" applyProtection="0"/>
    <xf numFmtId="166" fontId="2" fillId="0" borderId="0" applyFont="0" applyFill="0" applyBorder="0" applyAlignment="0" applyProtection="0"/>
    <xf numFmtId="173"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9" fontId="8" fillId="0" borderId="0" applyFont="0" applyFill="0" applyBorder="0" applyAlignment="0" applyProtection="0"/>
    <xf numFmtId="44" fontId="1" fillId="0" borderId="0" applyFont="0" applyFill="0" applyBorder="0" applyAlignment="0" applyProtection="0"/>
    <xf numFmtId="0" fontId="2" fillId="0" borderId="0"/>
    <xf numFmtId="43" fontId="1" fillId="0" borderId="0" applyFont="0" applyFill="0" applyBorder="0" applyAlignment="0" applyProtection="0"/>
    <xf numFmtId="0" fontId="44" fillId="0" borderId="0"/>
    <xf numFmtId="0" fontId="1" fillId="0" borderId="0"/>
    <xf numFmtId="165" fontId="8" fillId="0" borderId="0" applyFont="0" applyFill="0" applyBorder="0" applyAlignment="0" applyProtection="0"/>
    <xf numFmtId="0" fontId="1" fillId="0" borderId="0"/>
    <xf numFmtId="0" fontId="1" fillId="0" borderId="0"/>
    <xf numFmtId="0" fontId="2" fillId="0" borderId="0"/>
    <xf numFmtId="165" fontId="8" fillId="0" borderId="0" applyFont="0" applyFill="0" applyBorder="0" applyAlignment="0" applyProtection="0"/>
    <xf numFmtId="0" fontId="1" fillId="0" borderId="0"/>
    <xf numFmtId="0" fontId="1" fillId="0" borderId="0"/>
    <xf numFmtId="0" fontId="2" fillId="0" borderId="0"/>
    <xf numFmtId="165" fontId="8" fillId="0" borderId="0" applyFont="0" applyFill="0" applyBorder="0" applyAlignment="0" applyProtection="0"/>
    <xf numFmtId="0" fontId="1" fillId="0" borderId="0"/>
    <xf numFmtId="0" fontId="2" fillId="0" borderId="0"/>
  </cellStyleXfs>
  <cellXfs count="713">
    <xf numFmtId="0" fontId="0" fillId="0" borderId="0" xfId="0"/>
    <xf numFmtId="0" fontId="2" fillId="0" borderId="0" xfId="36133"/>
    <xf numFmtId="0" fontId="11" fillId="17" borderId="0" xfId="0" applyFont="1" applyFill="1" applyAlignment="1">
      <alignment vertical="center"/>
    </xf>
    <xf numFmtId="0" fontId="14" fillId="18" borderId="13" xfId="0" applyFont="1" applyFill="1" applyBorder="1" applyAlignment="1">
      <alignment horizontal="center" vertical="center"/>
    </xf>
    <xf numFmtId="0" fontId="15" fillId="17" borderId="13" xfId="0" applyFont="1" applyFill="1" applyBorder="1" applyAlignment="1">
      <alignment horizontal="center" vertical="center" shrinkToFit="1"/>
    </xf>
    <xf numFmtId="167" fontId="15" fillId="17" borderId="13" xfId="0" applyNumberFormat="1" applyFont="1" applyFill="1" applyBorder="1" applyAlignment="1">
      <alignment horizontal="center" vertical="center"/>
    </xf>
    <xf numFmtId="0" fontId="13" fillId="18" borderId="13" xfId="0" applyFont="1" applyFill="1" applyBorder="1" applyAlignment="1">
      <alignment horizontal="centerContinuous" vertical="center"/>
    </xf>
    <xf numFmtId="0" fontId="11" fillId="17" borderId="13" xfId="0" applyFont="1" applyFill="1" applyBorder="1" applyAlignment="1">
      <alignment horizontal="centerContinuous" vertical="center"/>
    </xf>
    <xf numFmtId="0" fontId="6" fillId="18" borderId="13" xfId="0" applyFont="1" applyFill="1" applyBorder="1" applyAlignment="1">
      <alignment horizontal="center" vertical="center"/>
    </xf>
    <xf numFmtId="174" fontId="15" fillId="17" borderId="13" xfId="0" applyNumberFormat="1" applyFont="1" applyFill="1" applyBorder="1" applyAlignment="1">
      <alignment horizontal="center" vertical="center"/>
    </xf>
    <xf numFmtId="0" fontId="14" fillId="17" borderId="14" xfId="0" applyFont="1" applyFill="1" applyBorder="1" applyAlignment="1">
      <alignment horizontal="centerContinuous" vertical="center"/>
    </xf>
    <xf numFmtId="0" fontId="15" fillId="17" borderId="9" xfId="0" applyFont="1" applyFill="1" applyBorder="1" applyAlignment="1">
      <alignment vertical="center"/>
    </xf>
    <xf numFmtId="0" fontId="15" fillId="18" borderId="16" xfId="0" applyFont="1" applyFill="1" applyBorder="1" applyAlignment="1">
      <alignment vertical="center"/>
    </xf>
    <xf numFmtId="0" fontId="15" fillId="18" borderId="17" xfId="0" applyFont="1" applyFill="1" applyBorder="1" applyAlignment="1">
      <alignment vertical="center"/>
    </xf>
    <xf numFmtId="0" fontId="15" fillId="17" borderId="6" xfId="0" applyFont="1" applyFill="1" applyBorder="1" applyAlignment="1">
      <alignment vertical="center"/>
    </xf>
    <xf numFmtId="0" fontId="15" fillId="17" borderId="5" xfId="0" applyFont="1" applyFill="1" applyBorder="1" applyAlignment="1">
      <alignment vertical="center"/>
    </xf>
    <xf numFmtId="0" fontId="15" fillId="18" borderId="18" xfId="0" applyFont="1" applyFill="1" applyBorder="1" applyAlignment="1">
      <alignment vertical="center"/>
    </xf>
    <xf numFmtId="0" fontId="15" fillId="18" borderId="19" xfId="0" applyFont="1" applyFill="1" applyBorder="1" applyAlignment="1">
      <alignment vertical="center"/>
    </xf>
    <xf numFmtId="0" fontId="14" fillId="17" borderId="20" xfId="0" applyFont="1" applyFill="1" applyBorder="1" applyAlignment="1">
      <alignment horizontal="centerContinuous" vertical="center"/>
    </xf>
    <xf numFmtId="0" fontId="14" fillId="17" borderId="14" xfId="0" applyFont="1" applyFill="1" applyBorder="1" applyAlignment="1">
      <alignment horizontal="center" vertical="center"/>
    </xf>
    <xf numFmtId="44" fontId="14" fillId="18" borderId="13" xfId="41300" applyFont="1" applyFill="1" applyBorder="1" applyAlignment="1" applyProtection="1">
      <alignment horizontal="center" vertical="center"/>
    </xf>
    <xf numFmtId="44" fontId="15" fillId="17" borderId="13" xfId="41300" applyFont="1" applyFill="1" applyBorder="1" applyAlignment="1" applyProtection="1">
      <alignment horizontal="center" vertical="center"/>
    </xf>
    <xf numFmtId="44" fontId="14" fillId="17" borderId="14" xfId="41300" applyFont="1" applyFill="1" applyBorder="1" applyAlignment="1" applyProtection="1">
      <alignment horizontal="center" vertical="center"/>
    </xf>
    <xf numFmtId="0" fontId="0" fillId="0" borderId="0" xfId="0" applyAlignment="1">
      <alignment horizontal="center" vertical="center"/>
    </xf>
    <xf numFmtId="44" fontId="2" fillId="19" borderId="13" xfId="41300" applyFont="1" applyFill="1" applyBorder="1" applyAlignment="1" applyProtection="1">
      <alignment horizontal="center"/>
      <protection locked="0"/>
    </xf>
    <xf numFmtId="44" fontId="1" fillId="19" borderId="13" xfId="41300" applyFill="1" applyBorder="1" applyAlignment="1" applyProtection="1">
      <alignment horizontal="center"/>
      <protection locked="0"/>
    </xf>
    <xf numFmtId="44" fontId="4" fillId="0" borderId="13" xfId="41300" applyFont="1" applyFill="1" applyBorder="1" applyAlignment="1" applyProtection="1">
      <alignment horizontal="center"/>
    </xf>
    <xf numFmtId="0" fontId="2" fillId="0" borderId="0" xfId="41349"/>
    <xf numFmtId="0" fontId="2" fillId="0" borderId="0" xfId="41349" applyAlignment="1">
      <alignment horizontal="center"/>
    </xf>
    <xf numFmtId="44" fontId="2" fillId="0" borderId="0" xfId="41300" applyFont="1" applyAlignment="1" applyProtection="1">
      <alignment horizontal="center"/>
    </xf>
    <xf numFmtId="2" fontId="2" fillId="0" borderId="0" xfId="41349" applyNumberFormat="1"/>
    <xf numFmtId="0" fontId="42" fillId="0" borderId="30" xfId="41349" applyFont="1" applyBorder="1" applyAlignment="1">
      <alignment horizontal="center"/>
    </xf>
    <xf numFmtId="0" fontId="42" fillId="0" borderId="24" xfId="41349" applyFont="1" applyBorder="1"/>
    <xf numFmtId="10" fontId="42" fillId="0" borderId="24" xfId="41350" applyNumberFormat="1" applyFont="1" applyBorder="1" applyAlignment="1" applyProtection="1">
      <alignment horizontal="center"/>
    </xf>
    <xf numFmtId="44" fontId="42" fillId="0" borderId="40" xfId="41300" applyFont="1" applyFill="1" applyBorder="1" applyAlignment="1" applyProtection="1">
      <alignment horizontal="center"/>
    </xf>
    <xf numFmtId="0" fontId="42" fillId="0" borderId="41" xfId="41349" applyFont="1" applyBorder="1" applyAlignment="1">
      <alignment horizontal="center"/>
    </xf>
    <xf numFmtId="0" fontId="42" fillId="0" borderId="0" xfId="41349" applyFont="1" applyAlignment="1">
      <alignment horizontal="left"/>
    </xf>
    <xf numFmtId="0" fontId="42" fillId="0" borderId="0" xfId="41349" applyFont="1" applyAlignment="1">
      <alignment horizontal="center"/>
    </xf>
    <xf numFmtId="44" fontId="42" fillId="0" borderId="42" xfId="41300" applyFont="1" applyBorder="1" applyAlignment="1" applyProtection="1">
      <alignment horizontal="center"/>
    </xf>
    <xf numFmtId="0" fontId="23" fillId="0" borderId="41" xfId="41349" applyFont="1" applyBorder="1"/>
    <xf numFmtId="10" fontId="42" fillId="0" borderId="0" xfId="41350" applyNumberFormat="1" applyFont="1" applyBorder="1" applyAlignment="1" applyProtection="1">
      <alignment horizontal="center"/>
    </xf>
    <xf numFmtId="44" fontId="42" fillId="0" borderId="42" xfId="41300" applyFont="1" applyFill="1" applyBorder="1" applyAlignment="1" applyProtection="1">
      <alignment horizontal="center"/>
    </xf>
    <xf numFmtId="0" fontId="42" fillId="0" borderId="0" xfId="41349" applyFont="1"/>
    <xf numFmtId="0" fontId="42" fillId="0" borderId="27" xfId="41349" applyFont="1" applyBorder="1" applyAlignment="1">
      <alignment horizontal="center"/>
    </xf>
    <xf numFmtId="0" fontId="42" fillId="0" borderId="10" xfId="41349" applyFont="1" applyBorder="1"/>
    <xf numFmtId="10" fontId="42" fillId="0" borderId="10" xfId="41350" applyNumberFormat="1" applyFont="1" applyBorder="1" applyAlignment="1" applyProtection="1">
      <alignment horizontal="center"/>
    </xf>
    <xf numFmtId="44" fontId="42" fillId="0" borderId="43" xfId="41300" applyFont="1" applyFill="1" applyBorder="1" applyAlignment="1" applyProtection="1">
      <alignment horizontal="center"/>
    </xf>
    <xf numFmtId="44" fontId="4" fillId="0" borderId="13" xfId="41300" applyFont="1" applyBorder="1" applyAlignment="1" applyProtection="1">
      <alignment horizontal="center"/>
    </xf>
    <xf numFmtId="0" fontId="2" fillId="0" borderId="13" xfId="41349" applyBorder="1" applyAlignment="1">
      <alignment horizontal="center"/>
    </xf>
    <xf numFmtId="0" fontId="2" fillId="0" borderId="11" xfId="41349" applyBorder="1"/>
    <xf numFmtId="0" fontId="2" fillId="0" borderId="23" xfId="41349" applyBorder="1"/>
    <xf numFmtId="0" fontId="2" fillId="0" borderId="23" xfId="41349" applyBorder="1" applyAlignment="1">
      <alignment horizontal="center"/>
    </xf>
    <xf numFmtId="44" fontId="2" fillId="0" borderId="13" xfId="41300" applyFont="1" applyBorder="1" applyAlignment="1" applyProtection="1">
      <alignment horizontal="center"/>
    </xf>
    <xf numFmtId="0" fontId="4" fillId="0" borderId="13" xfId="41349" applyFont="1" applyBorder="1" applyAlignment="1">
      <alignment horizontal="center"/>
    </xf>
    <xf numFmtId="0" fontId="4" fillId="0" borderId="11" xfId="41349" applyFont="1" applyBorder="1"/>
    <xf numFmtId="0" fontId="4" fillId="0" borderId="23" xfId="41349" applyFont="1" applyBorder="1"/>
    <xf numFmtId="0" fontId="4" fillId="0" borderId="0" xfId="41349" applyFont="1" applyAlignment="1">
      <alignment horizontal="center"/>
    </xf>
    <xf numFmtId="44" fontId="4" fillId="0" borderId="0" xfId="41300" applyFont="1" applyBorder="1" applyAlignment="1" applyProtection="1">
      <alignment horizontal="center"/>
    </xf>
    <xf numFmtId="10" fontId="4" fillId="0" borderId="13" xfId="41349" applyNumberFormat="1" applyFont="1" applyBorder="1" applyAlignment="1">
      <alignment horizontal="center"/>
    </xf>
    <xf numFmtId="0" fontId="4" fillId="0" borderId="13" xfId="41349" applyFont="1" applyBorder="1" applyAlignment="1">
      <alignment horizontal="center" vertical="center"/>
    </xf>
    <xf numFmtId="10" fontId="2" fillId="17" borderId="13" xfId="41349" applyNumberFormat="1" applyFill="1" applyBorder="1" applyAlignment="1">
      <alignment horizontal="center"/>
    </xf>
    <xf numFmtId="0" fontId="4" fillId="36" borderId="23" xfId="41349" applyFont="1" applyFill="1" applyBorder="1"/>
    <xf numFmtId="44" fontId="4" fillId="36" borderId="23" xfId="41300" applyFont="1" applyFill="1" applyBorder="1" applyAlignment="1" applyProtection="1">
      <alignment horizontal="center"/>
    </xf>
    <xf numFmtId="0" fontId="4" fillId="18" borderId="11" xfId="41349" applyFont="1" applyFill="1" applyBorder="1"/>
    <xf numFmtId="0" fontId="4" fillId="18" borderId="23" xfId="41349" applyFont="1" applyFill="1" applyBorder="1"/>
    <xf numFmtId="44" fontId="4" fillId="18" borderId="23" xfId="41300" applyFont="1" applyFill="1" applyBorder="1" applyAlignment="1" applyProtection="1">
      <alignment horizontal="center"/>
    </xf>
    <xf numFmtId="164" fontId="2" fillId="0" borderId="0" xfId="41349" applyNumberFormat="1"/>
    <xf numFmtId="10" fontId="4" fillId="0" borderId="13" xfId="1" applyNumberFormat="1" applyFont="1" applyBorder="1" applyAlignment="1" applyProtection="1">
      <alignment horizontal="center"/>
    </xf>
    <xf numFmtId="43" fontId="2" fillId="0" borderId="0" xfId="41349" applyNumberFormat="1"/>
    <xf numFmtId="0" fontId="23" fillId="0" borderId="0" xfId="41349" applyFont="1"/>
    <xf numFmtId="0" fontId="23" fillId="0" borderId="0" xfId="41349" applyFont="1" applyAlignment="1">
      <alignment horizontal="center"/>
    </xf>
    <xf numFmtId="44" fontId="2" fillId="0" borderId="13" xfId="41300" applyFont="1" applyBorder="1" applyAlignment="1" applyProtection="1">
      <alignment horizontal="center" vertical="center"/>
    </xf>
    <xf numFmtId="10" fontId="8" fillId="0" borderId="13" xfId="41350" applyNumberFormat="1" applyBorder="1" applyAlignment="1" applyProtection="1">
      <alignment horizontal="center"/>
    </xf>
    <xf numFmtId="10" fontId="8" fillId="0" borderId="13" xfId="41350" applyNumberFormat="1" applyFill="1" applyBorder="1" applyAlignment="1" applyProtection="1">
      <alignment horizontal="center"/>
    </xf>
    <xf numFmtId="44" fontId="2" fillId="0" borderId="0" xfId="41349" applyNumberFormat="1"/>
    <xf numFmtId="0" fontId="2" fillId="0" borderId="0" xfId="41349" applyAlignment="1">
      <alignment horizontal="left"/>
    </xf>
    <xf numFmtId="10" fontId="43" fillId="0" borderId="13" xfId="41350" applyNumberFormat="1" applyFont="1" applyBorder="1" applyAlignment="1" applyProtection="1">
      <alignment horizontal="center" vertical="center"/>
    </xf>
    <xf numFmtId="175" fontId="2" fillId="0" borderId="22" xfId="41353" applyNumberFormat="1" applyFont="1" applyFill="1" applyBorder="1" applyAlignment="1" applyProtection="1">
      <alignment horizontal="center"/>
    </xf>
    <xf numFmtId="44" fontId="4" fillId="0" borderId="22" xfId="41300" applyFont="1" applyBorder="1" applyAlignment="1" applyProtection="1">
      <alignment horizontal="center"/>
    </xf>
    <xf numFmtId="0" fontId="11" fillId="17" borderId="13" xfId="0" applyFont="1" applyFill="1" applyBorder="1" applyAlignment="1">
      <alignment horizontal="center" vertical="center"/>
    </xf>
    <xf numFmtId="0" fontId="13" fillId="18" borderId="13" xfId="0" applyFont="1" applyFill="1" applyBorder="1" applyAlignment="1">
      <alignment horizontal="center" vertical="center"/>
    </xf>
    <xf numFmtId="0" fontId="4" fillId="0" borderId="11" xfId="41349" applyFont="1" applyBorder="1" applyAlignment="1">
      <alignment horizontal="center"/>
    </xf>
    <xf numFmtId="0" fontId="4" fillId="0" borderId="23" xfId="41349" applyFont="1" applyBorder="1" applyAlignment="1">
      <alignment horizontal="center"/>
    </xf>
    <xf numFmtId="0" fontId="4" fillId="0" borderId="12" xfId="41349" applyFont="1" applyBorder="1" applyAlignment="1">
      <alignment horizontal="center"/>
    </xf>
    <xf numFmtId="0" fontId="4" fillId="36" borderId="23" xfId="41349" applyFont="1" applyFill="1" applyBorder="1" applyAlignment="1">
      <alignment horizontal="center"/>
    </xf>
    <xf numFmtId="0" fontId="4" fillId="36" borderId="13" xfId="41349" applyFont="1" applyFill="1" applyBorder="1" applyAlignment="1">
      <alignment horizontal="center"/>
    </xf>
    <xf numFmtId="0" fontId="4" fillId="18" borderId="23" xfId="41349" applyFont="1" applyFill="1" applyBorder="1" applyAlignment="1">
      <alignment horizontal="center"/>
    </xf>
    <xf numFmtId="44" fontId="2" fillId="17" borderId="13" xfId="41300" applyFont="1" applyFill="1" applyBorder="1" applyAlignment="1" applyProtection="1">
      <alignment horizontal="center"/>
      <protection locked="0"/>
    </xf>
    <xf numFmtId="44" fontId="2" fillId="17" borderId="13" xfId="41300" applyFont="1" applyFill="1" applyBorder="1" applyAlignment="1" applyProtection="1">
      <alignment horizontal="center"/>
    </xf>
    <xf numFmtId="0" fontId="2" fillId="0" borderId="11" xfId="41359" applyBorder="1"/>
    <xf numFmtId="10" fontId="8" fillId="17" borderId="13" xfId="41350" applyNumberFormat="1" applyFill="1" applyBorder="1" applyAlignment="1" applyProtection="1">
      <alignment horizontal="center" vertical="center"/>
    </xf>
    <xf numFmtId="0" fontId="2" fillId="0" borderId="11" xfId="41363" applyBorder="1"/>
    <xf numFmtId="0" fontId="2" fillId="0" borderId="11" xfId="41366" applyBorder="1"/>
    <xf numFmtId="165" fontId="23" fillId="0" borderId="0" xfId="41324" applyFont="1" applyProtection="1"/>
    <xf numFmtId="165" fontId="4" fillId="0" borderId="0" xfId="41324" applyFont="1" applyProtection="1"/>
    <xf numFmtId="44" fontId="13" fillId="18" borderId="13" xfId="41300" applyFont="1" applyFill="1" applyBorder="1" applyAlignment="1" applyProtection="1">
      <alignment horizontal="center" vertical="center"/>
    </xf>
    <xf numFmtId="44" fontId="11" fillId="17" borderId="13" xfId="41300" applyFont="1" applyFill="1" applyBorder="1" applyAlignment="1" applyProtection="1">
      <alignment horizontal="center" vertical="center"/>
    </xf>
    <xf numFmtId="10" fontId="2" fillId="17" borderId="13" xfId="1" applyNumberFormat="1" applyFont="1" applyFill="1" applyBorder="1" applyAlignment="1" applyProtection="1">
      <alignment horizontal="center"/>
    </xf>
    <xf numFmtId="10" fontId="2" fillId="17" borderId="13" xfId="41349" applyNumberFormat="1" applyFill="1" applyBorder="1" applyAlignment="1">
      <alignment horizontal="center" vertical="center"/>
    </xf>
    <xf numFmtId="10" fontId="43" fillId="17" borderId="13" xfId="41350" applyNumberFormat="1" applyFont="1" applyFill="1" applyBorder="1" applyAlignment="1" applyProtection="1">
      <alignment horizontal="center" vertical="center"/>
    </xf>
    <xf numFmtId="0" fontId="2" fillId="0" borderId="11" xfId="41349" applyBorder="1" applyProtection="1">
      <protection locked="0"/>
    </xf>
    <xf numFmtId="0" fontId="4" fillId="19" borderId="13" xfId="41349" applyFont="1" applyFill="1" applyBorder="1" applyAlignment="1" applyProtection="1">
      <alignment horizontal="center"/>
      <protection locked="0"/>
    </xf>
    <xf numFmtId="9" fontId="8" fillId="19" borderId="13" xfId="41350" applyFill="1" applyBorder="1" applyAlignment="1" applyProtection="1">
      <alignment horizontal="center"/>
      <protection locked="0"/>
    </xf>
    <xf numFmtId="10" fontId="8" fillId="19" borderId="13" xfId="41350" applyNumberFormat="1" applyFill="1" applyBorder="1" applyAlignment="1" applyProtection="1">
      <alignment horizontal="center"/>
      <protection locked="0"/>
    </xf>
    <xf numFmtId="0" fontId="15" fillId="19" borderId="5" xfId="0" applyFont="1" applyFill="1" applyBorder="1" applyAlignment="1" applyProtection="1">
      <alignment vertical="center"/>
      <protection locked="0"/>
    </xf>
    <xf numFmtId="0" fontId="2" fillId="17" borderId="0" xfId="2" applyFill="1"/>
    <xf numFmtId="0" fontId="2" fillId="0" borderId="0" xfId="2"/>
    <xf numFmtId="0" fontId="15" fillId="17" borderId="7" xfId="0" applyFont="1" applyFill="1" applyBorder="1" applyAlignment="1" applyProtection="1">
      <alignment horizontal="center" vertical="center"/>
      <protection locked="0"/>
    </xf>
    <xf numFmtId="0" fontId="1" fillId="0" borderId="0" xfId="36136"/>
    <xf numFmtId="0" fontId="19" fillId="0" borderId="0" xfId="36136" applyFont="1"/>
    <xf numFmtId="0" fontId="19" fillId="0" borderId="0" xfId="3" applyFont="1"/>
    <xf numFmtId="43" fontId="19" fillId="0" borderId="0" xfId="3" applyNumberFormat="1" applyFont="1"/>
    <xf numFmtId="0" fontId="53" fillId="0" borderId="14" xfId="0" applyFont="1" applyBorder="1" applyAlignment="1">
      <alignment horizontal="left" vertical="center" wrapText="1"/>
    </xf>
    <xf numFmtId="0" fontId="53" fillId="0" borderId="54" xfId="0" applyFont="1" applyBorder="1" applyAlignment="1">
      <alignment horizontal="left" vertical="center" wrapText="1"/>
    </xf>
    <xf numFmtId="0" fontId="16" fillId="0" borderId="14" xfId="0" applyFont="1" applyBorder="1" applyAlignment="1">
      <alignment horizontal="center" vertical="center" wrapText="1"/>
    </xf>
    <xf numFmtId="0" fontId="16" fillId="0" borderId="9" xfId="0" applyFont="1" applyBorder="1" applyAlignment="1">
      <alignment horizontal="center" vertical="center" wrapText="1"/>
    </xf>
    <xf numFmtId="0" fontId="4" fillId="0" borderId="0" xfId="36133" applyFont="1" applyAlignment="1">
      <alignment horizontal="center" vertical="center"/>
    </xf>
    <xf numFmtId="0" fontId="2" fillId="0" borderId="0" xfId="36133" applyAlignment="1">
      <alignment horizontal="center" vertical="center" wrapText="1"/>
    </xf>
    <xf numFmtId="0" fontId="58" fillId="0" borderId="0" xfId="0" applyFont="1" applyAlignment="1">
      <alignment horizontal="center" vertical="center"/>
    </xf>
    <xf numFmtId="0" fontId="60" fillId="43" borderId="13" xfId="0" applyFont="1" applyFill="1" applyBorder="1" applyAlignment="1">
      <alignment horizontal="center" vertical="center" wrapText="1"/>
    </xf>
    <xf numFmtId="0" fontId="60" fillId="41" borderId="13" xfId="0" applyFont="1" applyFill="1" applyBorder="1" applyAlignment="1">
      <alignment horizontal="center" vertical="center" wrapText="1"/>
    </xf>
    <xf numFmtId="0" fontId="59" fillId="0" borderId="13" xfId="0" applyFont="1" applyBorder="1" applyAlignment="1">
      <alignment horizontal="center" vertical="center" wrapText="1"/>
    </xf>
    <xf numFmtId="0" fontId="61" fillId="0" borderId="11" xfId="0" applyFont="1" applyBorder="1" applyAlignment="1">
      <alignment vertical="center" wrapText="1"/>
    </xf>
    <xf numFmtId="168" fontId="58" fillId="37" borderId="13" xfId="41353" applyNumberFormat="1" applyFont="1" applyFill="1" applyBorder="1" applyAlignment="1">
      <alignment horizontal="center" vertical="center"/>
    </xf>
    <xf numFmtId="168" fontId="58" fillId="43" borderId="13" xfId="41353" applyNumberFormat="1" applyFont="1" applyFill="1" applyBorder="1" applyAlignment="1">
      <alignment horizontal="center" vertical="center"/>
    </xf>
    <xf numFmtId="179" fontId="58" fillId="0" borderId="0" xfId="0" applyNumberFormat="1" applyFont="1" applyAlignment="1">
      <alignment horizontal="center" vertical="center"/>
    </xf>
    <xf numFmtId="43" fontId="58" fillId="0" borderId="0" xfId="0" applyNumberFormat="1" applyFont="1" applyAlignment="1">
      <alignment horizontal="center" vertical="center"/>
    </xf>
    <xf numFmtId="10" fontId="61" fillId="37" borderId="13" xfId="0" quotePrefix="1" applyNumberFormat="1" applyFont="1" applyFill="1" applyBorder="1" applyAlignment="1">
      <alignment horizontal="center" vertical="center" wrapText="1"/>
    </xf>
    <xf numFmtId="43" fontId="61" fillId="37" borderId="13" xfId="0" quotePrefix="1" applyNumberFormat="1" applyFont="1" applyFill="1" applyBorder="1" applyAlignment="1">
      <alignment horizontal="center" vertical="center" wrapText="1"/>
    </xf>
    <xf numFmtId="168" fontId="61" fillId="37" borderId="13" xfId="0" quotePrefix="1" applyNumberFormat="1" applyFont="1" applyFill="1" applyBorder="1" applyAlignment="1">
      <alignment horizontal="center" vertical="center" wrapText="1"/>
    </xf>
    <xf numFmtId="168" fontId="61" fillId="43" borderId="13" xfId="0" quotePrefix="1" applyNumberFormat="1" applyFont="1" applyFill="1" applyBorder="1" applyAlignment="1">
      <alignment horizontal="center" vertical="center" wrapText="1"/>
    </xf>
    <xf numFmtId="168" fontId="60" fillId="43" borderId="13" xfId="0" applyNumberFormat="1" applyFont="1" applyFill="1" applyBorder="1" applyAlignment="1">
      <alignment horizontal="center" vertical="center" wrapText="1"/>
    </xf>
    <xf numFmtId="0" fontId="62" fillId="0" borderId="0" xfId="0" applyFont="1" applyAlignment="1">
      <alignment horizontal="center" vertical="center" wrapText="1"/>
    </xf>
    <xf numFmtId="0" fontId="59" fillId="0" borderId="13" xfId="0" applyFont="1" applyBorder="1" applyAlignment="1">
      <alignment vertical="center" wrapText="1"/>
    </xf>
    <xf numFmtId="0" fontId="61" fillId="0" borderId="13" xfId="0" applyFont="1" applyBorder="1" applyAlignment="1">
      <alignment vertical="center" wrapText="1"/>
    </xf>
    <xf numFmtId="10" fontId="64" fillId="37" borderId="13" xfId="0" quotePrefix="1" applyNumberFormat="1" applyFont="1" applyFill="1" applyBorder="1" applyAlignment="1">
      <alignment horizontal="center" vertical="center" wrapText="1"/>
    </xf>
    <xf numFmtId="168" fontId="61" fillId="37" borderId="13" xfId="0" applyNumberFormat="1" applyFont="1" applyFill="1" applyBorder="1" applyAlignment="1">
      <alignment horizontal="center" vertical="center" wrapText="1"/>
    </xf>
    <xf numFmtId="180" fontId="65" fillId="17" borderId="17" xfId="41353" applyNumberFormat="1" applyFont="1" applyFill="1" applyBorder="1" applyAlignment="1">
      <alignment horizontal="right" vertical="center" wrapText="1"/>
    </xf>
    <xf numFmtId="44" fontId="58" fillId="0" borderId="0" xfId="41300" applyFont="1" applyAlignment="1">
      <alignment horizontal="center" vertical="center"/>
    </xf>
    <xf numFmtId="0" fontId="62" fillId="0" borderId="13" xfId="0" applyFont="1" applyBorder="1" applyAlignment="1">
      <alignment horizontal="center" vertical="center" wrapText="1"/>
    </xf>
    <xf numFmtId="168" fontId="66" fillId="37" borderId="13" xfId="0" applyNumberFormat="1" applyFont="1" applyFill="1" applyBorder="1" applyAlignment="1">
      <alignment horizontal="center" vertical="center" wrapText="1"/>
    </xf>
    <xf numFmtId="0" fontId="60" fillId="41" borderId="13" xfId="0" applyFont="1" applyFill="1" applyBorder="1" applyAlignment="1">
      <alignment vertical="center" wrapText="1"/>
    </xf>
    <xf numFmtId="0" fontId="60" fillId="37" borderId="13" xfId="0" applyFont="1" applyFill="1" applyBorder="1" applyAlignment="1">
      <alignment horizontal="left" vertical="center" wrapText="1"/>
    </xf>
    <xf numFmtId="10" fontId="59" fillId="37" borderId="13" xfId="0" applyNumberFormat="1" applyFont="1" applyFill="1" applyBorder="1" applyAlignment="1">
      <alignment horizontal="center" vertical="center" wrapText="1"/>
    </xf>
    <xf numFmtId="168" fontId="59" fillId="37" borderId="13" xfId="0" applyNumberFormat="1" applyFont="1" applyFill="1" applyBorder="1" applyAlignment="1">
      <alignment horizontal="center" vertical="center" wrapText="1"/>
    </xf>
    <xf numFmtId="0" fontId="61" fillId="17" borderId="13" xfId="0" applyFont="1" applyFill="1" applyBorder="1" applyAlignment="1">
      <alignment vertical="center" wrapText="1"/>
    </xf>
    <xf numFmtId="10" fontId="57" fillId="37" borderId="13" xfId="0" applyNumberFormat="1" applyFont="1" applyFill="1" applyBorder="1" applyAlignment="1">
      <alignment horizontal="center" vertical="center"/>
    </xf>
    <xf numFmtId="10" fontId="58" fillId="37" borderId="13" xfId="0" applyNumberFormat="1" applyFont="1" applyFill="1" applyBorder="1" applyAlignment="1">
      <alignment horizontal="center" vertical="center"/>
    </xf>
    <xf numFmtId="0" fontId="60" fillId="41" borderId="13" xfId="0" applyFont="1" applyFill="1" applyBorder="1" applyAlignment="1">
      <alignment horizontal="left" vertical="center" wrapText="1"/>
    </xf>
    <xf numFmtId="0" fontId="61" fillId="37" borderId="13" xfId="0" applyFont="1" applyFill="1" applyBorder="1" applyAlignment="1">
      <alignment vertical="center" wrapText="1"/>
    </xf>
    <xf numFmtId="0" fontId="61" fillId="37" borderId="13" xfId="0" applyFont="1" applyFill="1" applyBorder="1" applyAlignment="1">
      <alignment horizontal="left" vertical="center" wrapText="1"/>
    </xf>
    <xf numFmtId="0" fontId="58" fillId="0" borderId="0" xfId="0" applyFont="1" applyAlignment="1">
      <alignment horizontal="left" vertical="center"/>
    </xf>
    <xf numFmtId="0" fontId="67" fillId="0" borderId="55" xfId="0" applyFont="1" applyBorder="1" applyAlignment="1">
      <alignment horizontal="left" vertical="center" wrapText="1"/>
    </xf>
    <xf numFmtId="0" fontId="6" fillId="0" borderId="22" xfId="0" applyFont="1" applyBorder="1" applyAlignment="1">
      <alignment horizontal="center" vertical="center" wrapText="1"/>
    </xf>
    <xf numFmtId="0" fontId="16" fillId="0" borderId="22" xfId="0" applyFont="1" applyBorder="1" applyAlignment="1">
      <alignment horizontal="center" vertical="center" wrapText="1"/>
    </xf>
    <xf numFmtId="0" fontId="6" fillId="0" borderId="55" xfId="0" applyFont="1" applyBorder="1" applyAlignment="1">
      <alignment horizontal="center" vertical="center" wrapText="1"/>
    </xf>
    <xf numFmtId="168" fontId="48" fillId="40" borderId="56" xfId="41300" applyNumberFormat="1" applyFont="1" applyFill="1" applyBorder="1" applyAlignment="1">
      <alignment horizontal="center" vertical="center" wrapText="1"/>
    </xf>
    <xf numFmtId="168" fontId="48" fillId="40" borderId="57" xfId="41300" applyNumberFormat="1" applyFont="1" applyFill="1" applyBorder="1" applyAlignment="1">
      <alignment horizontal="center" vertical="center" wrapText="1"/>
    </xf>
    <xf numFmtId="168" fontId="2" fillId="17" borderId="13" xfId="41300" applyNumberFormat="1" applyFont="1" applyFill="1" applyBorder="1" applyAlignment="1" applyProtection="1">
      <alignment horizontal="center"/>
    </xf>
    <xf numFmtId="168" fontId="4" fillId="0" borderId="13" xfId="41300" applyNumberFormat="1" applyFont="1" applyBorder="1" applyAlignment="1" applyProtection="1">
      <alignment horizontal="center"/>
    </xf>
    <xf numFmtId="44" fontId="2" fillId="0" borderId="13" xfId="41300" applyFont="1" applyFill="1" applyBorder="1" applyAlignment="1" applyProtection="1">
      <alignment horizontal="center"/>
    </xf>
    <xf numFmtId="168" fontId="68" fillId="0" borderId="65" xfId="41300" applyNumberFormat="1" applyFont="1" applyBorder="1" applyAlignment="1" applyProtection="1">
      <alignment horizontal="center" vertical="center" wrapText="1"/>
    </xf>
    <xf numFmtId="0" fontId="68" fillId="0" borderId="0" xfId="0" applyFont="1" applyAlignment="1">
      <alignment wrapText="1"/>
    </xf>
    <xf numFmtId="0" fontId="14" fillId="17" borderId="9" xfId="0" applyFont="1" applyFill="1" applyBorder="1" applyAlignment="1">
      <alignment horizontal="center" vertical="center"/>
    </xf>
    <xf numFmtId="0" fontId="14" fillId="17" borderId="8" xfId="0" applyFont="1" applyFill="1" applyBorder="1" applyAlignment="1">
      <alignment horizontal="center" vertical="center"/>
    </xf>
    <xf numFmtId="0" fontId="14" fillId="17" borderId="7" xfId="0" applyFont="1" applyFill="1" applyBorder="1" applyAlignment="1">
      <alignment horizontal="center" vertical="center"/>
    </xf>
    <xf numFmtId="0" fontId="15" fillId="17" borderId="2" xfId="0" applyFont="1" applyFill="1" applyBorder="1" applyAlignment="1">
      <alignment horizontal="center" vertical="center" shrinkToFit="1"/>
    </xf>
    <xf numFmtId="0" fontId="15" fillId="17" borderId="15" xfId="0" applyFont="1" applyFill="1" applyBorder="1" applyAlignment="1">
      <alignment horizontal="center" vertical="center" shrinkToFit="1"/>
    </xf>
    <xf numFmtId="167" fontId="15" fillId="19" borderId="2" xfId="0" applyNumberFormat="1" applyFont="1" applyFill="1" applyBorder="1" applyAlignment="1" applyProtection="1">
      <alignment horizontal="center" vertical="center" shrinkToFit="1"/>
      <protection locked="0"/>
    </xf>
    <xf numFmtId="167" fontId="15" fillId="19" borderId="15" xfId="0" applyNumberFormat="1" applyFont="1" applyFill="1" applyBorder="1" applyAlignment="1" applyProtection="1">
      <alignment horizontal="center" vertical="center" shrinkToFit="1"/>
      <protection locked="0"/>
    </xf>
    <xf numFmtId="0" fontId="2" fillId="0" borderId="11" xfId="41349" applyBorder="1" applyAlignment="1">
      <alignment horizontal="left" wrapText="1"/>
    </xf>
    <xf numFmtId="0" fontId="2" fillId="0" borderId="12" xfId="41349" applyBorder="1" applyAlignment="1">
      <alignment horizontal="left" wrapText="1"/>
    </xf>
    <xf numFmtId="168" fontId="15" fillId="19" borderId="4" xfId="0" applyNumberFormat="1" applyFont="1" applyFill="1" applyBorder="1" applyAlignment="1" applyProtection="1">
      <alignment horizontal="center" vertical="center"/>
      <protection locked="0"/>
    </xf>
    <xf numFmtId="168" fontId="15" fillId="19" borderId="2" xfId="0" applyNumberFormat="1" applyFont="1" applyFill="1" applyBorder="1" applyAlignment="1" applyProtection="1">
      <alignment horizontal="center" vertical="center"/>
      <protection locked="0"/>
    </xf>
    <xf numFmtId="168" fontId="15" fillId="19" borderId="3" xfId="0" applyNumberFormat="1" applyFont="1" applyFill="1" applyBorder="1" applyAlignment="1" applyProtection="1">
      <alignment horizontal="center" vertical="center"/>
      <protection locked="0"/>
    </xf>
    <xf numFmtId="0" fontId="4" fillId="27" borderId="13" xfId="41349" applyFont="1" applyFill="1" applyBorder="1" applyAlignment="1">
      <alignment horizontal="center"/>
    </xf>
    <xf numFmtId="0" fontId="4" fillId="18" borderId="11" xfId="41349" applyFont="1" applyFill="1" applyBorder="1" applyAlignment="1">
      <alignment horizontal="center"/>
    </xf>
    <xf numFmtId="0" fontId="2" fillId="19" borderId="11" xfId="41349" applyFill="1" applyBorder="1" applyAlignment="1">
      <alignment horizontal="left" vertical="center" wrapText="1"/>
    </xf>
    <xf numFmtId="0" fontId="2" fillId="19" borderId="23" xfId="41349" applyFill="1" applyBorder="1" applyAlignment="1">
      <alignment horizontal="left" vertical="center" wrapText="1"/>
    </xf>
    <xf numFmtId="0" fontId="2" fillId="19" borderId="12" xfId="41349" applyFill="1" applyBorder="1" applyAlignment="1">
      <alignment horizontal="left" vertical="center" wrapText="1"/>
    </xf>
    <xf numFmtId="0" fontId="15" fillId="19" borderId="2" xfId="0" applyFont="1" applyFill="1" applyBorder="1" applyAlignment="1" applyProtection="1">
      <alignment horizontal="center" vertical="center" shrinkToFit="1"/>
      <protection locked="0"/>
    </xf>
    <xf numFmtId="0" fontId="15" fillId="19" borderId="15" xfId="0" applyFont="1" applyFill="1" applyBorder="1" applyAlignment="1" applyProtection="1">
      <alignment horizontal="center" vertical="center" shrinkToFit="1"/>
      <protection locked="0"/>
    </xf>
    <xf numFmtId="0" fontId="10" fillId="16" borderId="0" xfId="0" applyFont="1" applyFill="1" applyAlignment="1">
      <alignment horizontal="center" vertical="center"/>
    </xf>
    <xf numFmtId="0" fontId="12" fillId="17" borderId="10" xfId="0" applyFont="1" applyFill="1" applyBorder="1" applyAlignment="1">
      <alignment horizontal="center" vertical="center"/>
    </xf>
    <xf numFmtId="0" fontId="13" fillId="18" borderId="11" xfId="0" applyFont="1" applyFill="1" applyBorder="1" applyAlignment="1">
      <alignment horizontal="center" vertical="center"/>
    </xf>
    <xf numFmtId="0" fontId="13" fillId="18" borderId="12" xfId="0" applyFont="1" applyFill="1" applyBorder="1" applyAlignment="1">
      <alignment horizontal="center" vertical="center"/>
    </xf>
    <xf numFmtId="0" fontId="15" fillId="17" borderId="13" xfId="0" applyFont="1" applyFill="1" applyBorder="1" applyAlignment="1">
      <alignment horizontal="center" vertical="center"/>
    </xf>
    <xf numFmtId="0" fontId="16" fillId="18" borderId="13" xfId="0" applyFont="1" applyFill="1" applyBorder="1" applyAlignment="1">
      <alignment horizontal="center" vertical="center"/>
    </xf>
    <xf numFmtId="0" fontId="15" fillId="17" borderId="13" xfId="0" applyFont="1" applyFill="1" applyBorder="1" applyAlignment="1" applyProtection="1">
      <alignment horizontal="center" vertical="center"/>
      <protection locked="0"/>
    </xf>
    <xf numFmtId="14" fontId="15" fillId="17" borderId="13" xfId="0" applyNumberFormat="1" applyFont="1" applyFill="1" applyBorder="1" applyAlignment="1">
      <alignment horizontal="center" vertical="center"/>
    </xf>
    <xf numFmtId="0" fontId="12" fillId="17" borderId="3" xfId="0" applyFont="1" applyFill="1" applyBorder="1" applyAlignment="1">
      <alignment horizontal="center" vertical="center"/>
    </xf>
    <xf numFmtId="0" fontId="2" fillId="0" borderId="21" xfId="41349" applyBorder="1" applyAlignment="1">
      <alignment horizontal="center"/>
    </xf>
    <xf numFmtId="0" fontId="2" fillId="0" borderId="25" xfId="41349" applyBorder="1" applyAlignment="1">
      <alignment horizontal="center"/>
    </xf>
    <xf numFmtId="0" fontId="2" fillId="0" borderId="26" xfId="41349" applyBorder="1" applyAlignment="1">
      <alignment horizontal="center"/>
    </xf>
    <xf numFmtId="0" fontId="4" fillId="0" borderId="21" xfId="41349" applyFont="1" applyBorder="1" applyAlignment="1">
      <alignment horizontal="center"/>
    </xf>
    <xf numFmtId="0" fontId="4" fillId="0" borderId="25" xfId="41349" applyFont="1" applyBorder="1" applyAlignment="1">
      <alignment horizontal="center"/>
    </xf>
    <xf numFmtId="0" fontId="4" fillId="0" borderId="26" xfId="41349" applyFont="1" applyBorder="1" applyAlignment="1">
      <alignment horizontal="center"/>
    </xf>
    <xf numFmtId="0" fontId="4" fillId="27" borderId="11" xfId="41349" applyFont="1" applyFill="1" applyBorder="1" applyAlignment="1">
      <alignment horizontal="center"/>
    </xf>
    <xf numFmtId="0" fontId="4" fillId="27" borderId="23" xfId="41349" applyFont="1" applyFill="1" applyBorder="1" applyAlignment="1">
      <alignment horizontal="center"/>
    </xf>
    <xf numFmtId="0" fontId="45" fillId="42" borderId="0" xfId="41349" applyFont="1" applyFill="1" applyAlignment="1">
      <alignment horizontal="center" vertical="center"/>
    </xf>
    <xf numFmtId="0" fontId="4" fillId="37" borderId="11" xfId="41349" applyFont="1" applyFill="1" applyBorder="1" applyAlignment="1">
      <alignment horizontal="center"/>
    </xf>
    <xf numFmtId="0" fontId="4" fillId="37" borderId="23" xfId="41349" applyFont="1" applyFill="1" applyBorder="1" applyAlignment="1">
      <alignment horizontal="center"/>
    </xf>
    <xf numFmtId="0" fontId="4" fillId="37" borderId="12" xfId="41349" applyFont="1" applyFill="1" applyBorder="1" applyAlignment="1">
      <alignment horizontal="center"/>
    </xf>
    <xf numFmtId="0" fontId="4" fillId="36" borderId="12" xfId="41349" applyFont="1" applyFill="1" applyBorder="1" applyAlignment="1">
      <alignment horizontal="center"/>
    </xf>
    <xf numFmtId="0" fontId="4" fillId="36" borderId="11" xfId="41349" applyFont="1" applyFill="1" applyBorder="1" applyAlignment="1">
      <alignment horizontal="center"/>
    </xf>
    <xf numFmtId="0" fontId="44" fillId="0" borderId="0" xfId="41354"/>
    <xf numFmtId="0" fontId="15" fillId="17" borderId="7" xfId="0" applyFont="1" applyFill="1" applyBorder="1" applyAlignment="1">
      <alignment horizontal="center" vertical="center"/>
    </xf>
    <xf numFmtId="168" fontId="65" fillId="17" borderId="17" xfId="41353" applyNumberFormat="1" applyFont="1" applyFill="1" applyBorder="1" applyAlignment="1" applyProtection="1">
      <alignment horizontal="right" vertical="center" wrapText="1"/>
    </xf>
    <xf numFmtId="44" fontId="1" fillId="0" borderId="13" xfId="41300" applyFill="1" applyBorder="1" applyAlignment="1" applyProtection="1">
      <alignment horizontal="center"/>
    </xf>
    <xf numFmtId="168" fontId="2" fillId="0" borderId="13" xfId="41300" applyNumberFormat="1" applyFont="1" applyFill="1" applyBorder="1" applyAlignment="1" applyProtection="1">
      <alignment horizontal="center"/>
    </xf>
    <xf numFmtId="44" fontId="58" fillId="0" borderId="0" xfId="41300" applyFont="1" applyAlignment="1" applyProtection="1">
      <alignment horizontal="center" vertical="center"/>
    </xf>
    <xf numFmtId="168" fontId="68" fillId="0" borderId="0" xfId="41300" applyNumberFormat="1" applyFont="1" applyBorder="1" applyAlignment="1" applyProtection="1">
      <alignment horizontal="center" vertical="center" wrapText="1"/>
    </xf>
    <xf numFmtId="10" fontId="64" fillId="17" borderId="13" xfId="0" quotePrefix="1" applyNumberFormat="1" applyFont="1" applyFill="1" applyBorder="1" applyAlignment="1">
      <alignment horizontal="center" vertical="center" wrapText="1"/>
    </xf>
    <xf numFmtId="10" fontId="60" fillId="17" borderId="13" xfId="0" applyNumberFormat="1" applyFont="1" applyFill="1" applyBorder="1" applyAlignment="1">
      <alignment horizontal="center" vertical="center" wrapText="1"/>
    </xf>
    <xf numFmtId="10" fontId="61" fillId="17" borderId="13" xfId="0" quotePrefix="1" applyNumberFormat="1" applyFont="1" applyFill="1" applyBorder="1" applyAlignment="1">
      <alignment horizontal="center" vertical="center" wrapText="1"/>
    </xf>
    <xf numFmtId="168" fontId="61" fillId="17" borderId="13" xfId="0" applyNumberFormat="1" applyFont="1" applyFill="1" applyBorder="1" applyAlignment="1">
      <alignment horizontal="center" vertical="center" wrapText="1"/>
    </xf>
    <xf numFmtId="168" fontId="60" fillId="17" borderId="13" xfId="0" applyNumberFormat="1" applyFont="1" applyFill="1" applyBorder="1" applyAlignment="1">
      <alignment horizontal="center" vertical="center" wrapText="1"/>
    </xf>
    <xf numFmtId="10" fontId="59" fillId="17" borderId="13" xfId="0" applyNumberFormat="1" applyFont="1" applyFill="1" applyBorder="1" applyAlignment="1">
      <alignment horizontal="center" vertical="center" wrapText="1"/>
    </xf>
    <xf numFmtId="168" fontId="59" fillId="17" borderId="13" xfId="0" applyNumberFormat="1" applyFont="1" applyFill="1" applyBorder="1" applyAlignment="1">
      <alignment horizontal="center" vertical="center" wrapText="1"/>
    </xf>
    <xf numFmtId="0" fontId="60" fillId="17" borderId="13" xfId="0" applyFont="1" applyFill="1" applyBorder="1" applyAlignment="1">
      <alignment horizontal="right" vertical="center" wrapText="1"/>
    </xf>
    <xf numFmtId="10" fontId="57" fillId="17" borderId="13" xfId="0" applyNumberFormat="1" applyFont="1" applyFill="1" applyBorder="1" applyAlignment="1">
      <alignment horizontal="center" vertical="center"/>
    </xf>
    <xf numFmtId="10" fontId="58" fillId="17" borderId="13" xfId="0" applyNumberFormat="1" applyFont="1" applyFill="1" applyBorder="1" applyAlignment="1">
      <alignment horizontal="center" vertical="center"/>
    </xf>
    <xf numFmtId="0" fontId="60" fillId="17" borderId="13" xfId="0" applyFont="1" applyFill="1" applyBorder="1" applyAlignment="1">
      <alignment horizontal="left" vertical="center" wrapText="1"/>
    </xf>
    <xf numFmtId="0" fontId="61" fillId="17" borderId="13" xfId="0" applyFont="1" applyFill="1" applyBorder="1" applyAlignment="1">
      <alignment horizontal="left" vertical="center" wrapText="1"/>
    </xf>
    <xf numFmtId="0" fontId="74" fillId="37" borderId="13" xfId="0" applyFont="1" applyFill="1" applyBorder="1" applyAlignment="1">
      <alignment horizontal="center" vertical="center" wrapText="1"/>
    </xf>
    <xf numFmtId="10" fontId="75" fillId="37" borderId="13" xfId="0" applyNumberFormat="1" applyFont="1" applyFill="1" applyBorder="1" applyAlignment="1">
      <alignment horizontal="center" vertical="center"/>
    </xf>
    <xf numFmtId="0" fontId="77" fillId="45" borderId="13" xfId="0" applyFont="1" applyFill="1" applyBorder="1" applyAlignment="1">
      <alignment horizontal="center" vertical="center" wrapText="1"/>
    </xf>
    <xf numFmtId="168" fontId="50" fillId="46" borderId="13" xfId="0" applyNumberFormat="1" applyFont="1" applyFill="1" applyBorder="1" applyAlignment="1">
      <alignment horizontal="center" vertical="center"/>
    </xf>
    <xf numFmtId="168" fontId="50" fillId="47" borderId="13" xfId="0" applyNumberFormat="1" applyFont="1" applyFill="1" applyBorder="1" applyAlignment="1">
      <alignment horizontal="center" vertical="center"/>
    </xf>
    <xf numFmtId="168" fontId="50" fillId="48" borderId="13" xfId="0" applyNumberFormat="1" applyFont="1" applyFill="1" applyBorder="1" applyAlignment="1">
      <alignment horizontal="center" vertical="center"/>
    </xf>
    <xf numFmtId="0" fontId="79" fillId="46" borderId="13" xfId="0" applyFont="1" applyFill="1" applyBorder="1" applyAlignment="1">
      <alignment horizontal="center" vertical="center" wrapText="1"/>
    </xf>
    <xf numFmtId="0" fontId="79" fillId="46" borderId="13" xfId="0" applyFont="1" applyFill="1" applyBorder="1" applyAlignment="1">
      <alignment horizontal="center" vertical="center"/>
    </xf>
    <xf numFmtId="0" fontId="78" fillId="46" borderId="13" xfId="0" applyFont="1" applyFill="1" applyBorder="1" applyAlignment="1">
      <alignment horizontal="center" vertical="center" wrapText="1"/>
    </xf>
    <xf numFmtId="0" fontId="79" fillId="49" borderId="13" xfId="0" applyFont="1" applyFill="1" applyBorder="1" applyAlignment="1">
      <alignment horizontal="center" vertical="center" wrapText="1"/>
    </xf>
    <xf numFmtId="0" fontId="79" fillId="49" borderId="13" xfId="0" applyFont="1" applyFill="1" applyBorder="1" applyAlignment="1">
      <alignment horizontal="center" vertical="center"/>
    </xf>
    <xf numFmtId="0" fontId="78" fillId="49" borderId="13" xfId="0" applyFont="1" applyFill="1" applyBorder="1" applyAlignment="1">
      <alignment horizontal="center" vertical="center" wrapText="1"/>
    </xf>
    <xf numFmtId="0" fontId="78" fillId="49" borderId="0" xfId="0" applyFont="1" applyFill="1" applyAlignment="1">
      <alignment horizontal="center" vertical="center"/>
    </xf>
    <xf numFmtId="0" fontId="78" fillId="49" borderId="13" xfId="0" applyFont="1" applyFill="1" applyBorder="1" applyAlignment="1">
      <alignment horizontal="center" vertical="center"/>
    </xf>
    <xf numFmtId="0" fontId="50" fillId="50" borderId="13" xfId="0" applyFont="1" applyFill="1" applyBorder="1" applyAlignment="1">
      <alignment horizontal="center" vertical="center" wrapText="1"/>
    </xf>
    <xf numFmtId="0" fontId="78" fillId="50" borderId="0" xfId="0" applyFont="1" applyFill="1" applyAlignment="1">
      <alignment horizontal="center" vertical="center" wrapText="1"/>
    </xf>
    <xf numFmtId="0" fontId="79" fillId="50" borderId="13" xfId="0" applyFont="1" applyFill="1" applyBorder="1" applyAlignment="1">
      <alignment horizontal="center" vertical="center" wrapText="1"/>
    </xf>
    <xf numFmtId="0" fontId="50" fillId="51" borderId="27" xfId="0" applyFont="1" applyFill="1" applyBorder="1" applyAlignment="1">
      <alignment horizontal="center" vertical="center" wrapText="1"/>
    </xf>
    <xf numFmtId="0" fontId="77" fillId="51" borderId="13" xfId="0" applyFont="1" applyFill="1" applyBorder="1" applyAlignment="1">
      <alignment horizontal="center" vertical="center" wrapText="1"/>
    </xf>
    <xf numFmtId="0" fontId="50" fillId="51" borderId="11" xfId="0" applyFont="1" applyFill="1" applyBorder="1" applyAlignment="1">
      <alignment horizontal="center" vertical="center" wrapText="1"/>
    </xf>
    <xf numFmtId="0" fontId="77" fillId="51" borderId="13" xfId="0" applyFont="1" applyFill="1" applyBorder="1" applyAlignment="1">
      <alignment horizontal="center" vertical="center"/>
    </xf>
    <xf numFmtId="0" fontId="76" fillId="51" borderId="13" xfId="0" applyFont="1" applyFill="1" applyBorder="1" applyAlignment="1">
      <alignment horizontal="center" vertical="center" wrapText="1"/>
    </xf>
    <xf numFmtId="0" fontId="73" fillId="51" borderId="0" xfId="0" applyFont="1" applyFill="1" applyAlignment="1">
      <alignment horizontal="center" vertical="center" wrapText="1"/>
    </xf>
    <xf numFmtId="1" fontId="78" fillId="46" borderId="13" xfId="0" applyNumberFormat="1" applyFont="1" applyFill="1" applyBorder="1" applyAlignment="1">
      <alignment horizontal="center" vertical="center" shrinkToFit="1"/>
    </xf>
    <xf numFmtId="1" fontId="78" fillId="49" borderId="13" xfId="0" applyNumberFormat="1" applyFont="1" applyFill="1" applyBorder="1" applyAlignment="1">
      <alignment horizontal="center" vertical="center" shrinkToFit="1"/>
    </xf>
    <xf numFmtId="168" fontId="50" fillId="45" borderId="13" xfId="0" applyNumberFormat="1" applyFont="1" applyFill="1" applyBorder="1" applyAlignment="1">
      <alignment horizontal="center" vertical="center"/>
    </xf>
    <xf numFmtId="168" fontId="50" fillId="44" borderId="13" xfId="0" applyNumberFormat="1" applyFont="1" applyFill="1" applyBorder="1" applyAlignment="1">
      <alignment horizontal="center" vertical="center"/>
    </xf>
    <xf numFmtId="168" fontId="50" fillId="50" borderId="13" xfId="0" applyNumberFormat="1" applyFont="1" applyFill="1" applyBorder="1" applyAlignment="1">
      <alignment horizontal="center" vertical="center"/>
    </xf>
    <xf numFmtId="168" fontId="50" fillId="51" borderId="13" xfId="0" applyNumberFormat="1" applyFont="1" applyFill="1" applyBorder="1" applyAlignment="1">
      <alignment horizontal="center" vertical="center"/>
    </xf>
    <xf numFmtId="0" fontId="50" fillId="45" borderId="13" xfId="0" applyFont="1" applyFill="1" applyBorder="1" applyAlignment="1">
      <alignment horizontal="center" vertical="center" wrapText="1"/>
    </xf>
    <xf numFmtId="0" fontId="78" fillId="44" borderId="0" xfId="0" applyFont="1" applyFill="1" applyAlignment="1">
      <alignment horizontal="center" vertical="center" wrapText="1"/>
    </xf>
    <xf numFmtId="0" fontId="78" fillId="44" borderId="13" xfId="0" applyFont="1" applyFill="1" applyBorder="1" applyAlignment="1">
      <alignment horizontal="center" vertical="center" wrapText="1"/>
    </xf>
    <xf numFmtId="1" fontId="78" fillId="44" borderId="13" xfId="0" applyNumberFormat="1" applyFont="1" applyFill="1" applyBorder="1" applyAlignment="1">
      <alignment horizontal="center" vertical="center" shrinkToFit="1"/>
    </xf>
    <xf numFmtId="0" fontId="78" fillId="44" borderId="0" xfId="0" applyFont="1" applyFill="1" applyAlignment="1">
      <alignment horizontal="center" wrapText="1"/>
    </xf>
    <xf numFmtId="0" fontId="78" fillId="48" borderId="13" xfId="0" applyFont="1" applyFill="1" applyBorder="1" applyAlignment="1">
      <alignment horizontal="center" vertical="center" wrapText="1"/>
    </xf>
    <xf numFmtId="1" fontId="78" fillId="48" borderId="13" xfId="0" applyNumberFormat="1" applyFont="1" applyFill="1" applyBorder="1" applyAlignment="1">
      <alignment horizontal="center" vertical="center" shrinkToFit="1"/>
    </xf>
    <xf numFmtId="0" fontId="78" fillId="48" borderId="0" xfId="0" applyFont="1" applyFill="1" applyAlignment="1">
      <alignment horizontal="center" vertical="center"/>
    </xf>
    <xf numFmtId="0" fontId="78" fillId="48" borderId="28" xfId="0" applyFont="1" applyFill="1" applyBorder="1" applyAlignment="1">
      <alignment horizontal="center" vertical="center" wrapText="1"/>
    </xf>
    <xf numFmtId="0" fontId="4" fillId="0" borderId="0" xfId="36136" applyFont="1" applyAlignment="1">
      <alignment horizontal="center" vertical="center"/>
    </xf>
    <xf numFmtId="0" fontId="2" fillId="0" borderId="0" xfId="36136" applyFont="1" applyAlignment="1">
      <alignment horizontal="left"/>
    </xf>
    <xf numFmtId="0" fontId="46" fillId="0" borderId="0" xfId="36136" applyFont="1" applyAlignment="1">
      <alignment horizontal="center" wrapText="1"/>
    </xf>
    <xf numFmtId="0" fontId="50" fillId="48" borderId="13" xfId="0" applyFont="1" applyFill="1" applyBorder="1" applyAlignment="1">
      <alignment horizontal="center" vertical="center" wrapText="1"/>
    </xf>
    <xf numFmtId="165" fontId="22" fillId="0" borderId="0" xfId="36125" applyFont="1" applyBorder="1" applyAlignment="1">
      <alignment horizontal="center"/>
    </xf>
    <xf numFmtId="165" fontId="41" fillId="52" borderId="22" xfId="36136" applyNumberFormat="1" applyFont="1" applyFill="1" applyBorder="1"/>
    <xf numFmtId="0" fontId="0" fillId="39" borderId="14" xfId="0" applyFill="1" applyBorder="1" applyAlignment="1">
      <alignment horizontal="center" vertical="center"/>
    </xf>
    <xf numFmtId="178" fontId="19" fillId="17" borderId="68" xfId="3" applyNumberFormat="1" applyFont="1" applyFill="1" applyBorder="1" applyAlignment="1">
      <alignment horizontal="center" vertical="center"/>
    </xf>
    <xf numFmtId="9" fontId="19" fillId="17" borderId="68" xfId="1" applyFont="1" applyFill="1" applyBorder="1" applyAlignment="1">
      <alignment horizontal="center" vertical="center"/>
    </xf>
    <xf numFmtId="168" fontId="19" fillId="15" borderId="68" xfId="36125" applyNumberFormat="1" applyFont="1" applyFill="1" applyBorder="1" applyAlignment="1">
      <alignment horizontal="center" vertical="center"/>
    </xf>
    <xf numFmtId="0" fontId="83" fillId="46" borderId="68" xfId="3" applyFont="1" applyFill="1" applyBorder="1" applyAlignment="1">
      <alignment horizontal="center" vertical="center"/>
    </xf>
    <xf numFmtId="0" fontId="84" fillId="46" borderId="68" xfId="0" applyFont="1" applyFill="1" applyBorder="1" applyAlignment="1">
      <alignment horizontal="left" vertical="center"/>
    </xf>
    <xf numFmtId="0" fontId="41" fillId="46" borderId="68" xfId="0" applyFont="1" applyFill="1" applyBorder="1" applyAlignment="1">
      <alignment horizontal="left" vertical="center" wrapText="1"/>
    </xf>
    <xf numFmtId="0" fontId="83" fillId="45" borderId="68" xfId="3" applyFont="1" applyFill="1" applyBorder="1" applyAlignment="1">
      <alignment horizontal="center" vertical="center"/>
    </xf>
    <xf numFmtId="0" fontId="83" fillId="49" borderId="68" xfId="3" applyFont="1" applyFill="1" applyBorder="1" applyAlignment="1">
      <alignment horizontal="center" vertical="center"/>
    </xf>
    <xf numFmtId="0" fontId="83" fillId="51" borderId="68" xfId="3" applyFont="1" applyFill="1" applyBorder="1" applyAlignment="1">
      <alignment horizontal="center" vertical="center"/>
    </xf>
    <xf numFmtId="0" fontId="83" fillId="50" borderId="68" xfId="3" applyFont="1" applyFill="1" applyBorder="1" applyAlignment="1">
      <alignment horizontal="center" vertical="center"/>
    </xf>
    <xf numFmtId="0" fontId="85" fillId="46" borderId="68" xfId="0" applyFont="1" applyFill="1" applyBorder="1" applyAlignment="1">
      <alignment horizontal="left" vertical="center" wrapText="1"/>
    </xf>
    <xf numFmtId="0" fontId="84" fillId="46" borderId="0" xfId="0" applyFont="1" applyFill="1" applyAlignment="1">
      <alignment horizontal="left" vertical="center"/>
    </xf>
    <xf numFmtId="0" fontId="85" fillId="49" borderId="68" xfId="0" applyFont="1" applyFill="1" applyBorder="1" applyAlignment="1">
      <alignment horizontal="left" vertical="center" wrapText="1"/>
    </xf>
    <xf numFmtId="0" fontId="85" fillId="49" borderId="68" xfId="0" applyFont="1" applyFill="1" applyBorder="1" applyAlignment="1">
      <alignment horizontal="left" vertical="top" wrapText="1"/>
    </xf>
    <xf numFmtId="0" fontId="84" fillId="47" borderId="0" xfId="0" applyFont="1" applyFill="1" applyAlignment="1">
      <alignment horizontal="left" vertical="center" wrapText="1"/>
    </xf>
    <xf numFmtId="0" fontId="85" fillId="50" borderId="68" xfId="0" applyFont="1" applyFill="1" applyBorder="1" applyAlignment="1">
      <alignment horizontal="left" vertical="center" wrapText="1"/>
    </xf>
    <xf numFmtId="0" fontId="85" fillId="50" borderId="68" xfId="0" applyFont="1" applyFill="1" applyBorder="1" applyAlignment="1">
      <alignment horizontal="left" vertical="top" wrapText="1"/>
    </xf>
    <xf numFmtId="0" fontId="85" fillId="51" borderId="68" xfId="0" applyFont="1" applyFill="1" applyBorder="1" applyAlignment="1">
      <alignment horizontal="left" vertical="center" wrapText="1"/>
    </xf>
    <xf numFmtId="0" fontId="85" fillId="45" borderId="68" xfId="0" applyFont="1" applyFill="1" applyBorder="1" applyAlignment="1">
      <alignment horizontal="left" vertical="center" wrapText="1"/>
    </xf>
    <xf numFmtId="168" fontId="64" fillId="37" borderId="13" xfId="0" applyNumberFormat="1" applyFont="1" applyFill="1" applyBorder="1" applyAlignment="1">
      <alignment horizontal="center" vertical="center" wrapText="1"/>
    </xf>
    <xf numFmtId="176" fontId="57" fillId="37" borderId="13" xfId="0" applyNumberFormat="1" applyFont="1" applyFill="1" applyBorder="1" applyAlignment="1">
      <alignment horizontal="center" vertical="center"/>
    </xf>
    <xf numFmtId="176" fontId="58" fillId="37" borderId="13" xfId="0" applyNumberFormat="1" applyFont="1" applyFill="1" applyBorder="1" applyAlignment="1">
      <alignment horizontal="center" vertical="center"/>
    </xf>
    <xf numFmtId="182" fontId="58" fillId="37" borderId="0" xfId="0" applyNumberFormat="1" applyFont="1" applyFill="1" applyAlignment="1">
      <alignment horizontal="center" vertical="center"/>
    </xf>
    <xf numFmtId="182" fontId="61" fillId="37" borderId="13" xfId="0" applyNumberFormat="1" applyFont="1" applyFill="1" applyBorder="1" applyAlignment="1">
      <alignment vertical="center" wrapText="1"/>
    </xf>
    <xf numFmtId="182" fontId="61" fillId="37" borderId="13" xfId="0" applyNumberFormat="1" applyFont="1" applyFill="1" applyBorder="1" applyAlignment="1">
      <alignment horizontal="left" vertical="center" wrapText="1"/>
    </xf>
    <xf numFmtId="182" fontId="61" fillId="37" borderId="13" xfId="0" applyNumberFormat="1" applyFont="1" applyFill="1" applyBorder="1" applyAlignment="1">
      <alignment horizontal="center" vertical="center" wrapText="1"/>
    </xf>
    <xf numFmtId="0" fontId="83" fillId="45" borderId="64" xfId="3" applyFont="1" applyFill="1" applyBorder="1" applyAlignment="1">
      <alignment horizontal="center" vertical="center"/>
    </xf>
    <xf numFmtId="0" fontId="85" fillId="45" borderId="64" xfId="0" applyFont="1" applyFill="1" applyBorder="1" applyAlignment="1">
      <alignment horizontal="left" vertical="center" wrapText="1"/>
    </xf>
    <xf numFmtId="178" fontId="19" fillId="17" borderId="64" xfId="3" applyNumberFormat="1" applyFont="1" applyFill="1" applyBorder="1" applyAlignment="1">
      <alignment horizontal="center" vertical="center"/>
    </xf>
    <xf numFmtId="9" fontId="19" fillId="17" borderId="64" xfId="1" applyFont="1" applyFill="1" applyBorder="1" applyAlignment="1">
      <alignment horizontal="center" vertical="center"/>
    </xf>
    <xf numFmtId="182" fontId="83" fillId="52" borderId="22" xfId="3" applyNumberFormat="1" applyFont="1" applyFill="1" applyBorder="1" applyAlignment="1">
      <alignment horizontal="center" vertical="center"/>
    </xf>
    <xf numFmtId="182" fontId="19" fillId="0" borderId="68" xfId="36125" applyNumberFormat="1" applyFont="1" applyFill="1" applyBorder="1" applyAlignment="1">
      <alignment horizontal="center" vertical="center"/>
    </xf>
    <xf numFmtId="182" fontId="20" fillId="17" borderId="68" xfId="36125" applyNumberFormat="1" applyFont="1" applyFill="1" applyBorder="1" applyAlignment="1">
      <alignment horizontal="center" vertical="center"/>
    </xf>
    <xf numFmtId="182" fontId="19" fillId="0" borderId="64" xfId="36125" applyNumberFormat="1" applyFont="1" applyFill="1" applyBorder="1" applyAlignment="1">
      <alignment horizontal="center" vertical="center"/>
    </xf>
    <xf numFmtId="182" fontId="20" fillId="17" borderId="64" xfId="36125" applyNumberFormat="1" applyFont="1" applyFill="1" applyBorder="1" applyAlignment="1">
      <alignment horizontal="center" vertical="center"/>
    </xf>
    <xf numFmtId="176" fontId="58" fillId="17" borderId="13" xfId="0" applyNumberFormat="1" applyFont="1" applyFill="1" applyBorder="1" applyAlignment="1">
      <alignment horizontal="center" vertical="center"/>
    </xf>
    <xf numFmtId="180" fontId="65" fillId="17" borderId="13" xfId="41353" applyNumberFormat="1" applyFont="1" applyFill="1" applyBorder="1" applyAlignment="1">
      <alignment horizontal="right" vertical="center" wrapText="1"/>
    </xf>
    <xf numFmtId="0" fontId="2" fillId="0" borderId="11" xfId="41349" applyBorder="1" applyAlignment="1">
      <alignment vertical="center" wrapText="1"/>
    </xf>
    <xf numFmtId="0" fontId="4" fillId="36" borderId="13" xfId="41349" applyFont="1" applyFill="1" applyBorder="1" applyAlignment="1">
      <alignment horizontal="center" vertical="center"/>
    </xf>
    <xf numFmtId="0" fontId="2" fillId="0" borderId="23" xfId="41349" applyBorder="1" applyAlignment="1">
      <alignment vertical="center" wrapText="1"/>
    </xf>
    <xf numFmtId="0" fontId="2" fillId="54" borderId="0" xfId="36133" applyFill="1"/>
    <xf numFmtId="0" fontId="4" fillId="54" borderId="0" xfId="36133" applyFont="1" applyFill="1" applyAlignment="1">
      <alignment horizontal="center" vertical="center"/>
    </xf>
    <xf numFmtId="0" fontId="2" fillId="54" borderId="0" xfId="36133" applyFill="1" applyAlignment="1">
      <alignment horizontal="center" vertical="center" wrapText="1"/>
    </xf>
    <xf numFmtId="0" fontId="2" fillId="54" borderId="0" xfId="41349" applyFill="1" applyAlignment="1">
      <alignment horizontal="center" vertical="center"/>
    </xf>
    <xf numFmtId="0" fontId="2" fillId="54" borderId="0" xfId="41349" applyFill="1"/>
    <xf numFmtId="0" fontId="44" fillId="54" borderId="0" xfId="41354" applyFill="1"/>
    <xf numFmtId="0" fontId="95" fillId="53" borderId="13" xfId="0" applyFont="1" applyFill="1" applyBorder="1" applyAlignment="1">
      <alignment horizontal="center" vertical="center"/>
    </xf>
    <xf numFmtId="44" fontId="95" fillId="53" borderId="13" xfId="41300" applyFont="1" applyFill="1" applyBorder="1" applyAlignment="1" applyProtection="1">
      <alignment horizontal="center" vertical="center"/>
    </xf>
    <xf numFmtId="0" fontId="94" fillId="53" borderId="13" xfId="0" applyFont="1" applyFill="1" applyBorder="1" applyAlignment="1">
      <alignment horizontal="centerContinuous" vertical="center"/>
    </xf>
    <xf numFmtId="0" fontId="94" fillId="53" borderId="13" xfId="0" applyFont="1" applyFill="1" applyBorder="1" applyAlignment="1">
      <alignment horizontal="center" vertical="center"/>
    </xf>
    <xf numFmtId="44" fontId="94" fillId="53" borderId="13" xfId="41300" applyFont="1" applyFill="1" applyBorder="1" applyAlignment="1" applyProtection="1">
      <alignment horizontal="center" vertical="center"/>
    </xf>
    <xf numFmtId="0" fontId="96" fillId="53" borderId="13" xfId="0" applyFont="1" applyFill="1" applyBorder="1" applyAlignment="1">
      <alignment horizontal="center" vertical="center"/>
    </xf>
    <xf numFmtId="0" fontId="4" fillId="57" borderId="13" xfId="41349" applyFont="1" applyFill="1" applyBorder="1" applyAlignment="1">
      <alignment horizontal="center"/>
    </xf>
    <xf numFmtId="168" fontId="2" fillId="57" borderId="13" xfId="41300" applyNumberFormat="1" applyFont="1" applyFill="1" applyBorder="1" applyAlignment="1" applyProtection="1">
      <alignment horizontal="center"/>
    </xf>
    <xf numFmtId="9" fontId="8" fillId="57" borderId="13" xfId="41350" applyFill="1" applyBorder="1" applyAlignment="1" applyProtection="1">
      <alignment horizontal="center"/>
    </xf>
    <xf numFmtId="10" fontId="8" fillId="57" borderId="13" xfId="41350" applyNumberFormat="1" applyFill="1" applyBorder="1" applyAlignment="1" applyProtection="1">
      <alignment horizontal="center"/>
    </xf>
    <xf numFmtId="10" fontId="2" fillId="57" borderId="13" xfId="1" applyNumberFormat="1" applyFont="1" applyFill="1" applyBorder="1" applyAlignment="1" applyProtection="1">
      <alignment horizontal="center"/>
    </xf>
    <xf numFmtId="44" fontId="2" fillId="57" borderId="13" xfId="41300" applyFont="1" applyFill="1" applyBorder="1" applyAlignment="1" applyProtection="1">
      <alignment horizontal="center"/>
    </xf>
    <xf numFmtId="168" fontId="1" fillId="57" borderId="13" xfId="41300" applyNumberFormat="1" applyFill="1" applyBorder="1" applyAlignment="1" applyProtection="1">
      <alignment horizontal="center"/>
    </xf>
    <xf numFmtId="0" fontId="10" fillId="16" borderId="0" xfId="0" applyFont="1" applyFill="1" applyAlignment="1">
      <alignment vertical="center"/>
    </xf>
    <xf numFmtId="0" fontId="92" fillId="17" borderId="23" xfId="41349" applyFont="1" applyFill="1" applyBorder="1"/>
    <xf numFmtId="0" fontId="78" fillId="44" borderId="12" xfId="0" applyFont="1" applyFill="1" applyBorder="1" applyAlignment="1">
      <alignment horizontal="center" vertical="center" wrapText="1"/>
    </xf>
    <xf numFmtId="0" fontId="78" fillId="44" borderId="12" xfId="0" applyFont="1" applyFill="1" applyBorder="1" applyAlignment="1">
      <alignment horizontal="center"/>
    </xf>
    <xf numFmtId="0" fontId="79" fillId="44" borderId="12" xfId="0" applyFont="1" applyFill="1" applyBorder="1" applyAlignment="1">
      <alignment horizontal="center" vertical="center" wrapText="1"/>
    </xf>
    <xf numFmtId="0" fontId="79" fillId="48" borderId="12" xfId="0" applyFont="1" applyFill="1" applyBorder="1" applyAlignment="1">
      <alignment horizontal="center" vertical="center" wrapText="1"/>
    </xf>
    <xf numFmtId="0" fontId="79" fillId="48" borderId="12" xfId="0" applyFont="1" applyFill="1" applyBorder="1" applyAlignment="1">
      <alignment horizontal="center" vertical="center"/>
    </xf>
    <xf numFmtId="0" fontId="78" fillId="48" borderId="12" xfId="0" applyFont="1" applyFill="1" applyBorder="1" applyAlignment="1">
      <alignment horizontal="center" vertical="center" wrapText="1"/>
    </xf>
    <xf numFmtId="0" fontId="78" fillId="48" borderId="12" xfId="0" applyFont="1" applyFill="1" applyBorder="1" applyAlignment="1">
      <alignment horizontal="center" vertical="center"/>
    </xf>
    <xf numFmtId="0" fontId="50" fillId="44" borderId="13" xfId="0" applyFont="1" applyFill="1" applyBorder="1" applyAlignment="1">
      <alignment horizontal="center" vertical="center" wrapText="1"/>
    </xf>
    <xf numFmtId="0" fontId="0" fillId="53" borderId="5" xfId="0" applyFill="1" applyBorder="1"/>
    <xf numFmtId="0" fontId="0" fillId="53" borderId="2" xfId="0" applyFill="1" applyBorder="1"/>
    <xf numFmtId="0" fontId="94" fillId="53" borderId="67" xfId="36136" applyFont="1" applyFill="1" applyBorder="1" applyAlignment="1">
      <alignment horizontal="center" vertical="center"/>
    </xf>
    <xf numFmtId="0" fontId="90" fillId="53" borderId="20" xfId="36136" applyFont="1" applyFill="1" applyBorder="1"/>
    <xf numFmtId="0" fontId="90" fillId="53" borderId="15" xfId="36136" applyFont="1" applyFill="1" applyBorder="1"/>
    <xf numFmtId="0" fontId="0" fillId="53" borderId="6" xfId="0" applyFill="1" applyBorder="1"/>
    <xf numFmtId="0" fontId="19" fillId="53" borderId="80" xfId="36136" applyFont="1" applyFill="1" applyBorder="1"/>
    <xf numFmtId="0" fontId="1" fillId="53" borderId="80" xfId="36136" applyFill="1" applyBorder="1"/>
    <xf numFmtId="0" fontId="0" fillId="53" borderId="80" xfId="0" applyFill="1" applyBorder="1"/>
    <xf numFmtId="0" fontId="98" fillId="53" borderId="80" xfId="36136" applyFont="1" applyFill="1" applyBorder="1" applyAlignment="1">
      <alignment vertical="center" wrapText="1"/>
    </xf>
    <xf numFmtId="0" fontId="98" fillId="53" borderId="79" xfId="36136" applyFont="1" applyFill="1" applyBorder="1" applyAlignment="1">
      <alignment vertical="center" wrapText="1"/>
    </xf>
    <xf numFmtId="0" fontId="99" fillId="53" borderId="0" xfId="36136" applyFont="1" applyFill="1"/>
    <xf numFmtId="0" fontId="2" fillId="17" borderId="0" xfId="41349" applyFill="1"/>
    <xf numFmtId="0" fontId="0" fillId="53" borderId="9" xfId="0" applyFill="1" applyBorder="1"/>
    <xf numFmtId="0" fontId="0" fillId="53" borderId="8" xfId="0" applyFill="1" applyBorder="1"/>
    <xf numFmtId="0" fontId="0" fillId="53" borderId="7" xfId="0" applyFill="1" applyBorder="1"/>
    <xf numFmtId="0" fontId="0" fillId="53" borderId="0" xfId="0" applyFill="1"/>
    <xf numFmtId="0" fontId="0" fillId="53" borderId="4" xfId="0" applyFill="1" applyBorder="1"/>
    <xf numFmtId="0" fontId="0" fillId="53" borderId="3" xfId="0" applyFill="1" applyBorder="1"/>
    <xf numFmtId="0" fontId="41" fillId="57" borderId="21" xfId="36136" applyFont="1" applyFill="1" applyBorder="1" applyAlignment="1">
      <alignment horizontal="center" vertical="center"/>
    </xf>
    <xf numFmtId="0" fontId="101" fillId="17" borderId="23" xfId="36136" applyFont="1" applyFill="1" applyBorder="1" applyAlignment="1">
      <alignment horizontal="left" vertical="center" wrapText="1"/>
    </xf>
    <xf numFmtId="0" fontId="101" fillId="17" borderId="23" xfId="36136" applyFont="1" applyFill="1" applyBorder="1" applyAlignment="1">
      <alignment horizontal="justify" vertical="center" wrapText="1"/>
    </xf>
    <xf numFmtId="0" fontId="101" fillId="17" borderId="73" xfId="36136" applyFont="1" applyFill="1" applyBorder="1" applyAlignment="1">
      <alignment horizontal="justify" vertical="center" wrapText="1"/>
    </xf>
    <xf numFmtId="0" fontId="101" fillId="17" borderId="24" xfId="36136" applyFont="1" applyFill="1" applyBorder="1" applyAlignment="1">
      <alignment horizontal="justify" vertical="center" wrapText="1"/>
    </xf>
    <xf numFmtId="0" fontId="1" fillId="53" borderId="0" xfId="0" applyFont="1" applyFill="1"/>
    <xf numFmtId="0" fontId="1" fillId="53" borderId="5" xfId="0" applyFont="1" applyFill="1" applyBorder="1"/>
    <xf numFmtId="0" fontId="1" fillId="53" borderId="2" xfId="0" applyFont="1" applyFill="1" applyBorder="1"/>
    <xf numFmtId="0" fontId="1" fillId="53" borderId="21" xfId="0" applyFont="1" applyFill="1" applyBorder="1"/>
    <xf numFmtId="0" fontId="1" fillId="53" borderId="26" xfId="36136" applyFill="1" applyBorder="1"/>
    <xf numFmtId="0" fontId="101" fillId="0" borderId="31" xfId="36136" applyFont="1" applyBorder="1" applyAlignment="1">
      <alignment horizontal="center" vertical="top" wrapText="1"/>
    </xf>
    <xf numFmtId="165" fontId="102" fillId="38" borderId="12" xfId="36125" applyFont="1" applyFill="1" applyBorder="1" applyAlignment="1">
      <alignment horizontal="center" wrapText="1"/>
    </xf>
    <xf numFmtId="165" fontId="102" fillId="18" borderId="28" xfId="36125" applyFont="1" applyFill="1" applyBorder="1" applyAlignment="1">
      <alignment horizontal="center"/>
    </xf>
    <xf numFmtId="165" fontId="102" fillId="0" borderId="28" xfId="36125" applyFont="1" applyBorder="1" applyAlignment="1">
      <alignment horizontal="center"/>
    </xf>
    <xf numFmtId="165" fontId="102" fillId="0" borderId="17" xfId="36125" applyFont="1" applyBorder="1" applyAlignment="1">
      <alignment horizontal="center"/>
    </xf>
    <xf numFmtId="0" fontId="101" fillId="17" borderId="74" xfId="36136" applyFont="1" applyFill="1" applyBorder="1" applyAlignment="1">
      <alignment horizontal="center" vertical="center"/>
    </xf>
    <xf numFmtId="165" fontId="102" fillId="18" borderId="13" xfId="36125" applyFont="1" applyFill="1" applyBorder="1" applyAlignment="1">
      <alignment horizontal="center" vertical="center"/>
    </xf>
    <xf numFmtId="165" fontId="101" fillId="0" borderId="13" xfId="36125" applyFont="1" applyBorder="1" applyAlignment="1">
      <alignment horizontal="center" vertical="center"/>
    </xf>
    <xf numFmtId="0" fontId="101" fillId="17" borderId="28" xfId="36136" applyFont="1" applyFill="1" applyBorder="1" applyAlignment="1">
      <alignment horizontal="center" vertical="center"/>
    </xf>
    <xf numFmtId="165" fontId="102" fillId="18" borderId="28" xfId="36125" applyFont="1" applyFill="1" applyBorder="1" applyAlignment="1">
      <alignment horizontal="center" vertical="center"/>
    </xf>
    <xf numFmtId="165" fontId="101" fillId="0" borderId="28" xfId="36125" applyFont="1" applyBorder="1" applyAlignment="1">
      <alignment horizontal="center" vertical="center"/>
    </xf>
    <xf numFmtId="0" fontId="102" fillId="53" borderId="25" xfId="36136" applyFont="1" applyFill="1" applyBorder="1"/>
    <xf numFmtId="165" fontId="102" fillId="52" borderId="22" xfId="36136" applyNumberFormat="1" applyFont="1" applyFill="1" applyBorder="1"/>
    <xf numFmtId="181" fontId="104" fillId="59" borderId="65" xfId="0" applyNumberFormat="1" applyFont="1" applyFill="1" applyBorder="1" applyAlignment="1">
      <alignment horizontal="center" vertical="center" wrapText="1"/>
    </xf>
    <xf numFmtId="181" fontId="104" fillId="59" borderId="68" xfId="0" applyNumberFormat="1" applyFont="1" applyFill="1" applyBorder="1" applyAlignment="1">
      <alignment horizontal="center" vertical="center" wrapText="1"/>
    </xf>
    <xf numFmtId="0" fontId="104" fillId="59" borderId="64" xfId="0" applyFont="1" applyFill="1" applyBorder="1" applyAlignment="1">
      <alignment horizontal="center" vertical="center" wrapText="1"/>
    </xf>
    <xf numFmtId="0" fontId="104" fillId="59" borderId="68" xfId="0" applyFont="1" applyFill="1" applyBorder="1" applyAlignment="1">
      <alignment horizontal="center" vertical="center" wrapText="1"/>
    </xf>
    <xf numFmtId="0" fontId="105" fillId="0" borderId="72" xfId="0" applyFont="1" applyBorder="1" applyAlignment="1">
      <alignment horizontal="center" vertical="center" wrapText="1"/>
    </xf>
    <xf numFmtId="0" fontId="105" fillId="0" borderId="68" xfId="0" applyFont="1" applyBorder="1" applyAlignment="1">
      <alignment horizontal="center" vertical="center" wrapText="1"/>
    </xf>
    <xf numFmtId="0" fontId="104" fillId="53" borderId="68" xfId="0" applyFont="1" applyFill="1" applyBorder="1" applyAlignment="1">
      <alignment horizontal="center" vertical="center" wrapText="1"/>
    </xf>
    <xf numFmtId="164" fontId="106" fillId="0" borderId="63" xfId="0" applyNumberFormat="1" applyFont="1" applyBorder="1" applyAlignment="1">
      <alignment vertical="center" wrapText="1"/>
    </xf>
    <xf numFmtId="0" fontId="107" fillId="53" borderId="68" xfId="0" applyFont="1" applyFill="1" applyBorder="1" applyAlignment="1">
      <alignment horizontal="center" vertical="center" wrapText="1"/>
    </xf>
    <xf numFmtId="164" fontId="107" fillId="53" borderId="63" xfId="0" applyNumberFormat="1" applyFont="1" applyFill="1" applyBorder="1" applyAlignment="1">
      <alignment vertical="center" wrapText="1"/>
    </xf>
    <xf numFmtId="0" fontId="111" fillId="57" borderId="22" xfId="41354" applyFont="1" applyFill="1" applyBorder="1" applyAlignment="1">
      <alignment horizontal="center" vertical="center"/>
    </xf>
    <xf numFmtId="10" fontId="102" fillId="0" borderId="22" xfId="0" applyNumberFormat="1" applyFont="1" applyBorder="1" applyAlignment="1">
      <alignment horizontal="center" vertical="center"/>
    </xf>
    <xf numFmtId="10" fontId="41" fillId="0" borderId="22" xfId="0" applyNumberFormat="1" applyFont="1" applyBorder="1" applyAlignment="1">
      <alignment horizontal="center" vertical="center"/>
    </xf>
    <xf numFmtId="10" fontId="102" fillId="37" borderId="22" xfId="41354" applyNumberFormat="1" applyFont="1" applyFill="1" applyBorder="1" applyAlignment="1">
      <alignment horizontal="center" vertical="center"/>
    </xf>
    <xf numFmtId="0" fontId="88" fillId="55" borderId="13" xfId="41349" applyFont="1" applyFill="1" applyBorder="1" applyAlignment="1">
      <alignment horizontal="center" vertical="center"/>
    </xf>
    <xf numFmtId="0" fontId="88" fillId="53" borderId="13" xfId="41349" applyFont="1" applyFill="1" applyBorder="1" applyAlignment="1">
      <alignment horizontal="center"/>
    </xf>
    <xf numFmtId="0" fontId="90" fillId="53" borderId="0" xfId="41349" applyFont="1" applyFill="1"/>
    <xf numFmtId="0" fontId="102" fillId="37" borderId="13" xfId="41349" applyFont="1" applyFill="1" applyBorder="1" applyAlignment="1">
      <alignment horizontal="center" vertical="center"/>
    </xf>
    <xf numFmtId="10" fontId="101" fillId="37" borderId="13" xfId="41349" applyNumberFormat="1" applyFont="1" applyFill="1" applyBorder="1" applyAlignment="1">
      <alignment horizontal="center" vertical="center"/>
    </xf>
    <xf numFmtId="0" fontId="101" fillId="37" borderId="13" xfId="36133" applyFont="1" applyFill="1" applyBorder="1" applyAlignment="1">
      <alignment vertical="center" wrapText="1"/>
    </xf>
    <xf numFmtId="0" fontId="101" fillId="37" borderId="13" xfId="36133" applyFont="1" applyFill="1" applyBorder="1" applyAlignment="1">
      <alignment horizontal="center" vertical="center" wrapText="1"/>
    </xf>
    <xf numFmtId="0" fontId="102" fillId="56" borderId="13" xfId="41349" applyFont="1" applyFill="1" applyBorder="1" applyAlignment="1">
      <alignment horizontal="center" vertical="center"/>
    </xf>
    <xf numFmtId="10" fontId="101" fillId="57" borderId="13" xfId="36133" applyNumberFormat="1" applyFont="1" applyFill="1" applyBorder="1" applyAlignment="1">
      <alignment horizontal="center" vertical="center"/>
    </xf>
    <xf numFmtId="0" fontId="113" fillId="37" borderId="13" xfId="36133" applyFont="1" applyFill="1" applyBorder="1" applyAlignment="1">
      <alignment vertical="center" wrapText="1"/>
    </xf>
    <xf numFmtId="10" fontId="102" fillId="15" borderId="13" xfId="41349" applyNumberFormat="1" applyFont="1" applyFill="1" applyBorder="1" applyAlignment="1">
      <alignment horizontal="center"/>
    </xf>
    <xf numFmtId="10" fontId="101" fillId="0" borderId="13" xfId="41349" applyNumberFormat="1" applyFont="1" applyBorder="1"/>
    <xf numFmtId="10" fontId="101" fillId="57" borderId="13" xfId="41349" applyNumberFormat="1" applyFont="1" applyFill="1" applyBorder="1"/>
    <xf numFmtId="0" fontId="101" fillId="0" borderId="13" xfId="41349" applyFont="1" applyBorder="1"/>
    <xf numFmtId="0" fontId="101" fillId="57" borderId="13" xfId="41349" applyFont="1" applyFill="1" applyBorder="1"/>
    <xf numFmtId="0" fontId="102" fillId="15" borderId="13" xfId="41349" applyFont="1" applyFill="1" applyBorder="1" applyAlignment="1">
      <alignment horizontal="center"/>
    </xf>
    <xf numFmtId="0" fontId="89" fillId="0" borderId="13" xfId="41349" applyFont="1" applyBorder="1" applyAlignment="1">
      <alignment horizontal="center"/>
    </xf>
    <xf numFmtId="0" fontId="89" fillId="57" borderId="13" xfId="41349" applyFont="1" applyFill="1" applyBorder="1" applyAlignment="1">
      <alignment horizontal="center"/>
    </xf>
    <xf numFmtId="0" fontId="102" fillId="37" borderId="13" xfId="41349" applyFont="1" applyFill="1" applyBorder="1" applyAlignment="1">
      <alignment horizontal="center"/>
    </xf>
    <xf numFmtId="10" fontId="101" fillId="37" borderId="13" xfId="41349" applyNumberFormat="1" applyFont="1" applyFill="1" applyBorder="1" applyAlignment="1">
      <alignment horizontal="center"/>
    </xf>
    <xf numFmtId="9" fontId="101" fillId="37" borderId="13" xfId="36133" applyNumberFormat="1" applyFont="1" applyFill="1" applyBorder="1" applyAlignment="1">
      <alignment horizontal="left" vertical="center" wrapText="1"/>
    </xf>
    <xf numFmtId="0" fontId="101" fillId="57" borderId="13" xfId="36133" applyFont="1" applyFill="1" applyBorder="1" applyAlignment="1">
      <alignment vertical="center" wrapText="1"/>
    </xf>
    <xf numFmtId="10" fontId="101" fillId="57" borderId="13" xfId="36133" applyNumberFormat="1" applyFont="1" applyFill="1" applyBorder="1" applyAlignment="1">
      <alignment horizontal="center" vertical="center" wrapText="1"/>
    </xf>
    <xf numFmtId="10" fontId="101" fillId="37" borderId="13" xfId="36133" applyNumberFormat="1" applyFont="1" applyFill="1" applyBorder="1" applyAlignment="1">
      <alignment horizontal="left" vertical="center" wrapText="1"/>
    </xf>
    <xf numFmtId="176" fontId="101" fillId="57" borderId="13" xfId="41349" applyNumberFormat="1" applyFont="1" applyFill="1" applyBorder="1" applyAlignment="1">
      <alignment horizontal="center" vertical="center"/>
    </xf>
    <xf numFmtId="0" fontId="101" fillId="37" borderId="13" xfId="41349" applyFont="1" applyFill="1" applyBorder="1" applyAlignment="1">
      <alignment wrapText="1"/>
    </xf>
    <xf numFmtId="0" fontId="101" fillId="57" borderId="13" xfId="41349" applyFont="1" applyFill="1" applyBorder="1" applyAlignment="1">
      <alignment wrapText="1"/>
    </xf>
    <xf numFmtId="10" fontId="101" fillId="57" borderId="13" xfId="41349" applyNumberFormat="1" applyFont="1" applyFill="1" applyBorder="1" applyAlignment="1">
      <alignment horizontal="center" wrapText="1"/>
    </xf>
    <xf numFmtId="0" fontId="101" fillId="0" borderId="13" xfId="36133" applyFont="1" applyBorder="1"/>
    <xf numFmtId="0" fontId="101" fillId="57" borderId="13" xfId="36133" applyFont="1" applyFill="1" applyBorder="1"/>
    <xf numFmtId="0" fontId="102" fillId="27" borderId="13" xfId="41349" applyFont="1" applyFill="1" applyBorder="1" applyAlignment="1">
      <alignment horizontal="center" vertical="center"/>
    </xf>
    <xf numFmtId="0" fontId="83" fillId="57" borderId="46" xfId="36133" applyFont="1" applyFill="1" applyBorder="1" applyAlignment="1">
      <alignment horizontal="center" vertical="center"/>
    </xf>
    <xf numFmtId="0" fontId="79" fillId="57" borderId="46" xfId="36133" applyFont="1" applyFill="1" applyBorder="1" applyAlignment="1">
      <alignment horizontal="center" vertical="center" wrapText="1"/>
    </xf>
    <xf numFmtId="0" fontId="83" fillId="57" borderId="46" xfId="36133" applyFont="1" applyFill="1" applyBorder="1" applyAlignment="1">
      <alignment horizontal="center" vertical="center" wrapText="1"/>
    </xf>
    <xf numFmtId="0" fontId="83" fillId="57" borderId="53" xfId="36133" applyFont="1" applyFill="1" applyBorder="1" applyAlignment="1">
      <alignment horizontal="center" vertical="center"/>
    </xf>
    <xf numFmtId="0" fontId="79" fillId="57" borderId="53" xfId="36133" applyFont="1" applyFill="1" applyBorder="1" applyAlignment="1">
      <alignment horizontal="center" vertical="center" wrapText="1"/>
    </xf>
    <xf numFmtId="0" fontId="88" fillId="53" borderId="13" xfId="36133" applyFont="1" applyFill="1" applyBorder="1" applyAlignment="1">
      <alignment horizontal="center" vertical="center" wrapText="1"/>
    </xf>
    <xf numFmtId="0" fontId="78" fillId="44" borderId="66" xfId="0" applyFont="1" applyFill="1" applyBorder="1" applyAlignment="1">
      <alignment horizontal="center" vertical="center" wrapText="1"/>
    </xf>
    <xf numFmtId="0" fontId="50" fillId="44" borderId="66" xfId="0" applyFont="1" applyFill="1" applyBorder="1" applyAlignment="1">
      <alignment horizontal="center" vertical="center" wrapText="1"/>
    </xf>
    <xf numFmtId="168" fontId="50" fillId="44" borderId="66" xfId="0" applyNumberFormat="1" applyFont="1" applyFill="1" applyBorder="1" applyAlignment="1">
      <alignment horizontal="center" vertical="center"/>
    </xf>
    <xf numFmtId="0" fontId="0" fillId="57" borderId="22" xfId="0" applyFill="1" applyBorder="1" applyAlignment="1">
      <alignment horizontal="center" vertical="center"/>
    </xf>
    <xf numFmtId="168" fontId="0" fillId="57" borderId="22" xfId="0" applyNumberFormat="1" applyFill="1" applyBorder="1" applyAlignment="1">
      <alignment horizontal="center" vertical="center"/>
    </xf>
    <xf numFmtId="182" fontId="0" fillId="57" borderId="22" xfId="0" applyNumberFormat="1" applyFill="1" applyBorder="1" applyAlignment="1">
      <alignment horizontal="center" vertical="center"/>
    </xf>
    <xf numFmtId="182" fontId="41" fillId="52" borderId="22" xfId="0" applyNumberFormat="1" applyFont="1" applyFill="1" applyBorder="1" applyAlignment="1">
      <alignment horizontal="center" vertical="center"/>
    </xf>
    <xf numFmtId="0" fontId="0" fillId="54" borderId="0" xfId="0" applyFill="1"/>
    <xf numFmtId="0" fontId="2" fillId="54" borderId="0" xfId="2" applyFill="1"/>
    <xf numFmtId="0" fontId="1" fillId="54" borderId="0" xfId="0" applyFont="1" applyFill="1"/>
    <xf numFmtId="0" fontId="1" fillId="54" borderId="0" xfId="0" applyFont="1" applyFill="1" applyAlignment="1">
      <alignment horizontal="center" vertical="center"/>
    </xf>
    <xf numFmtId="44" fontId="1" fillId="54" borderId="0" xfId="0" applyNumberFormat="1" applyFont="1" applyFill="1" applyAlignment="1">
      <alignment horizontal="center" vertical="center"/>
    </xf>
    <xf numFmtId="0" fontId="0" fillId="54" borderId="81" xfId="0" applyFill="1" applyBorder="1"/>
    <xf numFmtId="0" fontId="0" fillId="54" borderId="42" xfId="0" applyFill="1" applyBorder="1"/>
    <xf numFmtId="0" fontId="1" fillId="54" borderId="6" xfId="0" applyFont="1" applyFill="1" applyBorder="1"/>
    <xf numFmtId="0" fontId="1" fillId="54" borderId="0" xfId="36136" applyFill="1"/>
    <xf numFmtId="0" fontId="19" fillId="54" borderId="0" xfId="36136" applyFont="1" applyFill="1"/>
    <xf numFmtId="0" fontId="68" fillId="54" borderId="0" xfId="0" applyFont="1" applyFill="1" applyAlignment="1">
      <alignment wrapText="1"/>
    </xf>
    <xf numFmtId="0" fontId="115" fillId="53" borderId="13" xfId="0" applyFont="1" applyFill="1" applyBorder="1" applyAlignment="1">
      <alignment horizontal="center" vertical="center" wrapText="1"/>
    </xf>
    <xf numFmtId="10" fontId="64" fillId="57" borderId="13" xfId="0" quotePrefix="1" applyNumberFormat="1" applyFont="1" applyFill="1" applyBorder="1" applyAlignment="1">
      <alignment horizontal="center" vertical="center" wrapText="1"/>
    </xf>
    <xf numFmtId="168" fontId="60" fillId="57" borderId="13" xfId="0" applyNumberFormat="1" applyFont="1" applyFill="1" applyBorder="1" applyAlignment="1">
      <alignment horizontal="center" vertical="center" wrapText="1"/>
    </xf>
    <xf numFmtId="0" fontId="60" fillId="57" borderId="13" xfId="0" applyFont="1" applyFill="1" applyBorder="1" applyAlignment="1">
      <alignment vertical="center" wrapText="1"/>
    </xf>
    <xf numFmtId="10" fontId="60" fillId="57" borderId="13" xfId="0" applyNumberFormat="1" applyFont="1" applyFill="1" applyBorder="1" applyAlignment="1">
      <alignment horizontal="center" vertical="center" wrapText="1"/>
    </xf>
    <xf numFmtId="0" fontId="60" fillId="57" borderId="13" xfId="0" applyFont="1" applyFill="1" applyBorder="1" applyAlignment="1">
      <alignment horizontal="right" vertical="center" wrapText="1"/>
    </xf>
    <xf numFmtId="0" fontId="57" fillId="54" borderId="0" xfId="0" applyFont="1" applyFill="1" applyAlignment="1">
      <alignment horizontal="center" wrapText="1"/>
    </xf>
    <xf numFmtId="0" fontId="57" fillId="54" borderId="0" xfId="0" applyFont="1" applyFill="1" applyAlignment="1">
      <alignment wrapText="1"/>
    </xf>
    <xf numFmtId="0" fontId="116" fillId="53" borderId="13" xfId="0" applyFont="1" applyFill="1" applyBorder="1" applyAlignment="1">
      <alignment horizontal="center" vertical="center" wrapText="1"/>
    </xf>
    <xf numFmtId="0" fontId="47" fillId="57" borderId="68" xfId="41352" applyFont="1" applyFill="1" applyBorder="1" applyAlignment="1">
      <alignment horizontal="center" vertical="center" wrapText="1" readingOrder="1"/>
    </xf>
    <xf numFmtId="0" fontId="69" fillId="57" borderId="68" xfId="41352" applyFont="1" applyFill="1" applyBorder="1" applyAlignment="1">
      <alignment horizontal="center" vertical="center" wrapText="1" readingOrder="1"/>
    </xf>
    <xf numFmtId="182" fontId="83" fillId="57" borderId="22" xfId="3" applyNumberFormat="1" applyFont="1" applyFill="1" applyBorder="1" applyAlignment="1">
      <alignment horizontal="center" vertical="center"/>
    </xf>
    <xf numFmtId="182" fontId="83" fillId="57" borderId="22" xfId="3" applyNumberFormat="1" applyFont="1" applyFill="1" applyBorder="1" applyAlignment="1">
      <alignment horizontal="center" vertical="center" wrapText="1"/>
    </xf>
    <xf numFmtId="0" fontId="83" fillId="57" borderId="22" xfId="3" applyFont="1" applyFill="1" applyBorder="1" applyAlignment="1">
      <alignment horizontal="center" vertical="center"/>
    </xf>
    <xf numFmtId="165" fontId="19" fillId="37" borderId="68" xfId="36125" applyFont="1" applyFill="1" applyBorder="1" applyAlignment="1">
      <alignment horizontal="center" vertical="center"/>
    </xf>
    <xf numFmtId="165" fontId="19" fillId="37" borderId="68" xfId="36125" applyFont="1" applyFill="1" applyBorder="1" applyAlignment="1">
      <alignment horizontal="center" vertical="center" wrapText="1"/>
    </xf>
    <xf numFmtId="1" fontId="19" fillId="37" borderId="68" xfId="36125" applyNumberFormat="1" applyFont="1" applyFill="1" applyBorder="1" applyAlignment="1">
      <alignment horizontal="center" vertical="center"/>
    </xf>
    <xf numFmtId="165" fontId="19" fillId="37" borderId="64" xfId="36125" applyFont="1" applyFill="1" applyBorder="1" applyAlignment="1">
      <alignment horizontal="center" vertical="center"/>
    </xf>
    <xf numFmtId="1" fontId="19" fillId="37" borderId="64" xfId="36125" applyNumberFormat="1" applyFont="1" applyFill="1" applyBorder="1" applyAlignment="1">
      <alignment horizontal="center" vertical="center"/>
    </xf>
    <xf numFmtId="182" fontId="19" fillId="57" borderId="68" xfId="36125" applyNumberFormat="1" applyFont="1" applyFill="1" applyBorder="1" applyAlignment="1">
      <alignment horizontal="center" vertical="center"/>
    </xf>
    <xf numFmtId="182" fontId="19" fillId="57" borderId="64" xfId="36125" applyNumberFormat="1" applyFont="1" applyFill="1" applyBorder="1" applyAlignment="1">
      <alignment horizontal="center" vertical="center"/>
    </xf>
    <xf numFmtId="0" fontId="19" fillId="54" borderId="0" xfId="3" applyFont="1" applyFill="1"/>
    <xf numFmtId="0" fontId="118" fillId="53" borderId="0" xfId="36136" applyFont="1" applyFill="1"/>
    <xf numFmtId="165" fontId="3" fillId="53" borderId="49" xfId="2" applyNumberFormat="1" applyFont="1" applyFill="1" applyBorder="1" applyAlignment="1">
      <alignment horizontal="center" vertical="center" wrapText="1"/>
    </xf>
    <xf numFmtId="0" fontId="119" fillId="53" borderId="49" xfId="36127" applyNumberFormat="1" applyFont="1" applyFill="1" applyBorder="1" applyAlignment="1" applyProtection="1">
      <alignment horizontal="center" vertical="center" wrapText="1"/>
    </xf>
    <xf numFmtId="0" fontId="120" fillId="17" borderId="49" xfId="2" applyFont="1" applyFill="1" applyBorder="1" applyAlignment="1">
      <alignment horizontal="left" vertical="center" wrapText="1"/>
    </xf>
    <xf numFmtId="44" fontId="120" fillId="17" borderId="49" xfId="41300" applyFont="1" applyFill="1" applyBorder="1" applyAlignment="1" applyProtection="1">
      <alignment horizontal="left" vertical="center" wrapText="1"/>
    </xf>
    <xf numFmtId="0" fontId="121" fillId="17" borderId="0" xfId="2" applyFont="1" applyFill="1"/>
    <xf numFmtId="177" fontId="122" fillId="57" borderId="49" xfId="2" applyNumberFormat="1" applyFont="1" applyFill="1" applyBorder="1" applyAlignment="1">
      <alignment horizontal="center" vertical="center" wrapText="1"/>
    </xf>
    <xf numFmtId="0" fontId="122" fillId="57" borderId="49" xfId="2" applyFont="1" applyFill="1" applyBorder="1" applyAlignment="1">
      <alignment horizontal="center" vertical="center" wrapText="1"/>
    </xf>
    <xf numFmtId="0" fontId="120" fillId="57" borderId="49" xfId="2" applyFont="1" applyFill="1" applyBorder="1" applyAlignment="1">
      <alignment horizontal="center" vertical="center" wrapText="1"/>
    </xf>
    <xf numFmtId="168" fontId="120" fillId="57" borderId="49" xfId="41300" applyNumberFormat="1" applyFont="1" applyFill="1" applyBorder="1" applyAlignment="1" applyProtection="1">
      <alignment horizontal="center" vertical="center" wrapText="1"/>
    </xf>
    <xf numFmtId="177" fontId="120" fillId="17" borderId="49" xfId="2" applyNumberFormat="1" applyFont="1" applyFill="1" applyBorder="1" applyAlignment="1">
      <alignment horizontal="center" vertical="center" wrapText="1"/>
    </xf>
    <xf numFmtId="0" fontId="120" fillId="17" borderId="49" xfId="2" applyFont="1" applyFill="1" applyBorder="1" applyAlignment="1">
      <alignment horizontal="center" vertical="center" wrapText="1"/>
    </xf>
    <xf numFmtId="0" fontId="120" fillId="17" borderId="49" xfId="2" applyFont="1" applyFill="1" applyBorder="1" applyAlignment="1">
      <alignment horizontal="right" vertical="center" wrapText="1"/>
    </xf>
    <xf numFmtId="168" fontId="120" fillId="17" borderId="49" xfId="41300" applyNumberFormat="1" applyFont="1" applyFill="1" applyBorder="1" applyAlignment="1" applyProtection="1">
      <alignment horizontal="center" vertical="center" wrapText="1"/>
    </xf>
    <xf numFmtId="44" fontId="120" fillId="17" borderId="49" xfId="41300" applyFont="1" applyFill="1" applyBorder="1" applyAlignment="1" applyProtection="1">
      <alignment horizontal="right" vertical="center" wrapText="1"/>
    </xf>
    <xf numFmtId="44" fontId="123" fillId="53" borderId="49" xfId="36127" applyFont="1" applyFill="1" applyBorder="1" applyAlignment="1" applyProtection="1">
      <alignment vertical="center" wrapText="1"/>
    </xf>
    <xf numFmtId="168" fontId="123" fillId="53" borderId="49" xfId="36127" applyNumberFormat="1" applyFont="1" applyFill="1" applyBorder="1" applyAlignment="1" applyProtection="1">
      <alignment horizontal="center" vertical="center" wrapText="1"/>
    </xf>
    <xf numFmtId="0" fontId="120" fillId="17" borderId="52" xfId="2" applyFont="1" applyFill="1" applyBorder="1" applyAlignment="1">
      <alignment horizontal="right" vertical="center" wrapText="1"/>
    </xf>
    <xf numFmtId="0" fontId="120" fillId="17" borderId="50" xfId="2" applyFont="1" applyFill="1" applyBorder="1" applyAlignment="1">
      <alignment horizontal="right" vertical="center" wrapText="1"/>
    </xf>
    <xf numFmtId="0" fontId="54" fillId="54" borderId="10" xfId="36133" applyFont="1" applyFill="1" applyBorder="1" applyAlignment="1">
      <alignment horizontal="center" vertical="center"/>
    </xf>
    <xf numFmtId="0" fontId="102" fillId="15" borderId="13" xfId="41349" applyFont="1" applyFill="1" applyBorder="1" applyAlignment="1">
      <alignment horizontal="center"/>
    </xf>
    <xf numFmtId="0" fontId="88" fillId="55" borderId="11" xfId="41349" applyFont="1" applyFill="1" applyBorder="1" applyAlignment="1">
      <alignment horizontal="center" vertical="center"/>
    </xf>
    <xf numFmtId="0" fontId="88" fillId="55" borderId="23" xfId="41349" applyFont="1" applyFill="1" applyBorder="1" applyAlignment="1">
      <alignment horizontal="center" vertical="center"/>
    </xf>
    <xf numFmtId="0" fontId="88" fillId="55" borderId="12" xfId="41349" applyFont="1" applyFill="1" applyBorder="1" applyAlignment="1">
      <alignment horizontal="center" vertical="center"/>
    </xf>
    <xf numFmtId="0" fontId="88" fillId="53" borderId="11" xfId="41349" applyFont="1" applyFill="1" applyBorder="1" applyAlignment="1">
      <alignment horizontal="center"/>
    </xf>
    <xf numFmtId="0" fontId="88" fillId="53" borderId="23" xfId="41349" applyFont="1" applyFill="1" applyBorder="1" applyAlignment="1">
      <alignment horizontal="center"/>
    </xf>
    <xf numFmtId="0" fontId="88" fillId="53" borderId="12" xfId="41349" applyFont="1" applyFill="1" applyBorder="1" applyAlignment="1">
      <alignment horizontal="center"/>
    </xf>
    <xf numFmtId="0" fontId="101" fillId="37" borderId="13" xfId="41349" applyFont="1" applyFill="1" applyBorder="1" applyAlignment="1">
      <alignment horizontal="left" vertical="center" wrapText="1"/>
    </xf>
    <xf numFmtId="0" fontId="102" fillId="0" borderId="13" xfId="41349" applyFont="1" applyBorder="1" applyAlignment="1">
      <alignment horizontal="center"/>
    </xf>
    <xf numFmtId="0" fontId="102" fillId="36" borderId="13" xfId="41349" applyFont="1" applyFill="1" applyBorder="1" applyAlignment="1">
      <alignment horizontal="center"/>
    </xf>
    <xf numFmtId="0" fontId="102" fillId="27" borderId="13" xfId="41349" applyFont="1" applyFill="1" applyBorder="1" applyAlignment="1">
      <alignment horizontal="center" vertical="center"/>
    </xf>
    <xf numFmtId="0" fontId="101" fillId="37" borderId="13" xfId="36133" applyFont="1" applyFill="1" applyBorder="1" applyAlignment="1">
      <alignment horizontal="center" vertical="center" wrapText="1"/>
    </xf>
    <xf numFmtId="0" fontId="108" fillId="53" borderId="21" xfId="41354" applyFont="1" applyFill="1" applyBorder="1" applyAlignment="1">
      <alignment horizontal="center" vertical="center" wrapText="1"/>
    </xf>
    <xf numFmtId="0" fontId="108" fillId="53" borderId="25" xfId="41354" applyFont="1" applyFill="1" applyBorder="1" applyAlignment="1">
      <alignment horizontal="center" vertical="center" wrapText="1"/>
    </xf>
    <xf numFmtId="0" fontId="108" fillId="53" borderId="26" xfId="41354" applyFont="1" applyFill="1" applyBorder="1" applyAlignment="1">
      <alignment horizontal="center" vertical="center" wrapText="1"/>
    </xf>
    <xf numFmtId="0" fontId="88" fillId="53" borderId="14" xfId="41354" applyFont="1" applyFill="1" applyBorder="1" applyAlignment="1">
      <alignment horizontal="center" vertical="center" wrapText="1"/>
    </xf>
    <xf numFmtId="0" fontId="88" fillId="53" borderId="20" xfId="41354" applyFont="1" applyFill="1" applyBorder="1" applyAlignment="1">
      <alignment horizontal="center" vertical="center" wrapText="1"/>
    </xf>
    <xf numFmtId="0" fontId="88" fillId="53" borderId="15" xfId="41354" applyFont="1" applyFill="1" applyBorder="1" applyAlignment="1">
      <alignment horizontal="center" vertical="center" wrapText="1"/>
    </xf>
    <xf numFmtId="0" fontId="88" fillId="53" borderId="21" xfId="41354" applyFont="1" applyFill="1" applyBorder="1" applyAlignment="1">
      <alignment horizontal="center" vertical="center"/>
    </xf>
    <xf numFmtId="0" fontId="88" fillId="53" borderId="26" xfId="41354" applyFont="1" applyFill="1" applyBorder="1" applyAlignment="1">
      <alignment horizontal="center" vertical="center"/>
    </xf>
    <xf numFmtId="0" fontId="97" fillId="58" borderId="0" xfId="0" applyFont="1" applyFill="1" applyAlignment="1">
      <alignment horizontal="center" vertical="center"/>
    </xf>
    <xf numFmtId="0" fontId="94" fillId="53" borderId="11" xfId="0" applyFont="1" applyFill="1" applyBorder="1" applyAlignment="1">
      <alignment horizontal="center" vertical="center"/>
    </xf>
    <xf numFmtId="0" fontId="94" fillId="53" borderId="12" xfId="0" applyFont="1" applyFill="1" applyBorder="1" applyAlignment="1">
      <alignment horizontal="center" vertical="center"/>
    </xf>
    <xf numFmtId="0" fontId="91" fillId="53" borderId="77" xfId="0" applyFont="1" applyFill="1" applyBorder="1" applyAlignment="1">
      <alignment horizontal="center" vertical="center"/>
    </xf>
    <xf numFmtId="0" fontId="91" fillId="53" borderId="78" xfId="0" applyFont="1" applyFill="1" applyBorder="1" applyAlignment="1">
      <alignment horizontal="center" vertical="center"/>
    </xf>
    <xf numFmtId="0" fontId="91" fillId="53" borderId="75" xfId="0" applyFont="1" applyFill="1" applyBorder="1" applyAlignment="1">
      <alignment horizontal="center" vertical="center"/>
    </xf>
    <xf numFmtId="0" fontId="91" fillId="53" borderId="76" xfId="0" applyFont="1" applyFill="1" applyBorder="1" applyAlignment="1">
      <alignment horizontal="center" vertical="center"/>
    </xf>
    <xf numFmtId="0" fontId="15" fillId="17" borderId="75" xfId="0" applyFont="1" applyFill="1" applyBorder="1" applyAlignment="1">
      <alignment horizontal="center" vertical="center"/>
    </xf>
    <xf numFmtId="0" fontId="15" fillId="17" borderId="76" xfId="0" applyFont="1" applyFill="1" applyBorder="1" applyAlignment="1">
      <alignment horizontal="center" vertical="center"/>
    </xf>
    <xf numFmtId="0" fontId="15" fillId="17" borderId="2" xfId="0" applyFont="1" applyFill="1" applyBorder="1" applyAlignment="1">
      <alignment horizontal="center" vertical="center" shrinkToFit="1"/>
    </xf>
    <xf numFmtId="0" fontId="15" fillId="17" borderId="15" xfId="0" applyFont="1" applyFill="1" applyBorder="1" applyAlignment="1">
      <alignment horizontal="center" vertical="center" shrinkToFit="1"/>
    </xf>
    <xf numFmtId="167" fontId="15" fillId="57" borderId="2" xfId="0" applyNumberFormat="1" applyFont="1" applyFill="1" applyBorder="1" applyAlignment="1">
      <alignment horizontal="center" vertical="center" shrinkToFit="1"/>
    </xf>
    <xf numFmtId="167" fontId="15" fillId="57" borderId="15" xfId="0" applyNumberFormat="1" applyFont="1" applyFill="1" applyBorder="1" applyAlignment="1">
      <alignment horizontal="center" vertical="center" shrinkToFit="1"/>
    </xf>
    <xf numFmtId="0" fontId="4" fillId="0" borderId="11" xfId="41349" applyFont="1" applyBorder="1" applyAlignment="1">
      <alignment horizontal="center"/>
    </xf>
    <xf numFmtId="0" fontId="4" fillId="0" borderId="23" xfId="41349" applyFont="1" applyBorder="1" applyAlignment="1">
      <alignment horizontal="center"/>
    </xf>
    <xf numFmtId="0" fontId="4" fillId="0" borderId="12" xfId="41349" applyFont="1" applyBorder="1" applyAlignment="1">
      <alignment horizontal="center"/>
    </xf>
    <xf numFmtId="0" fontId="91" fillId="55" borderId="13" xfId="41349" applyFont="1" applyFill="1" applyBorder="1" applyAlignment="1">
      <alignment horizontal="center"/>
    </xf>
    <xf numFmtId="0" fontId="91" fillId="53" borderId="11" xfId="41349" applyFont="1" applyFill="1" applyBorder="1" applyAlignment="1">
      <alignment horizontal="center"/>
    </xf>
    <xf numFmtId="0" fontId="91" fillId="53" borderId="23" xfId="41349" applyFont="1" applyFill="1" applyBorder="1" applyAlignment="1">
      <alignment horizontal="center"/>
    </xf>
    <xf numFmtId="0" fontId="2" fillId="0" borderId="11" xfId="41349" applyBorder="1" applyAlignment="1">
      <alignment horizontal="left" wrapText="1"/>
    </xf>
    <xf numFmtId="0" fontId="2" fillId="0" borderId="12" xfId="41349" applyBorder="1" applyAlignment="1">
      <alignment horizontal="left" wrapText="1"/>
    </xf>
    <xf numFmtId="0" fontId="45" fillId="53" borderId="0" xfId="41349" applyFont="1" applyFill="1" applyAlignment="1">
      <alignment horizontal="center" vertical="center"/>
    </xf>
    <xf numFmtId="0" fontId="91" fillId="55" borderId="11" xfId="41349" applyFont="1" applyFill="1" applyBorder="1" applyAlignment="1">
      <alignment horizontal="center"/>
    </xf>
    <xf numFmtId="0" fontId="91" fillId="55" borderId="23" xfId="41349" applyFont="1" applyFill="1" applyBorder="1" applyAlignment="1">
      <alignment horizontal="center"/>
    </xf>
    <xf numFmtId="0" fontId="14" fillId="17" borderId="9" xfId="0" applyFont="1" applyFill="1" applyBorder="1" applyAlignment="1">
      <alignment horizontal="center" vertical="center"/>
    </xf>
    <xf numFmtId="0" fontId="14" fillId="17" borderId="8" xfId="0" applyFont="1" applyFill="1" applyBorder="1" applyAlignment="1">
      <alignment horizontal="center" vertical="center"/>
    </xf>
    <xf numFmtId="0" fontId="14" fillId="17" borderId="7" xfId="0" applyFont="1" applyFill="1" applyBorder="1" applyAlignment="1">
      <alignment horizontal="center" vertical="center"/>
    </xf>
    <xf numFmtId="0" fontId="4" fillId="36" borderId="23" xfId="41349" applyFont="1" applyFill="1" applyBorder="1" applyAlignment="1">
      <alignment horizontal="center"/>
    </xf>
    <xf numFmtId="0" fontId="91" fillId="53" borderId="12" xfId="41349" applyFont="1" applyFill="1" applyBorder="1" applyAlignment="1">
      <alignment horizontal="center"/>
    </xf>
    <xf numFmtId="0" fontId="4" fillId="36" borderId="12" xfId="41349" applyFont="1" applyFill="1" applyBorder="1" applyAlignment="1">
      <alignment horizontal="center"/>
    </xf>
    <xf numFmtId="0" fontId="4" fillId="36" borderId="13" xfId="41349" applyFont="1" applyFill="1" applyBorder="1" applyAlignment="1">
      <alignment horizontal="center"/>
    </xf>
    <xf numFmtId="0" fontId="4" fillId="36" borderId="11" xfId="41349" applyFont="1" applyFill="1" applyBorder="1" applyAlignment="1">
      <alignment horizontal="center"/>
    </xf>
    <xf numFmtId="0" fontId="2" fillId="0" borderId="21" xfId="41349" applyBorder="1" applyAlignment="1">
      <alignment horizontal="center"/>
    </xf>
    <xf numFmtId="0" fontId="2" fillId="0" borderId="25" xfId="41349" applyBorder="1" applyAlignment="1">
      <alignment horizontal="center"/>
    </xf>
    <xf numFmtId="0" fontId="2" fillId="0" borderId="26" xfId="41349" applyBorder="1" applyAlignment="1">
      <alignment horizontal="center"/>
    </xf>
    <xf numFmtId="0" fontId="4" fillId="0" borderId="21" xfId="41349" applyFont="1" applyBorder="1" applyAlignment="1">
      <alignment horizontal="center"/>
    </xf>
    <xf numFmtId="0" fontId="4" fillId="0" borderId="25" xfId="41349" applyFont="1" applyBorder="1" applyAlignment="1">
      <alignment horizontal="center"/>
    </xf>
    <xf numFmtId="0" fontId="4" fillId="0" borderId="26" xfId="41349" applyFont="1" applyBorder="1" applyAlignment="1">
      <alignment horizontal="center"/>
    </xf>
    <xf numFmtId="0" fontId="116" fillId="53" borderId="13" xfId="0" applyFont="1" applyFill="1" applyBorder="1" applyAlignment="1">
      <alignment horizontal="center" vertical="center" wrapText="1"/>
    </xf>
    <xf numFmtId="0" fontId="2" fillId="57" borderId="11" xfId="41349" applyFill="1" applyBorder="1" applyAlignment="1">
      <alignment horizontal="left" vertical="center" wrapText="1"/>
    </xf>
    <xf numFmtId="0" fontId="2" fillId="57" borderId="23" xfId="41349" applyFill="1" applyBorder="1" applyAlignment="1">
      <alignment horizontal="left" vertical="center" wrapText="1"/>
    </xf>
    <xf numFmtId="0" fontId="2" fillId="57" borderId="12" xfId="41349" applyFill="1" applyBorder="1" applyAlignment="1">
      <alignment horizontal="left" vertical="center" wrapText="1"/>
    </xf>
    <xf numFmtId="0" fontId="15" fillId="57" borderId="2" xfId="0" applyFont="1" applyFill="1" applyBorder="1" applyAlignment="1">
      <alignment horizontal="center" vertical="center" shrinkToFit="1"/>
    </xf>
    <xf numFmtId="0" fontId="15" fillId="57" borderId="15" xfId="0" applyFont="1" applyFill="1" applyBorder="1" applyAlignment="1">
      <alignment horizontal="center" vertical="center" shrinkToFit="1"/>
    </xf>
    <xf numFmtId="0" fontId="12" fillId="17" borderId="10" xfId="0" applyFont="1" applyFill="1" applyBorder="1" applyAlignment="1">
      <alignment horizontal="center" vertical="center"/>
    </xf>
    <xf numFmtId="0" fontId="15" fillId="17" borderId="13" xfId="0" applyFont="1" applyFill="1" applyBorder="1" applyAlignment="1">
      <alignment horizontal="center" vertical="center"/>
    </xf>
    <xf numFmtId="0" fontId="96" fillId="53" borderId="13" xfId="0" applyFont="1" applyFill="1" applyBorder="1" applyAlignment="1">
      <alignment horizontal="center" vertical="center"/>
    </xf>
    <xf numFmtId="0" fontId="94" fillId="53" borderId="13" xfId="0" applyFont="1" applyFill="1" applyBorder="1" applyAlignment="1">
      <alignment horizontal="center" vertical="center"/>
    </xf>
    <xf numFmtId="14" fontId="15" fillId="17" borderId="13" xfId="0" applyNumberFormat="1" applyFont="1" applyFill="1" applyBorder="1" applyAlignment="1">
      <alignment horizontal="center" vertical="center"/>
    </xf>
    <xf numFmtId="0" fontId="12" fillId="17" borderId="3" xfId="0" applyFont="1" applyFill="1" applyBorder="1" applyAlignment="1">
      <alignment horizontal="center" vertical="center"/>
    </xf>
    <xf numFmtId="0" fontId="117" fillId="53" borderId="59" xfId="0" applyFont="1" applyFill="1" applyBorder="1" applyAlignment="1">
      <alignment horizontal="center" vertical="center" wrapText="1"/>
    </xf>
    <xf numFmtId="0" fontId="117" fillId="53" borderId="60" xfId="0" applyFont="1" applyFill="1" applyBorder="1" applyAlignment="1">
      <alignment horizontal="center" vertical="center" wrapText="1"/>
    </xf>
    <xf numFmtId="0" fontId="117" fillId="53" borderId="11" xfId="0" applyFont="1" applyFill="1" applyBorder="1" applyAlignment="1">
      <alignment horizontal="left" vertical="center" wrapText="1"/>
    </xf>
    <xf numFmtId="0" fontId="117" fillId="53" borderId="23" xfId="0" applyFont="1" applyFill="1" applyBorder="1" applyAlignment="1">
      <alignment horizontal="left" vertical="center" wrapText="1"/>
    </xf>
    <xf numFmtId="168" fontId="15" fillId="57" borderId="4" xfId="0" applyNumberFormat="1" applyFont="1" applyFill="1" applyBorder="1" applyAlignment="1">
      <alignment horizontal="center" vertical="center"/>
    </xf>
    <xf numFmtId="168" fontId="15" fillId="57" borderId="2" xfId="0" applyNumberFormat="1" applyFont="1" applyFill="1" applyBorder="1" applyAlignment="1">
      <alignment horizontal="center" vertical="center"/>
    </xf>
    <xf numFmtId="168" fontId="15" fillId="57" borderId="3" xfId="0" applyNumberFormat="1" applyFont="1" applyFill="1" applyBorder="1" applyAlignment="1">
      <alignment horizontal="center" vertical="center"/>
    </xf>
    <xf numFmtId="0" fontId="2" fillId="0" borderId="0" xfId="41349" applyAlignment="1">
      <alignment horizontal="center"/>
    </xf>
    <xf numFmtId="0" fontId="15" fillId="17" borderId="11" xfId="0" applyFont="1" applyFill="1" applyBorder="1" applyAlignment="1">
      <alignment horizontal="center" vertical="center"/>
    </xf>
    <xf numFmtId="0" fontId="15" fillId="17" borderId="12" xfId="0" applyFont="1" applyFill="1" applyBorder="1" applyAlignment="1">
      <alignment horizontal="center" vertical="center"/>
    </xf>
    <xf numFmtId="165" fontId="3" fillId="53" borderId="49" xfId="2" applyNumberFormat="1" applyFont="1" applyFill="1" applyBorder="1" applyAlignment="1">
      <alignment horizontal="center" vertical="center" wrapText="1"/>
    </xf>
    <xf numFmtId="0" fontId="7" fillId="53" borderId="47" xfId="2" applyFont="1" applyFill="1" applyBorder="1" applyAlignment="1">
      <alignment horizontal="center" vertical="center" wrapText="1"/>
    </xf>
    <xf numFmtId="0" fontId="7" fillId="53" borderId="50" xfId="2" applyFont="1" applyFill="1" applyBorder="1" applyAlignment="1">
      <alignment horizontal="center" vertical="center" wrapText="1"/>
    </xf>
    <xf numFmtId="165" fontId="56" fillId="54" borderId="58" xfId="2" applyNumberFormat="1" applyFont="1" applyFill="1" applyBorder="1" applyAlignment="1">
      <alignment horizontal="center" vertical="center" wrapText="1"/>
    </xf>
    <xf numFmtId="165" fontId="7" fillId="53" borderId="49" xfId="2" applyNumberFormat="1" applyFont="1" applyFill="1" applyBorder="1" applyAlignment="1">
      <alignment horizontal="center" vertical="center" wrapText="1"/>
    </xf>
    <xf numFmtId="165" fontId="7" fillId="53" borderId="0" xfId="2" applyNumberFormat="1" applyFont="1" applyFill="1" applyAlignment="1">
      <alignment horizontal="center" vertical="center" wrapText="1"/>
    </xf>
    <xf numFmtId="165" fontId="3" fillId="53" borderId="48" xfId="2" applyNumberFormat="1" applyFont="1" applyFill="1" applyBorder="1" applyAlignment="1">
      <alignment horizontal="center" vertical="center" wrapText="1"/>
    </xf>
    <xf numFmtId="165" fontId="3" fillId="53" borderId="51" xfId="2" applyNumberFormat="1" applyFont="1" applyFill="1" applyBorder="1" applyAlignment="1">
      <alignment horizontal="center" vertical="center" wrapText="1"/>
    </xf>
    <xf numFmtId="165" fontId="5" fillId="53" borderId="48" xfId="2" applyNumberFormat="1" applyFont="1" applyFill="1" applyBorder="1" applyAlignment="1">
      <alignment horizontal="center" vertical="center" wrapText="1"/>
    </xf>
    <xf numFmtId="165" fontId="5" fillId="53" borderId="51" xfId="2" applyNumberFormat="1" applyFont="1" applyFill="1" applyBorder="1" applyAlignment="1">
      <alignment horizontal="center" vertical="center" wrapText="1"/>
    </xf>
    <xf numFmtId="0" fontId="45" fillId="42" borderId="0" xfId="41349" applyFont="1" applyFill="1" applyAlignment="1">
      <alignment horizontal="center" vertical="center"/>
    </xf>
    <xf numFmtId="0" fontId="4" fillId="27" borderId="11" xfId="41349" applyFont="1" applyFill="1" applyBorder="1" applyAlignment="1">
      <alignment horizontal="center"/>
    </xf>
    <xf numFmtId="0" fontId="4" fillId="27" borderId="23" xfId="41349" applyFont="1" applyFill="1" applyBorder="1" applyAlignment="1">
      <alignment horizontal="center"/>
    </xf>
    <xf numFmtId="0" fontId="4" fillId="27" borderId="13" xfId="41349" applyFont="1" applyFill="1" applyBorder="1" applyAlignment="1">
      <alignment horizontal="center"/>
    </xf>
    <xf numFmtId="0" fontId="4" fillId="37" borderId="11" xfId="41349" applyFont="1" applyFill="1" applyBorder="1" applyAlignment="1">
      <alignment horizontal="center"/>
    </xf>
    <xf numFmtId="0" fontId="4" fillId="37" borderId="23" xfId="41349" applyFont="1" applyFill="1" applyBorder="1" applyAlignment="1">
      <alignment horizontal="center"/>
    </xf>
    <xf numFmtId="0" fontId="4" fillId="37" borderId="12" xfId="41349" applyFont="1" applyFill="1" applyBorder="1" applyAlignment="1">
      <alignment horizontal="center"/>
    </xf>
    <xf numFmtId="0" fontId="4" fillId="18" borderId="11" xfId="41349" applyFont="1" applyFill="1" applyBorder="1" applyAlignment="1">
      <alignment horizontal="center"/>
    </xf>
    <xf numFmtId="0" fontId="4" fillId="18" borderId="23" xfId="41349" applyFont="1" applyFill="1" applyBorder="1" applyAlignment="1">
      <alignment horizontal="center"/>
    </xf>
    <xf numFmtId="0" fontId="16" fillId="18" borderId="13" xfId="0" applyFont="1" applyFill="1" applyBorder="1" applyAlignment="1">
      <alignment horizontal="center" vertical="center"/>
    </xf>
    <xf numFmtId="0" fontId="13" fillId="18" borderId="13" xfId="0" applyFont="1" applyFill="1" applyBorder="1" applyAlignment="1">
      <alignment horizontal="center" vertical="center"/>
    </xf>
    <xf numFmtId="0" fontId="15" fillId="17" borderId="13" xfId="0" applyFont="1" applyFill="1" applyBorder="1" applyAlignment="1" applyProtection="1">
      <alignment horizontal="center" vertical="center"/>
      <protection locked="0"/>
    </xf>
    <xf numFmtId="0" fontId="15" fillId="19" borderId="2" xfId="0" applyFont="1" applyFill="1" applyBorder="1" applyAlignment="1" applyProtection="1">
      <alignment horizontal="center" vertical="center" shrinkToFit="1"/>
      <protection locked="0"/>
    </xf>
    <xf numFmtId="0" fontId="15" fillId="19" borderId="15" xfId="0" applyFont="1" applyFill="1" applyBorder="1" applyAlignment="1" applyProtection="1">
      <alignment horizontal="center" vertical="center" shrinkToFit="1"/>
      <protection locked="0"/>
    </xf>
    <xf numFmtId="167" fontId="15" fillId="19" borderId="2" xfId="0" applyNumberFormat="1" applyFont="1" applyFill="1" applyBorder="1" applyAlignment="1" applyProtection="1">
      <alignment horizontal="center" vertical="center" shrinkToFit="1"/>
      <protection locked="0"/>
    </xf>
    <xf numFmtId="167" fontId="15" fillId="19" borderId="15" xfId="0" applyNumberFormat="1" applyFont="1" applyFill="1" applyBorder="1" applyAlignment="1" applyProtection="1">
      <alignment horizontal="center" vertical="center" shrinkToFit="1"/>
      <protection locked="0"/>
    </xf>
    <xf numFmtId="168" fontId="15" fillId="19" borderId="4" xfId="0" applyNumberFormat="1" applyFont="1" applyFill="1" applyBorder="1" applyAlignment="1" applyProtection="1">
      <alignment horizontal="center" vertical="center"/>
      <protection locked="0"/>
    </xf>
    <xf numFmtId="168" fontId="15" fillId="19" borderId="2" xfId="0" applyNumberFormat="1" applyFont="1" applyFill="1" applyBorder="1" applyAlignment="1" applyProtection="1">
      <alignment horizontal="center" vertical="center"/>
      <protection locked="0"/>
    </xf>
    <xf numFmtId="168" fontId="15" fillId="19" borderId="3" xfId="0" applyNumberFormat="1" applyFont="1" applyFill="1" applyBorder="1" applyAlignment="1" applyProtection="1">
      <alignment horizontal="center" vertical="center"/>
      <protection locked="0"/>
    </xf>
    <xf numFmtId="0" fontId="11" fillId="17" borderId="13" xfId="0" applyFont="1" applyFill="1" applyBorder="1" applyAlignment="1">
      <alignment horizontal="center" vertical="center"/>
    </xf>
    <xf numFmtId="0" fontId="2" fillId="19" borderId="11" xfId="41349" applyFill="1" applyBorder="1" applyAlignment="1">
      <alignment horizontal="left" vertical="center" wrapText="1"/>
    </xf>
    <xf numFmtId="0" fontId="2" fillId="19" borderId="23" xfId="41349" applyFill="1" applyBorder="1" applyAlignment="1">
      <alignment horizontal="left" vertical="center" wrapText="1"/>
    </xf>
    <xf numFmtId="0" fontId="2" fillId="19" borderId="12" xfId="41349" applyFill="1" applyBorder="1" applyAlignment="1">
      <alignment horizontal="left" vertical="center" wrapText="1"/>
    </xf>
    <xf numFmtId="0" fontId="10" fillId="16" borderId="0" xfId="0" applyFont="1" applyFill="1" applyAlignment="1">
      <alignment horizontal="center" vertical="center"/>
    </xf>
    <xf numFmtId="0" fontId="13" fillId="18" borderId="11" xfId="0" applyFont="1" applyFill="1" applyBorder="1" applyAlignment="1">
      <alignment horizontal="center" vertical="center"/>
    </xf>
    <xf numFmtId="0" fontId="13" fillId="18" borderId="12" xfId="0" applyFont="1" applyFill="1" applyBorder="1" applyAlignment="1">
      <alignment horizontal="center" vertical="center"/>
    </xf>
    <xf numFmtId="0" fontId="104" fillId="59" borderId="61" xfId="0" applyFont="1" applyFill="1" applyBorder="1" applyAlignment="1">
      <alignment horizontal="center" vertical="center" wrapText="1"/>
    </xf>
    <xf numFmtId="0" fontId="104" fillId="59" borderId="63" xfId="0" applyFont="1" applyFill="1" applyBorder="1" applyAlignment="1">
      <alignment horizontal="center" vertical="center" wrapText="1"/>
    </xf>
    <xf numFmtId="0" fontId="2" fillId="54" borderId="6" xfId="36136" applyFont="1" applyFill="1" applyBorder="1" applyAlignment="1">
      <alignment horizontal="center"/>
    </xf>
    <xf numFmtId="165" fontId="101" fillId="0" borderId="44" xfId="36125" applyFont="1" applyBorder="1" applyAlignment="1">
      <alignment horizontal="center"/>
    </xf>
    <xf numFmtId="165" fontId="101" fillId="0" borderId="45" xfId="36125" applyFont="1" applyBorder="1" applyAlignment="1">
      <alignment horizontal="center"/>
    </xf>
    <xf numFmtId="0" fontId="55" fillId="54" borderId="0" xfId="36136" applyFont="1" applyFill="1" applyAlignment="1">
      <alignment horizontal="center" vertical="center"/>
    </xf>
    <xf numFmtId="0" fontId="88" fillId="53" borderId="21" xfId="36136" applyFont="1" applyFill="1" applyBorder="1" applyAlignment="1">
      <alignment horizontal="center" vertical="center"/>
    </xf>
    <xf numFmtId="0" fontId="88" fillId="53" borderId="25" xfId="36136" applyFont="1" applyFill="1" applyBorder="1" applyAlignment="1">
      <alignment horizontal="center" vertical="center"/>
    </xf>
    <xf numFmtId="0" fontId="88" fillId="53" borderId="26" xfId="36136" applyFont="1" applyFill="1" applyBorder="1" applyAlignment="1">
      <alignment horizontal="center" vertical="center"/>
    </xf>
    <xf numFmtId="0" fontId="41" fillId="57" borderId="9" xfId="36136" applyFont="1" applyFill="1" applyBorder="1" applyAlignment="1">
      <alignment horizontal="center" vertical="center"/>
    </xf>
    <xf numFmtId="0" fontId="41" fillId="57" borderId="6" xfId="36136" applyFont="1" applyFill="1" applyBorder="1" applyAlignment="1">
      <alignment horizontal="center" vertical="center"/>
    </xf>
    <xf numFmtId="0" fontId="41" fillId="57" borderId="4" xfId="36136" applyFont="1" applyFill="1" applyBorder="1" applyAlignment="1">
      <alignment horizontal="center" vertical="center"/>
    </xf>
    <xf numFmtId="0" fontId="88" fillId="53" borderId="7" xfId="36136" applyFont="1" applyFill="1" applyBorder="1" applyAlignment="1">
      <alignment horizontal="center" vertical="center" wrapText="1"/>
    </xf>
    <xf numFmtId="0" fontId="88" fillId="53" borderId="5" xfId="36136" applyFont="1" applyFill="1" applyBorder="1" applyAlignment="1">
      <alignment horizontal="center" vertical="center" wrapText="1"/>
    </xf>
    <xf numFmtId="0" fontId="88" fillId="53" borderId="69" xfId="36136" applyFont="1" applyFill="1" applyBorder="1" applyAlignment="1">
      <alignment horizontal="center" vertical="center" wrapText="1"/>
    </xf>
    <xf numFmtId="0" fontId="100" fillId="57" borderId="21" xfId="36136" applyFont="1" applyFill="1" applyBorder="1" applyAlignment="1">
      <alignment horizontal="left" wrapText="1"/>
    </xf>
    <xf numFmtId="0" fontId="100" fillId="57" borderId="25" xfId="36136" applyFont="1" applyFill="1" applyBorder="1" applyAlignment="1">
      <alignment horizontal="left" wrapText="1"/>
    </xf>
    <xf numFmtId="0" fontId="100" fillId="57" borderId="26" xfId="36136" applyFont="1" applyFill="1" applyBorder="1" applyAlignment="1">
      <alignment horizontal="left" wrapText="1"/>
    </xf>
    <xf numFmtId="0" fontId="100" fillId="57" borderId="21" xfId="36136" applyFont="1" applyFill="1" applyBorder="1" applyAlignment="1">
      <alignment horizontal="left"/>
    </xf>
    <xf numFmtId="0" fontId="100" fillId="57" borderId="25" xfId="36136" applyFont="1" applyFill="1" applyBorder="1" applyAlignment="1">
      <alignment horizontal="left"/>
    </xf>
    <xf numFmtId="0" fontId="100" fillId="57" borderId="26" xfId="36136" applyFont="1" applyFill="1" applyBorder="1" applyAlignment="1">
      <alignment horizontal="left"/>
    </xf>
    <xf numFmtId="165" fontId="88" fillId="53" borderId="4" xfId="36125" applyFont="1" applyFill="1" applyBorder="1" applyAlignment="1">
      <alignment horizontal="center" vertical="center"/>
    </xf>
    <xf numFmtId="165" fontId="88" fillId="53" borderId="3" xfId="36125" applyFont="1" applyFill="1" applyBorder="1" applyAlignment="1">
      <alignment horizontal="center" vertical="center"/>
    </xf>
    <xf numFmtId="165" fontId="88" fillId="53" borderId="2" xfId="36125" applyFont="1" applyFill="1" applyBorder="1" applyAlignment="1">
      <alignment horizontal="center" vertical="center"/>
    </xf>
    <xf numFmtId="0" fontId="104" fillId="59" borderId="64" xfId="0" applyFont="1" applyFill="1" applyBorder="1" applyAlignment="1">
      <alignment horizontal="center" vertical="center" wrapText="1"/>
    </xf>
    <xf numFmtId="0" fontId="104" fillId="59" borderId="72" xfId="0" applyFont="1" applyFill="1" applyBorder="1" applyAlignment="1">
      <alignment horizontal="center" vertical="center" wrapText="1"/>
    </xf>
    <xf numFmtId="0" fontId="88" fillId="53" borderId="21" xfId="36136" applyFont="1" applyFill="1" applyBorder="1" applyAlignment="1">
      <alignment horizontal="center"/>
    </xf>
    <xf numFmtId="0" fontId="88" fillId="53" borderId="25" xfId="36136" applyFont="1" applyFill="1" applyBorder="1" applyAlignment="1">
      <alignment horizontal="center"/>
    </xf>
    <xf numFmtId="164" fontId="106" fillId="0" borderId="61" xfId="0" applyNumberFormat="1" applyFont="1" applyBorder="1" applyAlignment="1">
      <alignment horizontal="center" vertical="center" wrapText="1"/>
    </xf>
    <xf numFmtId="164" fontId="106" fillId="0" borderId="63" xfId="0" applyNumberFormat="1" applyFont="1" applyBorder="1" applyAlignment="1">
      <alignment horizontal="center" vertical="center" wrapText="1"/>
    </xf>
    <xf numFmtId="164" fontId="105" fillId="0" borderId="61" xfId="0" applyNumberFormat="1" applyFont="1" applyBorder="1" applyAlignment="1">
      <alignment horizontal="center" vertical="center" wrapText="1"/>
    </xf>
    <xf numFmtId="164" fontId="105" fillId="0" borderId="63" xfId="0" applyNumberFormat="1" applyFont="1" applyBorder="1" applyAlignment="1">
      <alignment horizontal="center" vertical="center" wrapText="1"/>
    </xf>
    <xf numFmtId="164" fontId="105" fillId="17" borderId="61" xfId="0" applyNumberFormat="1" applyFont="1" applyFill="1" applyBorder="1" applyAlignment="1">
      <alignment horizontal="center" vertical="center" wrapText="1"/>
    </xf>
    <xf numFmtId="164" fontId="105" fillId="17" borderId="63" xfId="0" applyNumberFormat="1" applyFont="1" applyFill="1" applyBorder="1" applyAlignment="1">
      <alignment horizontal="center" vertical="center" wrapText="1"/>
    </xf>
    <xf numFmtId="164" fontId="104" fillId="53" borderId="61" xfId="0" applyNumberFormat="1" applyFont="1" applyFill="1" applyBorder="1" applyAlignment="1">
      <alignment horizontal="center" vertical="center" wrapText="1"/>
    </xf>
    <xf numFmtId="164" fontId="104" fillId="53" borderId="63" xfId="0" applyNumberFormat="1" applyFont="1" applyFill="1" applyBorder="1" applyAlignment="1">
      <alignment horizontal="center" vertical="center" wrapText="1"/>
    </xf>
    <xf numFmtId="164" fontId="106" fillId="18" borderId="61" xfId="0" applyNumberFormat="1" applyFont="1" applyFill="1" applyBorder="1" applyAlignment="1">
      <alignment horizontal="center" vertical="center" wrapText="1"/>
    </xf>
    <xf numFmtId="164" fontId="106" fillId="18" borderId="63" xfId="0" applyNumberFormat="1" applyFont="1" applyFill="1" applyBorder="1" applyAlignment="1">
      <alignment horizontal="center" vertical="center" wrapText="1"/>
    </xf>
    <xf numFmtId="0" fontId="104" fillId="59" borderId="62" xfId="0" applyFont="1" applyFill="1" applyBorder="1" applyAlignment="1">
      <alignment horizontal="center" vertical="center" wrapText="1"/>
    </xf>
    <xf numFmtId="0" fontId="104" fillId="59" borderId="68" xfId="0" applyFont="1" applyFill="1" applyBorder="1" applyAlignment="1">
      <alignment horizontal="center" vertical="center" wrapText="1"/>
    </xf>
    <xf numFmtId="164" fontId="106" fillId="0" borderId="68" xfId="0" applyNumberFormat="1" applyFont="1" applyBorder="1" applyAlignment="1">
      <alignment horizontal="center" vertical="center" wrapText="1"/>
    </xf>
    <xf numFmtId="0" fontId="104" fillId="59" borderId="71" xfId="0" applyFont="1" applyFill="1" applyBorder="1" applyAlignment="1">
      <alignment horizontal="center" vertical="center" wrapText="1"/>
    </xf>
    <xf numFmtId="0" fontId="104" fillId="59" borderId="70" xfId="0" applyFont="1" applyFill="1" applyBorder="1" applyAlignment="1">
      <alignment horizontal="center" vertical="center" wrapText="1"/>
    </xf>
    <xf numFmtId="0" fontId="47" fillId="57" borderId="68" xfId="41352" applyFont="1" applyFill="1" applyBorder="1" applyAlignment="1">
      <alignment horizontal="center" vertical="center" wrapText="1" readingOrder="1"/>
    </xf>
    <xf numFmtId="0" fontId="0" fillId="54" borderId="0" xfId="0" applyFill="1" applyAlignment="1">
      <alignment horizontal="center"/>
    </xf>
    <xf numFmtId="0" fontId="86" fillId="57" borderId="21" xfId="0" applyFont="1" applyFill="1" applyBorder="1" applyAlignment="1">
      <alignment horizontal="center" vertical="center"/>
    </xf>
    <xf numFmtId="0" fontId="86" fillId="57" borderId="25" xfId="0" applyFont="1" applyFill="1" applyBorder="1" applyAlignment="1">
      <alignment horizontal="center" vertical="center"/>
    </xf>
    <xf numFmtId="0" fontId="86" fillId="57" borderId="26" xfId="0" applyFont="1" applyFill="1" applyBorder="1" applyAlignment="1">
      <alignment horizontal="center" vertical="center"/>
    </xf>
    <xf numFmtId="0" fontId="87" fillId="57" borderId="21" xfId="3" applyFont="1" applyFill="1" applyBorder="1" applyAlignment="1">
      <alignment horizontal="center" vertical="center"/>
    </xf>
    <xf numFmtId="0" fontId="87" fillId="57" borderId="25" xfId="3" applyFont="1" applyFill="1" applyBorder="1" applyAlignment="1">
      <alignment horizontal="center" vertical="center"/>
    </xf>
    <xf numFmtId="0" fontId="87" fillId="57" borderId="26" xfId="3" applyFont="1" applyFill="1" applyBorder="1" applyAlignment="1">
      <alignment horizontal="center" vertical="center"/>
    </xf>
    <xf numFmtId="0" fontId="87" fillId="52" borderId="21" xfId="3" applyFont="1" applyFill="1" applyBorder="1" applyAlignment="1">
      <alignment horizontal="center" vertical="center"/>
    </xf>
    <xf numFmtId="0" fontId="87" fillId="52" borderId="25" xfId="3" applyFont="1" applyFill="1" applyBorder="1" applyAlignment="1">
      <alignment horizontal="center" vertical="center"/>
    </xf>
    <xf numFmtId="0" fontId="87" fillId="52" borderId="26" xfId="3" applyFont="1" applyFill="1" applyBorder="1" applyAlignment="1">
      <alignment horizontal="center" vertical="center"/>
    </xf>
    <xf numFmtId="0" fontId="108" fillId="53" borderId="21" xfId="0" applyFont="1" applyFill="1" applyBorder="1" applyAlignment="1">
      <alignment horizontal="center" vertical="center"/>
    </xf>
    <xf numFmtId="0" fontId="108" fillId="53" borderId="25" xfId="0" applyFont="1" applyFill="1" applyBorder="1" applyAlignment="1">
      <alignment horizontal="center" vertical="center"/>
    </xf>
    <xf numFmtId="0" fontId="108" fillId="53" borderId="26" xfId="0" applyFont="1" applyFill="1" applyBorder="1" applyAlignment="1">
      <alignment horizontal="center" vertical="center"/>
    </xf>
    <xf numFmtId="0" fontId="0" fillId="57" borderId="9" xfId="0" applyFill="1" applyBorder="1" applyAlignment="1">
      <alignment horizontal="center"/>
    </xf>
    <xf numFmtId="0" fontId="0" fillId="57" borderId="8" xfId="0" applyFill="1" applyBorder="1" applyAlignment="1">
      <alignment horizontal="center"/>
    </xf>
    <xf numFmtId="0" fontId="0" fillId="57" borderId="7" xfId="0" applyFill="1" applyBorder="1" applyAlignment="1">
      <alignment horizontal="center"/>
    </xf>
    <xf numFmtId="0" fontId="2" fillId="54" borderId="0" xfId="36136" applyFont="1" applyFill="1" applyAlignment="1">
      <alignment horizontal="left"/>
    </xf>
    <xf numFmtId="0" fontId="93" fillId="53" borderId="0" xfId="36136" applyFont="1" applyFill="1" applyAlignment="1">
      <alignment horizontal="center" vertical="center"/>
    </xf>
    <xf numFmtId="0" fontId="21" fillId="54" borderId="0" xfId="36136" applyFont="1" applyFill="1" applyAlignment="1">
      <alignment horizontal="left"/>
    </xf>
    <xf numFmtId="0" fontId="86" fillId="57" borderId="11" xfId="0" applyFont="1" applyFill="1" applyBorder="1" applyAlignment="1">
      <alignment horizontal="center" vertical="center"/>
    </xf>
    <xf numFmtId="0" fontId="86" fillId="57" borderId="23" xfId="0" applyFont="1" applyFill="1" applyBorder="1" applyAlignment="1">
      <alignment horizontal="center" vertical="center"/>
    </xf>
    <xf numFmtId="0" fontId="114" fillId="53" borderId="0" xfId="0" applyFont="1" applyFill="1" applyAlignment="1">
      <alignment horizontal="center" vertical="center" wrapText="1"/>
    </xf>
    <xf numFmtId="0" fontId="114" fillId="53" borderId="20" xfId="0" applyFont="1" applyFill="1" applyBorder="1" applyAlignment="1">
      <alignment horizontal="center" vertical="center"/>
    </xf>
    <xf numFmtId="0" fontId="114" fillId="53" borderId="15" xfId="0" applyFont="1" applyFill="1" applyBorder="1" applyAlignment="1">
      <alignment horizontal="center" vertical="center"/>
    </xf>
    <xf numFmtId="0" fontId="50" fillId="49" borderId="28" xfId="0" applyFont="1" applyFill="1" applyBorder="1" applyAlignment="1">
      <alignment horizontal="center" vertical="center" wrapText="1"/>
    </xf>
    <xf numFmtId="0" fontId="50" fillId="49" borderId="29" xfId="0" applyFont="1" applyFill="1" applyBorder="1" applyAlignment="1">
      <alignment horizontal="center" vertical="center" wrapText="1"/>
    </xf>
    <xf numFmtId="0" fontId="50" fillId="46" borderId="28" xfId="0" applyFont="1" applyFill="1" applyBorder="1" applyAlignment="1">
      <alignment horizontal="center" vertical="center" wrapText="1"/>
    </xf>
    <xf numFmtId="0" fontId="50" fillId="46" borderId="29" xfId="0" applyFont="1" applyFill="1" applyBorder="1" applyAlignment="1">
      <alignment horizontal="center" vertical="center" wrapText="1"/>
    </xf>
    <xf numFmtId="0" fontId="50" fillId="46" borderId="66" xfId="0" applyFont="1" applyFill="1" applyBorder="1" applyAlignment="1">
      <alignment horizontal="center" vertical="center" wrapText="1"/>
    </xf>
    <xf numFmtId="0" fontId="50" fillId="50" borderId="28" xfId="0" applyFont="1" applyFill="1" applyBorder="1" applyAlignment="1">
      <alignment horizontal="center" vertical="center" wrapText="1"/>
    </xf>
    <xf numFmtId="0" fontId="50" fillId="50" borderId="29" xfId="0" applyFont="1" applyFill="1" applyBorder="1" applyAlignment="1">
      <alignment horizontal="center" vertical="center" wrapText="1"/>
    </xf>
    <xf numFmtId="0" fontId="50" fillId="50" borderId="66" xfId="0" applyFont="1" applyFill="1" applyBorder="1" applyAlignment="1">
      <alignment horizontal="center" vertical="center" wrapText="1"/>
    </xf>
    <xf numFmtId="0" fontId="50" fillId="51" borderId="13" xfId="0" applyFont="1" applyFill="1" applyBorder="1" applyAlignment="1">
      <alignment horizontal="center" vertical="center" wrapText="1"/>
    </xf>
    <xf numFmtId="0" fontId="50" fillId="45" borderId="13" xfId="0" applyFont="1" applyFill="1" applyBorder="1" applyAlignment="1">
      <alignment horizontal="center" vertical="center" wrapText="1"/>
    </xf>
    <xf numFmtId="0" fontId="114" fillId="53" borderId="20" xfId="0" applyFont="1" applyFill="1" applyBorder="1" applyAlignment="1">
      <alignment horizontal="center" vertical="center" wrapText="1"/>
    </xf>
    <xf numFmtId="0" fontId="114" fillId="53" borderId="15" xfId="0" applyFont="1" applyFill="1" applyBorder="1" applyAlignment="1">
      <alignment horizontal="center" vertical="center" wrapText="1"/>
    </xf>
    <xf numFmtId="0" fontId="114" fillId="53" borderId="66" xfId="0" applyFont="1" applyFill="1" applyBorder="1" applyAlignment="1">
      <alignment horizontal="center" vertical="center"/>
    </xf>
    <xf numFmtId="0" fontId="114" fillId="53" borderId="13" xfId="0" applyFont="1" applyFill="1" applyBorder="1" applyAlignment="1">
      <alignment horizontal="center" vertical="center"/>
    </xf>
    <xf numFmtId="0" fontId="114" fillId="53" borderId="66" xfId="0" applyFont="1" applyFill="1" applyBorder="1" applyAlignment="1">
      <alignment horizontal="center" vertical="center" wrapText="1"/>
    </xf>
    <xf numFmtId="0" fontId="114" fillId="53" borderId="13" xfId="0" applyFont="1" applyFill="1" applyBorder="1" applyAlignment="1">
      <alignment horizontal="center" vertical="center" wrapText="1"/>
    </xf>
    <xf numFmtId="0" fontId="50" fillId="44" borderId="29" xfId="0" applyFont="1" applyFill="1" applyBorder="1" applyAlignment="1">
      <alignment horizontal="center" vertical="center" wrapText="1"/>
    </xf>
    <xf numFmtId="0" fontId="50" fillId="48" borderId="13" xfId="0" applyFont="1" applyFill="1" applyBorder="1" applyAlignment="1">
      <alignment horizontal="center" vertical="center" wrapText="1"/>
    </xf>
    <xf numFmtId="0" fontId="52" fillId="40" borderId="14" xfId="0" applyFont="1" applyFill="1" applyBorder="1" applyAlignment="1">
      <alignment horizontal="center" vertical="center" wrapText="1"/>
    </xf>
    <xf numFmtId="0" fontId="52" fillId="40" borderId="20" xfId="0" applyFont="1" applyFill="1" applyBorder="1" applyAlignment="1">
      <alignment horizontal="center" vertical="center" wrapText="1"/>
    </xf>
    <xf numFmtId="0" fontId="52" fillId="40" borderId="15"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51" fillId="40" borderId="6" xfId="0" applyFont="1" applyFill="1" applyBorder="1" applyAlignment="1">
      <alignment horizontal="center" vertical="center" wrapText="1"/>
    </xf>
    <xf numFmtId="0" fontId="51" fillId="40" borderId="4" xfId="0" applyFont="1" applyFill="1" applyBorder="1" applyAlignment="1">
      <alignment horizontal="center" vertical="center" wrapText="1"/>
    </xf>
    <xf numFmtId="0" fontId="109" fillId="53" borderId="10" xfId="0" applyFont="1" applyFill="1" applyBorder="1" applyAlignment="1">
      <alignment horizontal="center" vertical="center" wrapText="1"/>
    </xf>
    <xf numFmtId="0" fontId="109" fillId="53" borderId="43" xfId="0" applyFont="1" applyFill="1" applyBorder="1" applyAlignment="1">
      <alignment horizontal="center" vertical="center" wrapText="1"/>
    </xf>
    <xf numFmtId="0" fontId="58" fillId="54" borderId="0" xfId="0" applyFont="1" applyFill="1" applyAlignment="1">
      <alignment horizontal="center" vertical="center"/>
    </xf>
    <xf numFmtId="0" fontId="61" fillId="37" borderId="11" xfId="0" applyFont="1" applyFill="1" applyBorder="1" applyAlignment="1">
      <alignment horizontal="center" vertical="center" wrapText="1"/>
    </xf>
    <xf numFmtId="0" fontId="61" fillId="37" borderId="23" xfId="0" applyFont="1" applyFill="1" applyBorder="1" applyAlignment="1">
      <alignment horizontal="center" vertical="center" wrapText="1"/>
    </xf>
    <xf numFmtId="0" fontId="109" fillId="53" borderId="11" xfId="0" applyFont="1" applyFill="1" applyBorder="1" applyAlignment="1">
      <alignment horizontal="center" vertical="center" wrapText="1"/>
    </xf>
    <xf numFmtId="0" fontId="109" fillId="53" borderId="12" xfId="0" applyFont="1" applyFill="1" applyBorder="1" applyAlignment="1">
      <alignment horizontal="center" vertical="center" wrapText="1"/>
    </xf>
    <xf numFmtId="0" fontId="109" fillId="53" borderId="23" xfId="0" applyFont="1" applyFill="1" applyBorder="1" applyAlignment="1">
      <alignment horizontal="center" vertical="center" wrapText="1"/>
    </xf>
    <xf numFmtId="0" fontId="60" fillId="57" borderId="11" xfId="0" applyFont="1" applyFill="1" applyBorder="1" applyAlignment="1">
      <alignment horizontal="center" vertical="center" wrapText="1"/>
    </xf>
    <xf numFmtId="0" fontId="60" fillId="57" borderId="12" xfId="0" applyFont="1" applyFill="1" applyBorder="1" applyAlignment="1">
      <alignment horizontal="center" vertical="center" wrapText="1"/>
    </xf>
    <xf numFmtId="0" fontId="111" fillId="37" borderId="11" xfId="0" applyFont="1" applyFill="1" applyBorder="1" applyAlignment="1">
      <alignment horizontal="center" vertical="center" wrapText="1"/>
    </xf>
    <xf numFmtId="0" fontId="111" fillId="37" borderId="23" xfId="0" applyFont="1" applyFill="1" applyBorder="1" applyAlignment="1">
      <alignment horizontal="center" vertical="center" wrapText="1"/>
    </xf>
    <xf numFmtId="0" fontId="63" fillId="37" borderId="11" xfId="0" applyFont="1" applyFill="1" applyBorder="1" applyAlignment="1">
      <alignment horizontal="center" vertical="center" wrapText="1"/>
    </xf>
    <xf numFmtId="0" fontId="63" fillId="37" borderId="23" xfId="0" applyFont="1" applyFill="1" applyBorder="1" applyAlignment="1">
      <alignment horizontal="center" vertical="center" wrapText="1"/>
    </xf>
  </cellXfs>
  <cellStyles count="41367">
    <cellStyle name="20% - Ênfase1 10" xfId="4" xr:uid="{00000000-0005-0000-0000-000000000000}"/>
    <cellStyle name="20% - Ênfase1 10 10" xfId="5" xr:uid="{00000000-0005-0000-0000-000001000000}"/>
    <cellStyle name="20% - Ênfase1 10 10 10" xfId="6" xr:uid="{00000000-0005-0000-0000-000002000000}"/>
    <cellStyle name="20% - Ênfase1 10 10 11" xfId="7" xr:uid="{00000000-0005-0000-0000-000003000000}"/>
    <cellStyle name="20% - Ênfase1 10 10 12" xfId="8" xr:uid="{00000000-0005-0000-0000-000004000000}"/>
    <cellStyle name="20% - Ênfase1 10 10 13" xfId="9" xr:uid="{00000000-0005-0000-0000-000005000000}"/>
    <cellStyle name="20% - Ênfase1 10 10 2" xfId="10" xr:uid="{00000000-0005-0000-0000-000006000000}"/>
    <cellStyle name="20% - Ênfase1 10 10 3" xfId="11" xr:uid="{00000000-0005-0000-0000-000007000000}"/>
    <cellStyle name="20% - Ênfase1 10 10 4" xfId="12" xr:uid="{00000000-0005-0000-0000-000008000000}"/>
    <cellStyle name="20% - Ênfase1 10 10 5" xfId="13" xr:uid="{00000000-0005-0000-0000-000009000000}"/>
    <cellStyle name="20% - Ênfase1 10 10 6" xfId="14" xr:uid="{00000000-0005-0000-0000-00000A000000}"/>
    <cellStyle name="20% - Ênfase1 10 10 7" xfId="15" xr:uid="{00000000-0005-0000-0000-00000B000000}"/>
    <cellStyle name="20% - Ênfase1 10 10 8" xfId="16" xr:uid="{00000000-0005-0000-0000-00000C000000}"/>
    <cellStyle name="20% - Ênfase1 10 10 9" xfId="17" xr:uid="{00000000-0005-0000-0000-00000D000000}"/>
    <cellStyle name="20% - Ênfase1 10 11" xfId="18" xr:uid="{00000000-0005-0000-0000-00000E000000}"/>
    <cellStyle name="20% - Ênfase1 10 11 10" xfId="19" xr:uid="{00000000-0005-0000-0000-00000F000000}"/>
    <cellStyle name="20% - Ênfase1 10 11 11" xfId="20" xr:uid="{00000000-0005-0000-0000-000010000000}"/>
    <cellStyle name="20% - Ênfase1 10 11 12" xfId="21" xr:uid="{00000000-0005-0000-0000-000011000000}"/>
    <cellStyle name="20% - Ênfase1 10 11 13" xfId="22" xr:uid="{00000000-0005-0000-0000-000012000000}"/>
    <cellStyle name="20% - Ênfase1 10 11 2" xfId="23" xr:uid="{00000000-0005-0000-0000-000013000000}"/>
    <cellStyle name="20% - Ênfase1 10 11 3" xfId="24" xr:uid="{00000000-0005-0000-0000-000014000000}"/>
    <cellStyle name="20% - Ênfase1 10 11 4" xfId="25" xr:uid="{00000000-0005-0000-0000-000015000000}"/>
    <cellStyle name="20% - Ênfase1 10 11 5" xfId="26" xr:uid="{00000000-0005-0000-0000-000016000000}"/>
    <cellStyle name="20% - Ênfase1 10 11 6" xfId="27" xr:uid="{00000000-0005-0000-0000-000017000000}"/>
    <cellStyle name="20% - Ênfase1 10 11 7" xfId="28" xr:uid="{00000000-0005-0000-0000-000018000000}"/>
    <cellStyle name="20% - Ênfase1 10 11 8" xfId="29" xr:uid="{00000000-0005-0000-0000-000019000000}"/>
    <cellStyle name="20% - Ênfase1 10 11 9" xfId="30" xr:uid="{00000000-0005-0000-0000-00001A000000}"/>
    <cellStyle name="20% - Ênfase1 10 12" xfId="31" xr:uid="{00000000-0005-0000-0000-00001B000000}"/>
    <cellStyle name="20% - Ênfase1 10 12 10" xfId="32" xr:uid="{00000000-0005-0000-0000-00001C000000}"/>
    <cellStyle name="20% - Ênfase1 10 12 11" xfId="33" xr:uid="{00000000-0005-0000-0000-00001D000000}"/>
    <cellStyle name="20% - Ênfase1 10 12 12" xfId="34" xr:uid="{00000000-0005-0000-0000-00001E000000}"/>
    <cellStyle name="20% - Ênfase1 10 12 13" xfId="35" xr:uid="{00000000-0005-0000-0000-00001F000000}"/>
    <cellStyle name="20% - Ênfase1 10 12 2" xfId="36" xr:uid="{00000000-0005-0000-0000-000020000000}"/>
    <cellStyle name="20% - Ênfase1 10 12 3" xfId="37" xr:uid="{00000000-0005-0000-0000-000021000000}"/>
    <cellStyle name="20% - Ênfase1 10 12 4" xfId="38" xr:uid="{00000000-0005-0000-0000-000022000000}"/>
    <cellStyle name="20% - Ênfase1 10 12 5" xfId="39" xr:uid="{00000000-0005-0000-0000-000023000000}"/>
    <cellStyle name="20% - Ênfase1 10 12 6" xfId="40" xr:uid="{00000000-0005-0000-0000-000024000000}"/>
    <cellStyle name="20% - Ênfase1 10 12 7" xfId="41" xr:uid="{00000000-0005-0000-0000-000025000000}"/>
    <cellStyle name="20% - Ênfase1 10 12 8" xfId="42" xr:uid="{00000000-0005-0000-0000-000026000000}"/>
    <cellStyle name="20% - Ênfase1 10 12 9" xfId="43" xr:uid="{00000000-0005-0000-0000-000027000000}"/>
    <cellStyle name="20% - Ênfase1 10 13" xfId="44" xr:uid="{00000000-0005-0000-0000-000028000000}"/>
    <cellStyle name="20% - Ênfase1 10 14" xfId="45" xr:uid="{00000000-0005-0000-0000-000029000000}"/>
    <cellStyle name="20% - Ênfase1 10 15" xfId="46" xr:uid="{00000000-0005-0000-0000-00002A000000}"/>
    <cellStyle name="20% - Ênfase1 10 16" xfId="47" xr:uid="{00000000-0005-0000-0000-00002B000000}"/>
    <cellStyle name="20% - Ênfase1 10 17" xfId="48" xr:uid="{00000000-0005-0000-0000-00002C000000}"/>
    <cellStyle name="20% - Ênfase1 10 18" xfId="49" xr:uid="{00000000-0005-0000-0000-00002D000000}"/>
    <cellStyle name="20% - Ênfase1 10 19" xfId="50" xr:uid="{00000000-0005-0000-0000-00002E000000}"/>
    <cellStyle name="20% - Ênfase1 10 2" xfId="51" xr:uid="{00000000-0005-0000-0000-00002F000000}"/>
    <cellStyle name="20% - Ênfase1 10 2 10" xfId="52" xr:uid="{00000000-0005-0000-0000-000030000000}"/>
    <cellStyle name="20% - Ênfase1 10 2 10 10" xfId="53" xr:uid="{00000000-0005-0000-0000-000031000000}"/>
    <cellStyle name="20% - Ênfase1 10 2 10 11" xfId="54" xr:uid="{00000000-0005-0000-0000-000032000000}"/>
    <cellStyle name="20% - Ênfase1 10 2 10 12" xfId="55" xr:uid="{00000000-0005-0000-0000-000033000000}"/>
    <cellStyle name="20% - Ênfase1 10 2 10 13" xfId="56" xr:uid="{00000000-0005-0000-0000-000034000000}"/>
    <cellStyle name="20% - Ênfase1 10 2 10 2" xfId="57" xr:uid="{00000000-0005-0000-0000-000035000000}"/>
    <cellStyle name="20% - Ênfase1 10 2 10 3" xfId="58" xr:uid="{00000000-0005-0000-0000-000036000000}"/>
    <cellStyle name="20% - Ênfase1 10 2 10 4" xfId="59" xr:uid="{00000000-0005-0000-0000-000037000000}"/>
    <cellStyle name="20% - Ênfase1 10 2 10 5" xfId="60" xr:uid="{00000000-0005-0000-0000-000038000000}"/>
    <cellStyle name="20% - Ênfase1 10 2 10 6" xfId="61" xr:uid="{00000000-0005-0000-0000-000039000000}"/>
    <cellStyle name="20% - Ênfase1 10 2 10 7" xfId="62" xr:uid="{00000000-0005-0000-0000-00003A000000}"/>
    <cellStyle name="20% - Ênfase1 10 2 10 8" xfId="63" xr:uid="{00000000-0005-0000-0000-00003B000000}"/>
    <cellStyle name="20% - Ênfase1 10 2 10 9" xfId="64" xr:uid="{00000000-0005-0000-0000-00003C000000}"/>
    <cellStyle name="20% - Ênfase1 10 2 11" xfId="65" xr:uid="{00000000-0005-0000-0000-00003D000000}"/>
    <cellStyle name="20% - Ênfase1 10 2 11 10" xfId="66" xr:uid="{00000000-0005-0000-0000-00003E000000}"/>
    <cellStyle name="20% - Ênfase1 10 2 11 11" xfId="67" xr:uid="{00000000-0005-0000-0000-00003F000000}"/>
    <cellStyle name="20% - Ênfase1 10 2 11 12" xfId="68" xr:uid="{00000000-0005-0000-0000-000040000000}"/>
    <cellStyle name="20% - Ênfase1 10 2 11 13" xfId="69" xr:uid="{00000000-0005-0000-0000-000041000000}"/>
    <cellStyle name="20% - Ênfase1 10 2 11 2" xfId="70" xr:uid="{00000000-0005-0000-0000-000042000000}"/>
    <cellStyle name="20% - Ênfase1 10 2 11 3" xfId="71" xr:uid="{00000000-0005-0000-0000-000043000000}"/>
    <cellStyle name="20% - Ênfase1 10 2 11 4" xfId="72" xr:uid="{00000000-0005-0000-0000-000044000000}"/>
    <cellStyle name="20% - Ênfase1 10 2 11 5" xfId="73" xr:uid="{00000000-0005-0000-0000-000045000000}"/>
    <cellStyle name="20% - Ênfase1 10 2 11 6" xfId="74" xr:uid="{00000000-0005-0000-0000-000046000000}"/>
    <cellStyle name="20% - Ênfase1 10 2 11 7" xfId="75" xr:uid="{00000000-0005-0000-0000-000047000000}"/>
    <cellStyle name="20% - Ênfase1 10 2 11 8" xfId="76" xr:uid="{00000000-0005-0000-0000-000048000000}"/>
    <cellStyle name="20% - Ênfase1 10 2 11 9" xfId="77" xr:uid="{00000000-0005-0000-0000-000049000000}"/>
    <cellStyle name="20% - Ênfase1 10 2 12" xfId="78" xr:uid="{00000000-0005-0000-0000-00004A000000}"/>
    <cellStyle name="20% - Ênfase1 10 2 13" xfId="79" xr:uid="{00000000-0005-0000-0000-00004B000000}"/>
    <cellStyle name="20% - Ênfase1 10 2 14" xfId="80" xr:uid="{00000000-0005-0000-0000-00004C000000}"/>
    <cellStyle name="20% - Ênfase1 10 2 15" xfId="81" xr:uid="{00000000-0005-0000-0000-00004D000000}"/>
    <cellStyle name="20% - Ênfase1 10 2 16" xfId="82" xr:uid="{00000000-0005-0000-0000-00004E000000}"/>
    <cellStyle name="20% - Ênfase1 10 2 17" xfId="83" xr:uid="{00000000-0005-0000-0000-00004F000000}"/>
    <cellStyle name="20% - Ênfase1 10 2 18" xfId="84" xr:uid="{00000000-0005-0000-0000-000050000000}"/>
    <cellStyle name="20% - Ênfase1 10 2 19" xfId="85" xr:uid="{00000000-0005-0000-0000-000051000000}"/>
    <cellStyle name="20% - Ênfase1 10 2 2" xfId="86" xr:uid="{00000000-0005-0000-0000-000052000000}"/>
    <cellStyle name="20% - Ênfase1 10 2 2 10" xfId="87" xr:uid="{00000000-0005-0000-0000-000053000000}"/>
    <cellStyle name="20% - Ênfase1 10 2 2 11" xfId="88" xr:uid="{00000000-0005-0000-0000-000054000000}"/>
    <cellStyle name="20% - Ênfase1 10 2 2 12" xfId="89" xr:uid="{00000000-0005-0000-0000-000055000000}"/>
    <cellStyle name="20% - Ênfase1 10 2 2 13" xfId="90" xr:uid="{00000000-0005-0000-0000-000056000000}"/>
    <cellStyle name="20% - Ênfase1 10 2 2 2" xfId="91" xr:uid="{00000000-0005-0000-0000-000057000000}"/>
    <cellStyle name="20% - Ênfase1 10 2 2 3" xfId="92" xr:uid="{00000000-0005-0000-0000-000058000000}"/>
    <cellStyle name="20% - Ênfase1 10 2 2 4" xfId="93" xr:uid="{00000000-0005-0000-0000-000059000000}"/>
    <cellStyle name="20% - Ênfase1 10 2 2 5" xfId="94" xr:uid="{00000000-0005-0000-0000-00005A000000}"/>
    <cellStyle name="20% - Ênfase1 10 2 2 6" xfId="95" xr:uid="{00000000-0005-0000-0000-00005B000000}"/>
    <cellStyle name="20% - Ênfase1 10 2 2 7" xfId="96" xr:uid="{00000000-0005-0000-0000-00005C000000}"/>
    <cellStyle name="20% - Ênfase1 10 2 2 8" xfId="97" xr:uid="{00000000-0005-0000-0000-00005D000000}"/>
    <cellStyle name="20% - Ênfase1 10 2 2 9" xfId="98" xr:uid="{00000000-0005-0000-0000-00005E000000}"/>
    <cellStyle name="20% - Ênfase1 10 2 20" xfId="99" xr:uid="{00000000-0005-0000-0000-00005F000000}"/>
    <cellStyle name="20% - Ênfase1 10 2 21" xfId="100" xr:uid="{00000000-0005-0000-0000-000060000000}"/>
    <cellStyle name="20% - Ênfase1 10 2 22" xfId="101" xr:uid="{00000000-0005-0000-0000-000061000000}"/>
    <cellStyle name="20% - Ênfase1 10 2 23" xfId="102" xr:uid="{00000000-0005-0000-0000-000062000000}"/>
    <cellStyle name="20% - Ênfase1 10 2 3" xfId="103" xr:uid="{00000000-0005-0000-0000-000063000000}"/>
    <cellStyle name="20% - Ênfase1 10 2 3 10" xfId="104" xr:uid="{00000000-0005-0000-0000-000064000000}"/>
    <cellStyle name="20% - Ênfase1 10 2 3 11" xfId="105" xr:uid="{00000000-0005-0000-0000-000065000000}"/>
    <cellStyle name="20% - Ênfase1 10 2 3 12" xfId="106" xr:uid="{00000000-0005-0000-0000-000066000000}"/>
    <cellStyle name="20% - Ênfase1 10 2 3 13" xfId="107" xr:uid="{00000000-0005-0000-0000-000067000000}"/>
    <cellStyle name="20% - Ênfase1 10 2 3 2" xfId="108" xr:uid="{00000000-0005-0000-0000-000068000000}"/>
    <cellStyle name="20% - Ênfase1 10 2 3 3" xfId="109" xr:uid="{00000000-0005-0000-0000-000069000000}"/>
    <cellStyle name="20% - Ênfase1 10 2 3 4" xfId="110" xr:uid="{00000000-0005-0000-0000-00006A000000}"/>
    <cellStyle name="20% - Ênfase1 10 2 3 5" xfId="111" xr:uid="{00000000-0005-0000-0000-00006B000000}"/>
    <cellStyle name="20% - Ênfase1 10 2 3 6" xfId="112" xr:uid="{00000000-0005-0000-0000-00006C000000}"/>
    <cellStyle name="20% - Ênfase1 10 2 3 7" xfId="113" xr:uid="{00000000-0005-0000-0000-00006D000000}"/>
    <cellStyle name="20% - Ênfase1 10 2 3 8" xfId="114" xr:uid="{00000000-0005-0000-0000-00006E000000}"/>
    <cellStyle name="20% - Ênfase1 10 2 3 9" xfId="115" xr:uid="{00000000-0005-0000-0000-00006F000000}"/>
    <cellStyle name="20% - Ênfase1 10 2 4" xfId="116" xr:uid="{00000000-0005-0000-0000-000070000000}"/>
    <cellStyle name="20% - Ênfase1 10 2 4 10" xfId="117" xr:uid="{00000000-0005-0000-0000-000071000000}"/>
    <cellStyle name="20% - Ênfase1 10 2 4 11" xfId="118" xr:uid="{00000000-0005-0000-0000-000072000000}"/>
    <cellStyle name="20% - Ênfase1 10 2 4 12" xfId="119" xr:uid="{00000000-0005-0000-0000-000073000000}"/>
    <cellStyle name="20% - Ênfase1 10 2 4 13" xfId="120" xr:uid="{00000000-0005-0000-0000-000074000000}"/>
    <cellStyle name="20% - Ênfase1 10 2 4 2" xfId="121" xr:uid="{00000000-0005-0000-0000-000075000000}"/>
    <cellStyle name="20% - Ênfase1 10 2 4 3" xfId="122" xr:uid="{00000000-0005-0000-0000-000076000000}"/>
    <cellStyle name="20% - Ênfase1 10 2 4 4" xfId="123" xr:uid="{00000000-0005-0000-0000-000077000000}"/>
    <cellStyle name="20% - Ênfase1 10 2 4 5" xfId="124" xr:uid="{00000000-0005-0000-0000-000078000000}"/>
    <cellStyle name="20% - Ênfase1 10 2 4 6" xfId="125" xr:uid="{00000000-0005-0000-0000-000079000000}"/>
    <cellStyle name="20% - Ênfase1 10 2 4 7" xfId="126" xr:uid="{00000000-0005-0000-0000-00007A000000}"/>
    <cellStyle name="20% - Ênfase1 10 2 4 8" xfId="127" xr:uid="{00000000-0005-0000-0000-00007B000000}"/>
    <cellStyle name="20% - Ênfase1 10 2 4 9" xfId="128" xr:uid="{00000000-0005-0000-0000-00007C000000}"/>
    <cellStyle name="20% - Ênfase1 10 2 5" xfId="129" xr:uid="{00000000-0005-0000-0000-00007D000000}"/>
    <cellStyle name="20% - Ênfase1 10 2 5 10" xfId="130" xr:uid="{00000000-0005-0000-0000-00007E000000}"/>
    <cellStyle name="20% - Ênfase1 10 2 5 11" xfId="131" xr:uid="{00000000-0005-0000-0000-00007F000000}"/>
    <cellStyle name="20% - Ênfase1 10 2 5 12" xfId="132" xr:uid="{00000000-0005-0000-0000-000080000000}"/>
    <cellStyle name="20% - Ênfase1 10 2 5 13" xfId="133" xr:uid="{00000000-0005-0000-0000-000081000000}"/>
    <cellStyle name="20% - Ênfase1 10 2 5 2" xfId="134" xr:uid="{00000000-0005-0000-0000-000082000000}"/>
    <cellStyle name="20% - Ênfase1 10 2 5 3" xfId="135" xr:uid="{00000000-0005-0000-0000-000083000000}"/>
    <cellStyle name="20% - Ênfase1 10 2 5 4" xfId="136" xr:uid="{00000000-0005-0000-0000-000084000000}"/>
    <cellStyle name="20% - Ênfase1 10 2 5 5" xfId="137" xr:uid="{00000000-0005-0000-0000-000085000000}"/>
    <cellStyle name="20% - Ênfase1 10 2 5 6" xfId="138" xr:uid="{00000000-0005-0000-0000-000086000000}"/>
    <cellStyle name="20% - Ênfase1 10 2 5 7" xfId="139" xr:uid="{00000000-0005-0000-0000-000087000000}"/>
    <cellStyle name="20% - Ênfase1 10 2 5 8" xfId="140" xr:uid="{00000000-0005-0000-0000-000088000000}"/>
    <cellStyle name="20% - Ênfase1 10 2 5 9" xfId="141" xr:uid="{00000000-0005-0000-0000-000089000000}"/>
    <cellStyle name="20% - Ênfase1 10 2 6" xfId="142" xr:uid="{00000000-0005-0000-0000-00008A000000}"/>
    <cellStyle name="20% - Ênfase1 10 2 6 10" xfId="143" xr:uid="{00000000-0005-0000-0000-00008B000000}"/>
    <cellStyle name="20% - Ênfase1 10 2 6 11" xfId="144" xr:uid="{00000000-0005-0000-0000-00008C000000}"/>
    <cellStyle name="20% - Ênfase1 10 2 6 12" xfId="145" xr:uid="{00000000-0005-0000-0000-00008D000000}"/>
    <cellStyle name="20% - Ênfase1 10 2 6 13" xfId="146" xr:uid="{00000000-0005-0000-0000-00008E000000}"/>
    <cellStyle name="20% - Ênfase1 10 2 6 2" xfId="147" xr:uid="{00000000-0005-0000-0000-00008F000000}"/>
    <cellStyle name="20% - Ênfase1 10 2 6 3" xfId="148" xr:uid="{00000000-0005-0000-0000-000090000000}"/>
    <cellStyle name="20% - Ênfase1 10 2 6 4" xfId="149" xr:uid="{00000000-0005-0000-0000-000091000000}"/>
    <cellStyle name="20% - Ênfase1 10 2 6 5" xfId="150" xr:uid="{00000000-0005-0000-0000-000092000000}"/>
    <cellStyle name="20% - Ênfase1 10 2 6 6" xfId="151" xr:uid="{00000000-0005-0000-0000-000093000000}"/>
    <cellStyle name="20% - Ênfase1 10 2 6 7" xfId="152" xr:uid="{00000000-0005-0000-0000-000094000000}"/>
    <cellStyle name="20% - Ênfase1 10 2 6 8" xfId="153" xr:uid="{00000000-0005-0000-0000-000095000000}"/>
    <cellStyle name="20% - Ênfase1 10 2 6 9" xfId="154" xr:uid="{00000000-0005-0000-0000-000096000000}"/>
    <cellStyle name="20% - Ênfase1 10 2 7" xfId="155" xr:uid="{00000000-0005-0000-0000-000097000000}"/>
    <cellStyle name="20% - Ênfase1 10 2 7 10" xfId="156" xr:uid="{00000000-0005-0000-0000-000098000000}"/>
    <cellStyle name="20% - Ênfase1 10 2 7 11" xfId="157" xr:uid="{00000000-0005-0000-0000-000099000000}"/>
    <cellStyle name="20% - Ênfase1 10 2 7 12" xfId="158" xr:uid="{00000000-0005-0000-0000-00009A000000}"/>
    <cellStyle name="20% - Ênfase1 10 2 7 13" xfId="159" xr:uid="{00000000-0005-0000-0000-00009B000000}"/>
    <cellStyle name="20% - Ênfase1 10 2 7 2" xfId="160" xr:uid="{00000000-0005-0000-0000-00009C000000}"/>
    <cellStyle name="20% - Ênfase1 10 2 7 3" xfId="161" xr:uid="{00000000-0005-0000-0000-00009D000000}"/>
    <cellStyle name="20% - Ênfase1 10 2 7 4" xfId="162" xr:uid="{00000000-0005-0000-0000-00009E000000}"/>
    <cellStyle name="20% - Ênfase1 10 2 7 5" xfId="163" xr:uid="{00000000-0005-0000-0000-00009F000000}"/>
    <cellStyle name="20% - Ênfase1 10 2 7 6" xfId="164" xr:uid="{00000000-0005-0000-0000-0000A0000000}"/>
    <cellStyle name="20% - Ênfase1 10 2 7 7" xfId="165" xr:uid="{00000000-0005-0000-0000-0000A1000000}"/>
    <cellStyle name="20% - Ênfase1 10 2 7 8" xfId="166" xr:uid="{00000000-0005-0000-0000-0000A2000000}"/>
    <cellStyle name="20% - Ênfase1 10 2 7 9" xfId="167" xr:uid="{00000000-0005-0000-0000-0000A3000000}"/>
    <cellStyle name="20% - Ênfase1 10 2 8" xfId="168" xr:uid="{00000000-0005-0000-0000-0000A4000000}"/>
    <cellStyle name="20% - Ênfase1 10 2 8 10" xfId="169" xr:uid="{00000000-0005-0000-0000-0000A5000000}"/>
    <cellStyle name="20% - Ênfase1 10 2 8 11" xfId="170" xr:uid="{00000000-0005-0000-0000-0000A6000000}"/>
    <cellStyle name="20% - Ênfase1 10 2 8 12" xfId="171" xr:uid="{00000000-0005-0000-0000-0000A7000000}"/>
    <cellStyle name="20% - Ênfase1 10 2 8 13" xfId="172" xr:uid="{00000000-0005-0000-0000-0000A8000000}"/>
    <cellStyle name="20% - Ênfase1 10 2 8 2" xfId="173" xr:uid="{00000000-0005-0000-0000-0000A9000000}"/>
    <cellStyle name="20% - Ênfase1 10 2 8 3" xfId="174" xr:uid="{00000000-0005-0000-0000-0000AA000000}"/>
    <cellStyle name="20% - Ênfase1 10 2 8 4" xfId="175" xr:uid="{00000000-0005-0000-0000-0000AB000000}"/>
    <cellStyle name="20% - Ênfase1 10 2 8 5" xfId="176" xr:uid="{00000000-0005-0000-0000-0000AC000000}"/>
    <cellStyle name="20% - Ênfase1 10 2 8 6" xfId="177" xr:uid="{00000000-0005-0000-0000-0000AD000000}"/>
    <cellStyle name="20% - Ênfase1 10 2 8 7" xfId="178" xr:uid="{00000000-0005-0000-0000-0000AE000000}"/>
    <cellStyle name="20% - Ênfase1 10 2 8 8" xfId="179" xr:uid="{00000000-0005-0000-0000-0000AF000000}"/>
    <cellStyle name="20% - Ênfase1 10 2 8 9" xfId="180" xr:uid="{00000000-0005-0000-0000-0000B0000000}"/>
    <cellStyle name="20% - Ênfase1 10 2 9" xfId="181" xr:uid="{00000000-0005-0000-0000-0000B1000000}"/>
    <cellStyle name="20% - Ênfase1 10 2 9 10" xfId="182" xr:uid="{00000000-0005-0000-0000-0000B2000000}"/>
    <cellStyle name="20% - Ênfase1 10 2 9 11" xfId="183" xr:uid="{00000000-0005-0000-0000-0000B3000000}"/>
    <cellStyle name="20% - Ênfase1 10 2 9 12" xfId="184" xr:uid="{00000000-0005-0000-0000-0000B4000000}"/>
    <cellStyle name="20% - Ênfase1 10 2 9 13" xfId="185" xr:uid="{00000000-0005-0000-0000-0000B5000000}"/>
    <cellStyle name="20% - Ênfase1 10 2 9 2" xfId="186" xr:uid="{00000000-0005-0000-0000-0000B6000000}"/>
    <cellStyle name="20% - Ênfase1 10 2 9 3" xfId="187" xr:uid="{00000000-0005-0000-0000-0000B7000000}"/>
    <cellStyle name="20% - Ênfase1 10 2 9 4" xfId="188" xr:uid="{00000000-0005-0000-0000-0000B8000000}"/>
    <cellStyle name="20% - Ênfase1 10 2 9 5" xfId="189" xr:uid="{00000000-0005-0000-0000-0000B9000000}"/>
    <cellStyle name="20% - Ênfase1 10 2 9 6" xfId="190" xr:uid="{00000000-0005-0000-0000-0000BA000000}"/>
    <cellStyle name="20% - Ênfase1 10 2 9 7" xfId="191" xr:uid="{00000000-0005-0000-0000-0000BB000000}"/>
    <cellStyle name="20% - Ênfase1 10 2 9 8" xfId="192" xr:uid="{00000000-0005-0000-0000-0000BC000000}"/>
    <cellStyle name="20% - Ênfase1 10 2 9 9" xfId="193" xr:uid="{00000000-0005-0000-0000-0000BD000000}"/>
    <cellStyle name="20% - Ênfase1 10 20" xfId="194" xr:uid="{00000000-0005-0000-0000-0000BE000000}"/>
    <cellStyle name="20% - Ênfase1 10 21" xfId="195" xr:uid="{00000000-0005-0000-0000-0000BF000000}"/>
    <cellStyle name="20% - Ênfase1 10 22" xfId="196" xr:uid="{00000000-0005-0000-0000-0000C0000000}"/>
    <cellStyle name="20% - Ênfase1 10 23" xfId="197" xr:uid="{00000000-0005-0000-0000-0000C1000000}"/>
    <cellStyle name="20% - Ênfase1 10 24" xfId="198" xr:uid="{00000000-0005-0000-0000-0000C2000000}"/>
    <cellStyle name="20% - Ênfase1 10 3" xfId="199" xr:uid="{00000000-0005-0000-0000-0000C3000000}"/>
    <cellStyle name="20% - Ênfase1 10 3 10" xfId="200" xr:uid="{00000000-0005-0000-0000-0000C4000000}"/>
    <cellStyle name="20% - Ênfase1 10 3 11" xfId="201" xr:uid="{00000000-0005-0000-0000-0000C5000000}"/>
    <cellStyle name="20% - Ênfase1 10 3 12" xfId="202" xr:uid="{00000000-0005-0000-0000-0000C6000000}"/>
    <cellStyle name="20% - Ênfase1 10 3 13" xfId="203" xr:uid="{00000000-0005-0000-0000-0000C7000000}"/>
    <cellStyle name="20% - Ênfase1 10 3 2" xfId="204" xr:uid="{00000000-0005-0000-0000-0000C8000000}"/>
    <cellStyle name="20% - Ênfase1 10 3 3" xfId="205" xr:uid="{00000000-0005-0000-0000-0000C9000000}"/>
    <cellStyle name="20% - Ênfase1 10 3 4" xfId="206" xr:uid="{00000000-0005-0000-0000-0000CA000000}"/>
    <cellStyle name="20% - Ênfase1 10 3 5" xfId="207" xr:uid="{00000000-0005-0000-0000-0000CB000000}"/>
    <cellStyle name="20% - Ênfase1 10 3 6" xfId="208" xr:uid="{00000000-0005-0000-0000-0000CC000000}"/>
    <cellStyle name="20% - Ênfase1 10 3 7" xfId="209" xr:uid="{00000000-0005-0000-0000-0000CD000000}"/>
    <cellStyle name="20% - Ênfase1 10 3 8" xfId="210" xr:uid="{00000000-0005-0000-0000-0000CE000000}"/>
    <cellStyle name="20% - Ênfase1 10 3 9" xfId="211" xr:uid="{00000000-0005-0000-0000-0000CF000000}"/>
    <cellStyle name="20% - Ênfase1 10 4" xfId="212" xr:uid="{00000000-0005-0000-0000-0000D0000000}"/>
    <cellStyle name="20% - Ênfase1 10 4 10" xfId="213" xr:uid="{00000000-0005-0000-0000-0000D1000000}"/>
    <cellStyle name="20% - Ênfase1 10 4 11" xfId="214" xr:uid="{00000000-0005-0000-0000-0000D2000000}"/>
    <cellStyle name="20% - Ênfase1 10 4 12" xfId="215" xr:uid="{00000000-0005-0000-0000-0000D3000000}"/>
    <cellStyle name="20% - Ênfase1 10 4 13" xfId="216" xr:uid="{00000000-0005-0000-0000-0000D4000000}"/>
    <cellStyle name="20% - Ênfase1 10 4 2" xfId="217" xr:uid="{00000000-0005-0000-0000-0000D5000000}"/>
    <cellStyle name="20% - Ênfase1 10 4 3" xfId="218" xr:uid="{00000000-0005-0000-0000-0000D6000000}"/>
    <cellStyle name="20% - Ênfase1 10 4 4" xfId="219" xr:uid="{00000000-0005-0000-0000-0000D7000000}"/>
    <cellStyle name="20% - Ênfase1 10 4 5" xfId="220" xr:uid="{00000000-0005-0000-0000-0000D8000000}"/>
    <cellStyle name="20% - Ênfase1 10 4 6" xfId="221" xr:uid="{00000000-0005-0000-0000-0000D9000000}"/>
    <cellStyle name="20% - Ênfase1 10 4 7" xfId="222" xr:uid="{00000000-0005-0000-0000-0000DA000000}"/>
    <cellStyle name="20% - Ênfase1 10 4 8" xfId="223" xr:uid="{00000000-0005-0000-0000-0000DB000000}"/>
    <cellStyle name="20% - Ênfase1 10 4 9" xfId="224" xr:uid="{00000000-0005-0000-0000-0000DC000000}"/>
    <cellStyle name="20% - Ênfase1 10 5" xfId="225" xr:uid="{00000000-0005-0000-0000-0000DD000000}"/>
    <cellStyle name="20% - Ênfase1 10 5 10" xfId="226" xr:uid="{00000000-0005-0000-0000-0000DE000000}"/>
    <cellStyle name="20% - Ênfase1 10 5 11" xfId="227" xr:uid="{00000000-0005-0000-0000-0000DF000000}"/>
    <cellStyle name="20% - Ênfase1 10 5 12" xfId="228" xr:uid="{00000000-0005-0000-0000-0000E0000000}"/>
    <cellStyle name="20% - Ênfase1 10 5 13" xfId="229" xr:uid="{00000000-0005-0000-0000-0000E1000000}"/>
    <cellStyle name="20% - Ênfase1 10 5 2" xfId="230" xr:uid="{00000000-0005-0000-0000-0000E2000000}"/>
    <cellStyle name="20% - Ênfase1 10 5 3" xfId="231" xr:uid="{00000000-0005-0000-0000-0000E3000000}"/>
    <cellStyle name="20% - Ênfase1 10 5 4" xfId="232" xr:uid="{00000000-0005-0000-0000-0000E4000000}"/>
    <cellStyle name="20% - Ênfase1 10 5 5" xfId="233" xr:uid="{00000000-0005-0000-0000-0000E5000000}"/>
    <cellStyle name="20% - Ênfase1 10 5 6" xfId="234" xr:uid="{00000000-0005-0000-0000-0000E6000000}"/>
    <cellStyle name="20% - Ênfase1 10 5 7" xfId="235" xr:uid="{00000000-0005-0000-0000-0000E7000000}"/>
    <cellStyle name="20% - Ênfase1 10 5 8" xfId="236" xr:uid="{00000000-0005-0000-0000-0000E8000000}"/>
    <cellStyle name="20% - Ênfase1 10 5 9" xfId="237" xr:uid="{00000000-0005-0000-0000-0000E9000000}"/>
    <cellStyle name="20% - Ênfase1 10 6" xfId="238" xr:uid="{00000000-0005-0000-0000-0000EA000000}"/>
    <cellStyle name="20% - Ênfase1 10 6 10" xfId="239" xr:uid="{00000000-0005-0000-0000-0000EB000000}"/>
    <cellStyle name="20% - Ênfase1 10 6 11" xfId="240" xr:uid="{00000000-0005-0000-0000-0000EC000000}"/>
    <cellStyle name="20% - Ênfase1 10 6 12" xfId="241" xr:uid="{00000000-0005-0000-0000-0000ED000000}"/>
    <cellStyle name="20% - Ênfase1 10 6 13" xfId="242" xr:uid="{00000000-0005-0000-0000-0000EE000000}"/>
    <cellStyle name="20% - Ênfase1 10 6 2" xfId="243" xr:uid="{00000000-0005-0000-0000-0000EF000000}"/>
    <cellStyle name="20% - Ênfase1 10 6 3" xfId="244" xr:uid="{00000000-0005-0000-0000-0000F0000000}"/>
    <cellStyle name="20% - Ênfase1 10 6 4" xfId="245" xr:uid="{00000000-0005-0000-0000-0000F1000000}"/>
    <cellStyle name="20% - Ênfase1 10 6 5" xfId="246" xr:uid="{00000000-0005-0000-0000-0000F2000000}"/>
    <cellStyle name="20% - Ênfase1 10 6 6" xfId="247" xr:uid="{00000000-0005-0000-0000-0000F3000000}"/>
    <cellStyle name="20% - Ênfase1 10 6 7" xfId="248" xr:uid="{00000000-0005-0000-0000-0000F4000000}"/>
    <cellStyle name="20% - Ênfase1 10 6 8" xfId="249" xr:uid="{00000000-0005-0000-0000-0000F5000000}"/>
    <cellStyle name="20% - Ênfase1 10 6 9" xfId="250" xr:uid="{00000000-0005-0000-0000-0000F6000000}"/>
    <cellStyle name="20% - Ênfase1 10 7" xfId="251" xr:uid="{00000000-0005-0000-0000-0000F7000000}"/>
    <cellStyle name="20% - Ênfase1 10 7 10" xfId="252" xr:uid="{00000000-0005-0000-0000-0000F8000000}"/>
    <cellStyle name="20% - Ênfase1 10 7 11" xfId="253" xr:uid="{00000000-0005-0000-0000-0000F9000000}"/>
    <cellStyle name="20% - Ênfase1 10 7 12" xfId="254" xr:uid="{00000000-0005-0000-0000-0000FA000000}"/>
    <cellStyle name="20% - Ênfase1 10 7 13" xfId="255" xr:uid="{00000000-0005-0000-0000-0000FB000000}"/>
    <cellStyle name="20% - Ênfase1 10 7 2" xfId="256" xr:uid="{00000000-0005-0000-0000-0000FC000000}"/>
    <cellStyle name="20% - Ênfase1 10 7 3" xfId="257" xr:uid="{00000000-0005-0000-0000-0000FD000000}"/>
    <cellStyle name="20% - Ênfase1 10 7 4" xfId="258" xr:uid="{00000000-0005-0000-0000-0000FE000000}"/>
    <cellStyle name="20% - Ênfase1 10 7 5" xfId="259" xr:uid="{00000000-0005-0000-0000-0000FF000000}"/>
    <cellStyle name="20% - Ênfase1 10 7 6" xfId="260" xr:uid="{00000000-0005-0000-0000-000000010000}"/>
    <cellStyle name="20% - Ênfase1 10 7 7" xfId="261" xr:uid="{00000000-0005-0000-0000-000001010000}"/>
    <cellStyle name="20% - Ênfase1 10 7 8" xfId="262" xr:uid="{00000000-0005-0000-0000-000002010000}"/>
    <cellStyle name="20% - Ênfase1 10 7 9" xfId="263" xr:uid="{00000000-0005-0000-0000-000003010000}"/>
    <cellStyle name="20% - Ênfase1 10 8" xfId="264" xr:uid="{00000000-0005-0000-0000-000004010000}"/>
    <cellStyle name="20% - Ênfase1 10 8 10" xfId="265" xr:uid="{00000000-0005-0000-0000-000005010000}"/>
    <cellStyle name="20% - Ênfase1 10 8 11" xfId="266" xr:uid="{00000000-0005-0000-0000-000006010000}"/>
    <cellStyle name="20% - Ênfase1 10 8 12" xfId="267" xr:uid="{00000000-0005-0000-0000-000007010000}"/>
    <cellStyle name="20% - Ênfase1 10 8 13" xfId="268" xr:uid="{00000000-0005-0000-0000-000008010000}"/>
    <cellStyle name="20% - Ênfase1 10 8 2" xfId="269" xr:uid="{00000000-0005-0000-0000-000009010000}"/>
    <cellStyle name="20% - Ênfase1 10 8 3" xfId="270" xr:uid="{00000000-0005-0000-0000-00000A010000}"/>
    <cellStyle name="20% - Ênfase1 10 8 4" xfId="271" xr:uid="{00000000-0005-0000-0000-00000B010000}"/>
    <cellStyle name="20% - Ênfase1 10 8 5" xfId="272" xr:uid="{00000000-0005-0000-0000-00000C010000}"/>
    <cellStyle name="20% - Ênfase1 10 8 6" xfId="273" xr:uid="{00000000-0005-0000-0000-00000D010000}"/>
    <cellStyle name="20% - Ênfase1 10 8 7" xfId="274" xr:uid="{00000000-0005-0000-0000-00000E010000}"/>
    <cellStyle name="20% - Ênfase1 10 8 8" xfId="275" xr:uid="{00000000-0005-0000-0000-00000F010000}"/>
    <cellStyle name="20% - Ênfase1 10 8 9" xfId="276" xr:uid="{00000000-0005-0000-0000-000010010000}"/>
    <cellStyle name="20% - Ênfase1 10 9" xfId="277" xr:uid="{00000000-0005-0000-0000-000011010000}"/>
    <cellStyle name="20% - Ênfase1 10 9 10" xfId="278" xr:uid="{00000000-0005-0000-0000-000012010000}"/>
    <cellStyle name="20% - Ênfase1 10 9 11" xfId="279" xr:uid="{00000000-0005-0000-0000-000013010000}"/>
    <cellStyle name="20% - Ênfase1 10 9 12" xfId="280" xr:uid="{00000000-0005-0000-0000-000014010000}"/>
    <cellStyle name="20% - Ênfase1 10 9 13" xfId="281" xr:uid="{00000000-0005-0000-0000-000015010000}"/>
    <cellStyle name="20% - Ênfase1 10 9 2" xfId="282" xr:uid="{00000000-0005-0000-0000-000016010000}"/>
    <cellStyle name="20% - Ênfase1 10 9 3" xfId="283" xr:uid="{00000000-0005-0000-0000-000017010000}"/>
    <cellStyle name="20% - Ênfase1 10 9 4" xfId="284" xr:uid="{00000000-0005-0000-0000-000018010000}"/>
    <cellStyle name="20% - Ênfase1 10 9 5" xfId="285" xr:uid="{00000000-0005-0000-0000-000019010000}"/>
    <cellStyle name="20% - Ênfase1 10 9 6" xfId="286" xr:uid="{00000000-0005-0000-0000-00001A010000}"/>
    <cellStyle name="20% - Ênfase1 10 9 7" xfId="287" xr:uid="{00000000-0005-0000-0000-00001B010000}"/>
    <cellStyle name="20% - Ênfase1 10 9 8" xfId="288" xr:uid="{00000000-0005-0000-0000-00001C010000}"/>
    <cellStyle name="20% - Ênfase1 10 9 9" xfId="289" xr:uid="{00000000-0005-0000-0000-00001D010000}"/>
    <cellStyle name="20% - Ênfase1 11" xfId="290" xr:uid="{00000000-0005-0000-0000-00001E010000}"/>
    <cellStyle name="20% - Ênfase1 11 10" xfId="291" xr:uid="{00000000-0005-0000-0000-00001F010000}"/>
    <cellStyle name="20% - Ênfase1 11 10 10" xfId="292" xr:uid="{00000000-0005-0000-0000-000020010000}"/>
    <cellStyle name="20% - Ênfase1 11 10 11" xfId="293" xr:uid="{00000000-0005-0000-0000-000021010000}"/>
    <cellStyle name="20% - Ênfase1 11 10 12" xfId="294" xr:uid="{00000000-0005-0000-0000-000022010000}"/>
    <cellStyle name="20% - Ênfase1 11 10 13" xfId="295" xr:uid="{00000000-0005-0000-0000-000023010000}"/>
    <cellStyle name="20% - Ênfase1 11 10 2" xfId="296" xr:uid="{00000000-0005-0000-0000-000024010000}"/>
    <cellStyle name="20% - Ênfase1 11 10 3" xfId="297" xr:uid="{00000000-0005-0000-0000-000025010000}"/>
    <cellStyle name="20% - Ênfase1 11 10 4" xfId="298" xr:uid="{00000000-0005-0000-0000-000026010000}"/>
    <cellStyle name="20% - Ênfase1 11 10 5" xfId="299" xr:uid="{00000000-0005-0000-0000-000027010000}"/>
    <cellStyle name="20% - Ênfase1 11 10 6" xfId="300" xr:uid="{00000000-0005-0000-0000-000028010000}"/>
    <cellStyle name="20% - Ênfase1 11 10 7" xfId="301" xr:uid="{00000000-0005-0000-0000-000029010000}"/>
    <cellStyle name="20% - Ênfase1 11 10 8" xfId="302" xr:uid="{00000000-0005-0000-0000-00002A010000}"/>
    <cellStyle name="20% - Ênfase1 11 10 9" xfId="303" xr:uid="{00000000-0005-0000-0000-00002B010000}"/>
    <cellStyle name="20% - Ênfase1 11 11" xfId="304" xr:uid="{00000000-0005-0000-0000-00002C010000}"/>
    <cellStyle name="20% - Ênfase1 11 11 10" xfId="305" xr:uid="{00000000-0005-0000-0000-00002D010000}"/>
    <cellStyle name="20% - Ênfase1 11 11 11" xfId="306" xr:uid="{00000000-0005-0000-0000-00002E010000}"/>
    <cellStyle name="20% - Ênfase1 11 11 12" xfId="307" xr:uid="{00000000-0005-0000-0000-00002F010000}"/>
    <cellStyle name="20% - Ênfase1 11 11 13" xfId="308" xr:uid="{00000000-0005-0000-0000-000030010000}"/>
    <cellStyle name="20% - Ênfase1 11 11 2" xfId="309" xr:uid="{00000000-0005-0000-0000-000031010000}"/>
    <cellStyle name="20% - Ênfase1 11 11 3" xfId="310" xr:uid="{00000000-0005-0000-0000-000032010000}"/>
    <cellStyle name="20% - Ênfase1 11 11 4" xfId="311" xr:uid="{00000000-0005-0000-0000-000033010000}"/>
    <cellStyle name="20% - Ênfase1 11 11 5" xfId="312" xr:uid="{00000000-0005-0000-0000-000034010000}"/>
    <cellStyle name="20% - Ênfase1 11 11 6" xfId="313" xr:uid="{00000000-0005-0000-0000-000035010000}"/>
    <cellStyle name="20% - Ênfase1 11 11 7" xfId="314" xr:uid="{00000000-0005-0000-0000-000036010000}"/>
    <cellStyle name="20% - Ênfase1 11 11 8" xfId="315" xr:uid="{00000000-0005-0000-0000-000037010000}"/>
    <cellStyle name="20% - Ênfase1 11 11 9" xfId="316" xr:uid="{00000000-0005-0000-0000-000038010000}"/>
    <cellStyle name="20% - Ênfase1 11 12" xfId="317" xr:uid="{00000000-0005-0000-0000-000039010000}"/>
    <cellStyle name="20% - Ênfase1 11 12 10" xfId="318" xr:uid="{00000000-0005-0000-0000-00003A010000}"/>
    <cellStyle name="20% - Ênfase1 11 12 11" xfId="319" xr:uid="{00000000-0005-0000-0000-00003B010000}"/>
    <cellStyle name="20% - Ênfase1 11 12 12" xfId="320" xr:uid="{00000000-0005-0000-0000-00003C010000}"/>
    <cellStyle name="20% - Ênfase1 11 12 13" xfId="321" xr:uid="{00000000-0005-0000-0000-00003D010000}"/>
    <cellStyle name="20% - Ênfase1 11 12 2" xfId="322" xr:uid="{00000000-0005-0000-0000-00003E010000}"/>
    <cellStyle name="20% - Ênfase1 11 12 3" xfId="323" xr:uid="{00000000-0005-0000-0000-00003F010000}"/>
    <cellStyle name="20% - Ênfase1 11 12 4" xfId="324" xr:uid="{00000000-0005-0000-0000-000040010000}"/>
    <cellStyle name="20% - Ênfase1 11 12 5" xfId="325" xr:uid="{00000000-0005-0000-0000-000041010000}"/>
    <cellStyle name="20% - Ênfase1 11 12 6" xfId="326" xr:uid="{00000000-0005-0000-0000-000042010000}"/>
    <cellStyle name="20% - Ênfase1 11 12 7" xfId="327" xr:uid="{00000000-0005-0000-0000-000043010000}"/>
    <cellStyle name="20% - Ênfase1 11 12 8" xfId="328" xr:uid="{00000000-0005-0000-0000-000044010000}"/>
    <cellStyle name="20% - Ênfase1 11 12 9" xfId="329" xr:uid="{00000000-0005-0000-0000-000045010000}"/>
    <cellStyle name="20% - Ênfase1 11 13" xfId="330" xr:uid="{00000000-0005-0000-0000-000046010000}"/>
    <cellStyle name="20% - Ênfase1 11 14" xfId="331" xr:uid="{00000000-0005-0000-0000-000047010000}"/>
    <cellStyle name="20% - Ênfase1 11 15" xfId="332" xr:uid="{00000000-0005-0000-0000-000048010000}"/>
    <cellStyle name="20% - Ênfase1 11 16" xfId="333" xr:uid="{00000000-0005-0000-0000-000049010000}"/>
    <cellStyle name="20% - Ênfase1 11 17" xfId="334" xr:uid="{00000000-0005-0000-0000-00004A010000}"/>
    <cellStyle name="20% - Ênfase1 11 18" xfId="335" xr:uid="{00000000-0005-0000-0000-00004B010000}"/>
    <cellStyle name="20% - Ênfase1 11 19" xfId="336" xr:uid="{00000000-0005-0000-0000-00004C010000}"/>
    <cellStyle name="20% - Ênfase1 11 2" xfId="337" xr:uid="{00000000-0005-0000-0000-00004D010000}"/>
    <cellStyle name="20% - Ênfase1 11 2 10" xfId="338" xr:uid="{00000000-0005-0000-0000-00004E010000}"/>
    <cellStyle name="20% - Ênfase1 11 2 10 10" xfId="339" xr:uid="{00000000-0005-0000-0000-00004F010000}"/>
    <cellStyle name="20% - Ênfase1 11 2 10 11" xfId="340" xr:uid="{00000000-0005-0000-0000-000050010000}"/>
    <cellStyle name="20% - Ênfase1 11 2 10 12" xfId="341" xr:uid="{00000000-0005-0000-0000-000051010000}"/>
    <cellStyle name="20% - Ênfase1 11 2 10 13" xfId="342" xr:uid="{00000000-0005-0000-0000-000052010000}"/>
    <cellStyle name="20% - Ênfase1 11 2 10 2" xfId="343" xr:uid="{00000000-0005-0000-0000-000053010000}"/>
    <cellStyle name="20% - Ênfase1 11 2 10 3" xfId="344" xr:uid="{00000000-0005-0000-0000-000054010000}"/>
    <cellStyle name="20% - Ênfase1 11 2 10 4" xfId="345" xr:uid="{00000000-0005-0000-0000-000055010000}"/>
    <cellStyle name="20% - Ênfase1 11 2 10 5" xfId="346" xr:uid="{00000000-0005-0000-0000-000056010000}"/>
    <cellStyle name="20% - Ênfase1 11 2 10 6" xfId="347" xr:uid="{00000000-0005-0000-0000-000057010000}"/>
    <cellStyle name="20% - Ênfase1 11 2 10 7" xfId="348" xr:uid="{00000000-0005-0000-0000-000058010000}"/>
    <cellStyle name="20% - Ênfase1 11 2 10 8" xfId="349" xr:uid="{00000000-0005-0000-0000-000059010000}"/>
    <cellStyle name="20% - Ênfase1 11 2 10 9" xfId="350" xr:uid="{00000000-0005-0000-0000-00005A010000}"/>
    <cellStyle name="20% - Ênfase1 11 2 11" xfId="351" xr:uid="{00000000-0005-0000-0000-00005B010000}"/>
    <cellStyle name="20% - Ênfase1 11 2 11 10" xfId="352" xr:uid="{00000000-0005-0000-0000-00005C010000}"/>
    <cellStyle name="20% - Ênfase1 11 2 11 11" xfId="353" xr:uid="{00000000-0005-0000-0000-00005D010000}"/>
    <cellStyle name="20% - Ênfase1 11 2 11 12" xfId="354" xr:uid="{00000000-0005-0000-0000-00005E010000}"/>
    <cellStyle name="20% - Ênfase1 11 2 11 13" xfId="355" xr:uid="{00000000-0005-0000-0000-00005F010000}"/>
    <cellStyle name="20% - Ênfase1 11 2 11 2" xfId="356" xr:uid="{00000000-0005-0000-0000-000060010000}"/>
    <cellStyle name="20% - Ênfase1 11 2 11 3" xfId="357" xr:uid="{00000000-0005-0000-0000-000061010000}"/>
    <cellStyle name="20% - Ênfase1 11 2 11 4" xfId="358" xr:uid="{00000000-0005-0000-0000-000062010000}"/>
    <cellStyle name="20% - Ênfase1 11 2 11 5" xfId="359" xr:uid="{00000000-0005-0000-0000-000063010000}"/>
    <cellStyle name="20% - Ênfase1 11 2 11 6" xfId="360" xr:uid="{00000000-0005-0000-0000-000064010000}"/>
    <cellStyle name="20% - Ênfase1 11 2 11 7" xfId="361" xr:uid="{00000000-0005-0000-0000-000065010000}"/>
    <cellStyle name="20% - Ênfase1 11 2 11 8" xfId="362" xr:uid="{00000000-0005-0000-0000-000066010000}"/>
    <cellStyle name="20% - Ênfase1 11 2 11 9" xfId="363" xr:uid="{00000000-0005-0000-0000-000067010000}"/>
    <cellStyle name="20% - Ênfase1 11 2 12" xfId="364" xr:uid="{00000000-0005-0000-0000-000068010000}"/>
    <cellStyle name="20% - Ênfase1 11 2 13" xfId="365" xr:uid="{00000000-0005-0000-0000-000069010000}"/>
    <cellStyle name="20% - Ênfase1 11 2 14" xfId="366" xr:uid="{00000000-0005-0000-0000-00006A010000}"/>
    <cellStyle name="20% - Ênfase1 11 2 15" xfId="367" xr:uid="{00000000-0005-0000-0000-00006B010000}"/>
    <cellStyle name="20% - Ênfase1 11 2 16" xfId="368" xr:uid="{00000000-0005-0000-0000-00006C010000}"/>
    <cellStyle name="20% - Ênfase1 11 2 17" xfId="369" xr:uid="{00000000-0005-0000-0000-00006D010000}"/>
    <cellStyle name="20% - Ênfase1 11 2 18" xfId="370" xr:uid="{00000000-0005-0000-0000-00006E010000}"/>
    <cellStyle name="20% - Ênfase1 11 2 19" xfId="371" xr:uid="{00000000-0005-0000-0000-00006F010000}"/>
    <cellStyle name="20% - Ênfase1 11 2 2" xfId="372" xr:uid="{00000000-0005-0000-0000-000070010000}"/>
    <cellStyle name="20% - Ênfase1 11 2 2 10" xfId="373" xr:uid="{00000000-0005-0000-0000-000071010000}"/>
    <cellStyle name="20% - Ênfase1 11 2 2 11" xfId="374" xr:uid="{00000000-0005-0000-0000-000072010000}"/>
    <cellStyle name="20% - Ênfase1 11 2 2 12" xfId="375" xr:uid="{00000000-0005-0000-0000-000073010000}"/>
    <cellStyle name="20% - Ênfase1 11 2 2 13" xfId="376" xr:uid="{00000000-0005-0000-0000-000074010000}"/>
    <cellStyle name="20% - Ênfase1 11 2 2 2" xfId="377" xr:uid="{00000000-0005-0000-0000-000075010000}"/>
    <cellStyle name="20% - Ênfase1 11 2 2 3" xfId="378" xr:uid="{00000000-0005-0000-0000-000076010000}"/>
    <cellStyle name="20% - Ênfase1 11 2 2 4" xfId="379" xr:uid="{00000000-0005-0000-0000-000077010000}"/>
    <cellStyle name="20% - Ênfase1 11 2 2 5" xfId="380" xr:uid="{00000000-0005-0000-0000-000078010000}"/>
    <cellStyle name="20% - Ênfase1 11 2 2 6" xfId="381" xr:uid="{00000000-0005-0000-0000-000079010000}"/>
    <cellStyle name="20% - Ênfase1 11 2 2 7" xfId="382" xr:uid="{00000000-0005-0000-0000-00007A010000}"/>
    <cellStyle name="20% - Ênfase1 11 2 2 8" xfId="383" xr:uid="{00000000-0005-0000-0000-00007B010000}"/>
    <cellStyle name="20% - Ênfase1 11 2 2 9" xfId="384" xr:uid="{00000000-0005-0000-0000-00007C010000}"/>
    <cellStyle name="20% - Ênfase1 11 2 20" xfId="385" xr:uid="{00000000-0005-0000-0000-00007D010000}"/>
    <cellStyle name="20% - Ênfase1 11 2 21" xfId="386" xr:uid="{00000000-0005-0000-0000-00007E010000}"/>
    <cellStyle name="20% - Ênfase1 11 2 22" xfId="387" xr:uid="{00000000-0005-0000-0000-00007F010000}"/>
    <cellStyle name="20% - Ênfase1 11 2 23" xfId="388" xr:uid="{00000000-0005-0000-0000-000080010000}"/>
    <cellStyle name="20% - Ênfase1 11 2 3" xfId="389" xr:uid="{00000000-0005-0000-0000-000081010000}"/>
    <cellStyle name="20% - Ênfase1 11 2 3 10" xfId="390" xr:uid="{00000000-0005-0000-0000-000082010000}"/>
    <cellStyle name="20% - Ênfase1 11 2 3 11" xfId="391" xr:uid="{00000000-0005-0000-0000-000083010000}"/>
    <cellStyle name="20% - Ênfase1 11 2 3 12" xfId="392" xr:uid="{00000000-0005-0000-0000-000084010000}"/>
    <cellStyle name="20% - Ênfase1 11 2 3 13" xfId="393" xr:uid="{00000000-0005-0000-0000-000085010000}"/>
    <cellStyle name="20% - Ênfase1 11 2 3 2" xfId="394" xr:uid="{00000000-0005-0000-0000-000086010000}"/>
    <cellStyle name="20% - Ênfase1 11 2 3 3" xfId="395" xr:uid="{00000000-0005-0000-0000-000087010000}"/>
    <cellStyle name="20% - Ênfase1 11 2 3 4" xfId="396" xr:uid="{00000000-0005-0000-0000-000088010000}"/>
    <cellStyle name="20% - Ênfase1 11 2 3 5" xfId="397" xr:uid="{00000000-0005-0000-0000-000089010000}"/>
    <cellStyle name="20% - Ênfase1 11 2 3 6" xfId="398" xr:uid="{00000000-0005-0000-0000-00008A010000}"/>
    <cellStyle name="20% - Ênfase1 11 2 3 7" xfId="399" xr:uid="{00000000-0005-0000-0000-00008B010000}"/>
    <cellStyle name="20% - Ênfase1 11 2 3 8" xfId="400" xr:uid="{00000000-0005-0000-0000-00008C010000}"/>
    <cellStyle name="20% - Ênfase1 11 2 3 9" xfId="401" xr:uid="{00000000-0005-0000-0000-00008D010000}"/>
    <cellStyle name="20% - Ênfase1 11 2 4" xfId="402" xr:uid="{00000000-0005-0000-0000-00008E010000}"/>
    <cellStyle name="20% - Ênfase1 11 2 4 10" xfId="403" xr:uid="{00000000-0005-0000-0000-00008F010000}"/>
    <cellStyle name="20% - Ênfase1 11 2 4 11" xfId="404" xr:uid="{00000000-0005-0000-0000-000090010000}"/>
    <cellStyle name="20% - Ênfase1 11 2 4 12" xfId="405" xr:uid="{00000000-0005-0000-0000-000091010000}"/>
    <cellStyle name="20% - Ênfase1 11 2 4 13" xfId="406" xr:uid="{00000000-0005-0000-0000-000092010000}"/>
    <cellStyle name="20% - Ênfase1 11 2 4 2" xfId="407" xr:uid="{00000000-0005-0000-0000-000093010000}"/>
    <cellStyle name="20% - Ênfase1 11 2 4 3" xfId="408" xr:uid="{00000000-0005-0000-0000-000094010000}"/>
    <cellStyle name="20% - Ênfase1 11 2 4 4" xfId="409" xr:uid="{00000000-0005-0000-0000-000095010000}"/>
    <cellStyle name="20% - Ênfase1 11 2 4 5" xfId="410" xr:uid="{00000000-0005-0000-0000-000096010000}"/>
    <cellStyle name="20% - Ênfase1 11 2 4 6" xfId="411" xr:uid="{00000000-0005-0000-0000-000097010000}"/>
    <cellStyle name="20% - Ênfase1 11 2 4 7" xfId="412" xr:uid="{00000000-0005-0000-0000-000098010000}"/>
    <cellStyle name="20% - Ênfase1 11 2 4 8" xfId="413" xr:uid="{00000000-0005-0000-0000-000099010000}"/>
    <cellStyle name="20% - Ênfase1 11 2 4 9" xfId="414" xr:uid="{00000000-0005-0000-0000-00009A010000}"/>
    <cellStyle name="20% - Ênfase1 11 2 5" xfId="415" xr:uid="{00000000-0005-0000-0000-00009B010000}"/>
    <cellStyle name="20% - Ênfase1 11 2 5 10" xfId="416" xr:uid="{00000000-0005-0000-0000-00009C010000}"/>
    <cellStyle name="20% - Ênfase1 11 2 5 11" xfId="417" xr:uid="{00000000-0005-0000-0000-00009D010000}"/>
    <cellStyle name="20% - Ênfase1 11 2 5 12" xfId="418" xr:uid="{00000000-0005-0000-0000-00009E010000}"/>
    <cellStyle name="20% - Ênfase1 11 2 5 13" xfId="419" xr:uid="{00000000-0005-0000-0000-00009F010000}"/>
    <cellStyle name="20% - Ênfase1 11 2 5 2" xfId="420" xr:uid="{00000000-0005-0000-0000-0000A0010000}"/>
    <cellStyle name="20% - Ênfase1 11 2 5 3" xfId="421" xr:uid="{00000000-0005-0000-0000-0000A1010000}"/>
    <cellStyle name="20% - Ênfase1 11 2 5 4" xfId="422" xr:uid="{00000000-0005-0000-0000-0000A2010000}"/>
    <cellStyle name="20% - Ênfase1 11 2 5 5" xfId="423" xr:uid="{00000000-0005-0000-0000-0000A3010000}"/>
    <cellStyle name="20% - Ênfase1 11 2 5 6" xfId="424" xr:uid="{00000000-0005-0000-0000-0000A4010000}"/>
    <cellStyle name="20% - Ênfase1 11 2 5 7" xfId="425" xr:uid="{00000000-0005-0000-0000-0000A5010000}"/>
    <cellStyle name="20% - Ênfase1 11 2 5 8" xfId="426" xr:uid="{00000000-0005-0000-0000-0000A6010000}"/>
    <cellStyle name="20% - Ênfase1 11 2 5 9" xfId="427" xr:uid="{00000000-0005-0000-0000-0000A7010000}"/>
    <cellStyle name="20% - Ênfase1 11 2 6" xfId="428" xr:uid="{00000000-0005-0000-0000-0000A8010000}"/>
    <cellStyle name="20% - Ênfase1 11 2 6 10" xfId="429" xr:uid="{00000000-0005-0000-0000-0000A9010000}"/>
    <cellStyle name="20% - Ênfase1 11 2 6 11" xfId="430" xr:uid="{00000000-0005-0000-0000-0000AA010000}"/>
    <cellStyle name="20% - Ênfase1 11 2 6 12" xfId="431" xr:uid="{00000000-0005-0000-0000-0000AB010000}"/>
    <cellStyle name="20% - Ênfase1 11 2 6 13" xfId="432" xr:uid="{00000000-0005-0000-0000-0000AC010000}"/>
    <cellStyle name="20% - Ênfase1 11 2 6 2" xfId="433" xr:uid="{00000000-0005-0000-0000-0000AD010000}"/>
    <cellStyle name="20% - Ênfase1 11 2 6 3" xfId="434" xr:uid="{00000000-0005-0000-0000-0000AE010000}"/>
    <cellStyle name="20% - Ênfase1 11 2 6 4" xfId="435" xr:uid="{00000000-0005-0000-0000-0000AF010000}"/>
    <cellStyle name="20% - Ênfase1 11 2 6 5" xfId="436" xr:uid="{00000000-0005-0000-0000-0000B0010000}"/>
    <cellStyle name="20% - Ênfase1 11 2 6 6" xfId="437" xr:uid="{00000000-0005-0000-0000-0000B1010000}"/>
    <cellStyle name="20% - Ênfase1 11 2 6 7" xfId="438" xr:uid="{00000000-0005-0000-0000-0000B2010000}"/>
    <cellStyle name="20% - Ênfase1 11 2 6 8" xfId="439" xr:uid="{00000000-0005-0000-0000-0000B3010000}"/>
    <cellStyle name="20% - Ênfase1 11 2 6 9" xfId="440" xr:uid="{00000000-0005-0000-0000-0000B4010000}"/>
    <cellStyle name="20% - Ênfase1 11 2 7" xfId="441" xr:uid="{00000000-0005-0000-0000-0000B5010000}"/>
    <cellStyle name="20% - Ênfase1 11 2 7 10" xfId="442" xr:uid="{00000000-0005-0000-0000-0000B6010000}"/>
    <cellStyle name="20% - Ênfase1 11 2 7 11" xfId="443" xr:uid="{00000000-0005-0000-0000-0000B7010000}"/>
    <cellStyle name="20% - Ênfase1 11 2 7 12" xfId="444" xr:uid="{00000000-0005-0000-0000-0000B8010000}"/>
    <cellStyle name="20% - Ênfase1 11 2 7 13" xfId="445" xr:uid="{00000000-0005-0000-0000-0000B9010000}"/>
    <cellStyle name="20% - Ênfase1 11 2 7 2" xfId="446" xr:uid="{00000000-0005-0000-0000-0000BA010000}"/>
    <cellStyle name="20% - Ênfase1 11 2 7 3" xfId="447" xr:uid="{00000000-0005-0000-0000-0000BB010000}"/>
    <cellStyle name="20% - Ênfase1 11 2 7 4" xfId="448" xr:uid="{00000000-0005-0000-0000-0000BC010000}"/>
    <cellStyle name="20% - Ênfase1 11 2 7 5" xfId="449" xr:uid="{00000000-0005-0000-0000-0000BD010000}"/>
    <cellStyle name="20% - Ênfase1 11 2 7 6" xfId="450" xr:uid="{00000000-0005-0000-0000-0000BE010000}"/>
    <cellStyle name="20% - Ênfase1 11 2 7 7" xfId="451" xr:uid="{00000000-0005-0000-0000-0000BF010000}"/>
    <cellStyle name="20% - Ênfase1 11 2 7 8" xfId="452" xr:uid="{00000000-0005-0000-0000-0000C0010000}"/>
    <cellStyle name="20% - Ênfase1 11 2 7 9" xfId="453" xr:uid="{00000000-0005-0000-0000-0000C1010000}"/>
    <cellStyle name="20% - Ênfase1 11 2 8" xfId="454" xr:uid="{00000000-0005-0000-0000-0000C2010000}"/>
    <cellStyle name="20% - Ênfase1 11 2 8 10" xfId="455" xr:uid="{00000000-0005-0000-0000-0000C3010000}"/>
    <cellStyle name="20% - Ênfase1 11 2 8 11" xfId="456" xr:uid="{00000000-0005-0000-0000-0000C4010000}"/>
    <cellStyle name="20% - Ênfase1 11 2 8 12" xfId="457" xr:uid="{00000000-0005-0000-0000-0000C5010000}"/>
    <cellStyle name="20% - Ênfase1 11 2 8 13" xfId="458" xr:uid="{00000000-0005-0000-0000-0000C6010000}"/>
    <cellStyle name="20% - Ênfase1 11 2 8 2" xfId="459" xr:uid="{00000000-0005-0000-0000-0000C7010000}"/>
    <cellStyle name="20% - Ênfase1 11 2 8 3" xfId="460" xr:uid="{00000000-0005-0000-0000-0000C8010000}"/>
    <cellStyle name="20% - Ênfase1 11 2 8 4" xfId="461" xr:uid="{00000000-0005-0000-0000-0000C9010000}"/>
    <cellStyle name="20% - Ênfase1 11 2 8 5" xfId="462" xr:uid="{00000000-0005-0000-0000-0000CA010000}"/>
    <cellStyle name="20% - Ênfase1 11 2 8 6" xfId="463" xr:uid="{00000000-0005-0000-0000-0000CB010000}"/>
    <cellStyle name="20% - Ênfase1 11 2 8 7" xfId="464" xr:uid="{00000000-0005-0000-0000-0000CC010000}"/>
    <cellStyle name="20% - Ênfase1 11 2 8 8" xfId="465" xr:uid="{00000000-0005-0000-0000-0000CD010000}"/>
    <cellStyle name="20% - Ênfase1 11 2 8 9" xfId="466" xr:uid="{00000000-0005-0000-0000-0000CE010000}"/>
    <cellStyle name="20% - Ênfase1 11 2 9" xfId="467" xr:uid="{00000000-0005-0000-0000-0000CF010000}"/>
    <cellStyle name="20% - Ênfase1 11 2 9 10" xfId="468" xr:uid="{00000000-0005-0000-0000-0000D0010000}"/>
    <cellStyle name="20% - Ênfase1 11 2 9 11" xfId="469" xr:uid="{00000000-0005-0000-0000-0000D1010000}"/>
    <cellStyle name="20% - Ênfase1 11 2 9 12" xfId="470" xr:uid="{00000000-0005-0000-0000-0000D2010000}"/>
    <cellStyle name="20% - Ênfase1 11 2 9 13" xfId="471" xr:uid="{00000000-0005-0000-0000-0000D3010000}"/>
    <cellStyle name="20% - Ênfase1 11 2 9 2" xfId="472" xr:uid="{00000000-0005-0000-0000-0000D4010000}"/>
    <cellStyle name="20% - Ênfase1 11 2 9 3" xfId="473" xr:uid="{00000000-0005-0000-0000-0000D5010000}"/>
    <cellStyle name="20% - Ênfase1 11 2 9 4" xfId="474" xr:uid="{00000000-0005-0000-0000-0000D6010000}"/>
    <cellStyle name="20% - Ênfase1 11 2 9 5" xfId="475" xr:uid="{00000000-0005-0000-0000-0000D7010000}"/>
    <cellStyle name="20% - Ênfase1 11 2 9 6" xfId="476" xr:uid="{00000000-0005-0000-0000-0000D8010000}"/>
    <cellStyle name="20% - Ênfase1 11 2 9 7" xfId="477" xr:uid="{00000000-0005-0000-0000-0000D9010000}"/>
    <cellStyle name="20% - Ênfase1 11 2 9 8" xfId="478" xr:uid="{00000000-0005-0000-0000-0000DA010000}"/>
    <cellStyle name="20% - Ênfase1 11 2 9 9" xfId="479" xr:uid="{00000000-0005-0000-0000-0000DB010000}"/>
    <cellStyle name="20% - Ênfase1 11 20" xfId="480" xr:uid="{00000000-0005-0000-0000-0000DC010000}"/>
    <cellStyle name="20% - Ênfase1 11 21" xfId="481" xr:uid="{00000000-0005-0000-0000-0000DD010000}"/>
    <cellStyle name="20% - Ênfase1 11 22" xfId="482" xr:uid="{00000000-0005-0000-0000-0000DE010000}"/>
    <cellStyle name="20% - Ênfase1 11 23" xfId="483" xr:uid="{00000000-0005-0000-0000-0000DF010000}"/>
    <cellStyle name="20% - Ênfase1 11 24" xfId="484" xr:uid="{00000000-0005-0000-0000-0000E0010000}"/>
    <cellStyle name="20% - Ênfase1 11 3" xfId="485" xr:uid="{00000000-0005-0000-0000-0000E1010000}"/>
    <cellStyle name="20% - Ênfase1 11 3 10" xfId="486" xr:uid="{00000000-0005-0000-0000-0000E2010000}"/>
    <cellStyle name="20% - Ênfase1 11 3 11" xfId="487" xr:uid="{00000000-0005-0000-0000-0000E3010000}"/>
    <cellStyle name="20% - Ênfase1 11 3 12" xfId="488" xr:uid="{00000000-0005-0000-0000-0000E4010000}"/>
    <cellStyle name="20% - Ênfase1 11 3 13" xfId="489" xr:uid="{00000000-0005-0000-0000-0000E5010000}"/>
    <cellStyle name="20% - Ênfase1 11 3 2" xfId="490" xr:uid="{00000000-0005-0000-0000-0000E6010000}"/>
    <cellStyle name="20% - Ênfase1 11 3 3" xfId="491" xr:uid="{00000000-0005-0000-0000-0000E7010000}"/>
    <cellStyle name="20% - Ênfase1 11 3 4" xfId="492" xr:uid="{00000000-0005-0000-0000-0000E8010000}"/>
    <cellStyle name="20% - Ênfase1 11 3 5" xfId="493" xr:uid="{00000000-0005-0000-0000-0000E9010000}"/>
    <cellStyle name="20% - Ênfase1 11 3 6" xfId="494" xr:uid="{00000000-0005-0000-0000-0000EA010000}"/>
    <cellStyle name="20% - Ênfase1 11 3 7" xfId="495" xr:uid="{00000000-0005-0000-0000-0000EB010000}"/>
    <cellStyle name="20% - Ênfase1 11 3 8" xfId="496" xr:uid="{00000000-0005-0000-0000-0000EC010000}"/>
    <cellStyle name="20% - Ênfase1 11 3 9" xfId="497" xr:uid="{00000000-0005-0000-0000-0000ED010000}"/>
    <cellStyle name="20% - Ênfase1 11 4" xfId="498" xr:uid="{00000000-0005-0000-0000-0000EE010000}"/>
    <cellStyle name="20% - Ênfase1 11 4 10" xfId="499" xr:uid="{00000000-0005-0000-0000-0000EF010000}"/>
    <cellStyle name="20% - Ênfase1 11 4 11" xfId="500" xr:uid="{00000000-0005-0000-0000-0000F0010000}"/>
    <cellStyle name="20% - Ênfase1 11 4 12" xfId="501" xr:uid="{00000000-0005-0000-0000-0000F1010000}"/>
    <cellStyle name="20% - Ênfase1 11 4 13" xfId="502" xr:uid="{00000000-0005-0000-0000-0000F2010000}"/>
    <cellStyle name="20% - Ênfase1 11 4 2" xfId="503" xr:uid="{00000000-0005-0000-0000-0000F3010000}"/>
    <cellStyle name="20% - Ênfase1 11 4 3" xfId="504" xr:uid="{00000000-0005-0000-0000-0000F4010000}"/>
    <cellStyle name="20% - Ênfase1 11 4 4" xfId="505" xr:uid="{00000000-0005-0000-0000-0000F5010000}"/>
    <cellStyle name="20% - Ênfase1 11 4 5" xfId="506" xr:uid="{00000000-0005-0000-0000-0000F6010000}"/>
    <cellStyle name="20% - Ênfase1 11 4 6" xfId="507" xr:uid="{00000000-0005-0000-0000-0000F7010000}"/>
    <cellStyle name="20% - Ênfase1 11 4 7" xfId="508" xr:uid="{00000000-0005-0000-0000-0000F8010000}"/>
    <cellStyle name="20% - Ênfase1 11 4 8" xfId="509" xr:uid="{00000000-0005-0000-0000-0000F9010000}"/>
    <cellStyle name="20% - Ênfase1 11 4 9" xfId="510" xr:uid="{00000000-0005-0000-0000-0000FA010000}"/>
    <cellStyle name="20% - Ênfase1 11 5" xfId="511" xr:uid="{00000000-0005-0000-0000-0000FB010000}"/>
    <cellStyle name="20% - Ênfase1 11 5 10" xfId="512" xr:uid="{00000000-0005-0000-0000-0000FC010000}"/>
    <cellStyle name="20% - Ênfase1 11 5 11" xfId="513" xr:uid="{00000000-0005-0000-0000-0000FD010000}"/>
    <cellStyle name="20% - Ênfase1 11 5 12" xfId="514" xr:uid="{00000000-0005-0000-0000-0000FE010000}"/>
    <cellStyle name="20% - Ênfase1 11 5 13" xfId="515" xr:uid="{00000000-0005-0000-0000-0000FF010000}"/>
    <cellStyle name="20% - Ênfase1 11 5 2" xfId="516" xr:uid="{00000000-0005-0000-0000-000000020000}"/>
    <cellStyle name="20% - Ênfase1 11 5 3" xfId="517" xr:uid="{00000000-0005-0000-0000-000001020000}"/>
    <cellStyle name="20% - Ênfase1 11 5 4" xfId="518" xr:uid="{00000000-0005-0000-0000-000002020000}"/>
    <cellStyle name="20% - Ênfase1 11 5 5" xfId="519" xr:uid="{00000000-0005-0000-0000-000003020000}"/>
    <cellStyle name="20% - Ênfase1 11 5 6" xfId="520" xr:uid="{00000000-0005-0000-0000-000004020000}"/>
    <cellStyle name="20% - Ênfase1 11 5 7" xfId="521" xr:uid="{00000000-0005-0000-0000-000005020000}"/>
    <cellStyle name="20% - Ênfase1 11 5 8" xfId="522" xr:uid="{00000000-0005-0000-0000-000006020000}"/>
    <cellStyle name="20% - Ênfase1 11 5 9" xfId="523" xr:uid="{00000000-0005-0000-0000-000007020000}"/>
    <cellStyle name="20% - Ênfase1 11 6" xfId="524" xr:uid="{00000000-0005-0000-0000-000008020000}"/>
    <cellStyle name="20% - Ênfase1 11 6 10" xfId="525" xr:uid="{00000000-0005-0000-0000-000009020000}"/>
    <cellStyle name="20% - Ênfase1 11 6 11" xfId="526" xr:uid="{00000000-0005-0000-0000-00000A020000}"/>
    <cellStyle name="20% - Ênfase1 11 6 12" xfId="527" xr:uid="{00000000-0005-0000-0000-00000B020000}"/>
    <cellStyle name="20% - Ênfase1 11 6 13" xfId="528" xr:uid="{00000000-0005-0000-0000-00000C020000}"/>
    <cellStyle name="20% - Ênfase1 11 6 2" xfId="529" xr:uid="{00000000-0005-0000-0000-00000D020000}"/>
    <cellStyle name="20% - Ênfase1 11 6 3" xfId="530" xr:uid="{00000000-0005-0000-0000-00000E020000}"/>
    <cellStyle name="20% - Ênfase1 11 6 4" xfId="531" xr:uid="{00000000-0005-0000-0000-00000F020000}"/>
    <cellStyle name="20% - Ênfase1 11 6 5" xfId="532" xr:uid="{00000000-0005-0000-0000-000010020000}"/>
    <cellStyle name="20% - Ênfase1 11 6 6" xfId="533" xr:uid="{00000000-0005-0000-0000-000011020000}"/>
    <cellStyle name="20% - Ênfase1 11 6 7" xfId="534" xr:uid="{00000000-0005-0000-0000-000012020000}"/>
    <cellStyle name="20% - Ênfase1 11 6 8" xfId="535" xr:uid="{00000000-0005-0000-0000-000013020000}"/>
    <cellStyle name="20% - Ênfase1 11 6 9" xfId="536" xr:uid="{00000000-0005-0000-0000-000014020000}"/>
    <cellStyle name="20% - Ênfase1 11 7" xfId="537" xr:uid="{00000000-0005-0000-0000-000015020000}"/>
    <cellStyle name="20% - Ênfase1 11 7 10" xfId="538" xr:uid="{00000000-0005-0000-0000-000016020000}"/>
    <cellStyle name="20% - Ênfase1 11 7 11" xfId="539" xr:uid="{00000000-0005-0000-0000-000017020000}"/>
    <cellStyle name="20% - Ênfase1 11 7 12" xfId="540" xr:uid="{00000000-0005-0000-0000-000018020000}"/>
    <cellStyle name="20% - Ênfase1 11 7 13" xfId="541" xr:uid="{00000000-0005-0000-0000-000019020000}"/>
    <cellStyle name="20% - Ênfase1 11 7 2" xfId="542" xr:uid="{00000000-0005-0000-0000-00001A020000}"/>
    <cellStyle name="20% - Ênfase1 11 7 3" xfId="543" xr:uid="{00000000-0005-0000-0000-00001B020000}"/>
    <cellStyle name="20% - Ênfase1 11 7 4" xfId="544" xr:uid="{00000000-0005-0000-0000-00001C020000}"/>
    <cellStyle name="20% - Ênfase1 11 7 5" xfId="545" xr:uid="{00000000-0005-0000-0000-00001D020000}"/>
    <cellStyle name="20% - Ênfase1 11 7 6" xfId="546" xr:uid="{00000000-0005-0000-0000-00001E020000}"/>
    <cellStyle name="20% - Ênfase1 11 7 7" xfId="547" xr:uid="{00000000-0005-0000-0000-00001F020000}"/>
    <cellStyle name="20% - Ênfase1 11 7 8" xfId="548" xr:uid="{00000000-0005-0000-0000-000020020000}"/>
    <cellStyle name="20% - Ênfase1 11 7 9" xfId="549" xr:uid="{00000000-0005-0000-0000-000021020000}"/>
    <cellStyle name="20% - Ênfase1 11 8" xfId="550" xr:uid="{00000000-0005-0000-0000-000022020000}"/>
    <cellStyle name="20% - Ênfase1 11 8 10" xfId="551" xr:uid="{00000000-0005-0000-0000-000023020000}"/>
    <cellStyle name="20% - Ênfase1 11 8 11" xfId="552" xr:uid="{00000000-0005-0000-0000-000024020000}"/>
    <cellStyle name="20% - Ênfase1 11 8 12" xfId="553" xr:uid="{00000000-0005-0000-0000-000025020000}"/>
    <cellStyle name="20% - Ênfase1 11 8 13" xfId="554" xr:uid="{00000000-0005-0000-0000-000026020000}"/>
    <cellStyle name="20% - Ênfase1 11 8 2" xfId="555" xr:uid="{00000000-0005-0000-0000-000027020000}"/>
    <cellStyle name="20% - Ênfase1 11 8 3" xfId="556" xr:uid="{00000000-0005-0000-0000-000028020000}"/>
    <cellStyle name="20% - Ênfase1 11 8 4" xfId="557" xr:uid="{00000000-0005-0000-0000-000029020000}"/>
    <cellStyle name="20% - Ênfase1 11 8 5" xfId="558" xr:uid="{00000000-0005-0000-0000-00002A020000}"/>
    <cellStyle name="20% - Ênfase1 11 8 6" xfId="559" xr:uid="{00000000-0005-0000-0000-00002B020000}"/>
    <cellStyle name="20% - Ênfase1 11 8 7" xfId="560" xr:uid="{00000000-0005-0000-0000-00002C020000}"/>
    <cellStyle name="20% - Ênfase1 11 8 8" xfId="561" xr:uid="{00000000-0005-0000-0000-00002D020000}"/>
    <cellStyle name="20% - Ênfase1 11 8 9" xfId="562" xr:uid="{00000000-0005-0000-0000-00002E020000}"/>
    <cellStyle name="20% - Ênfase1 11 9" xfId="563" xr:uid="{00000000-0005-0000-0000-00002F020000}"/>
    <cellStyle name="20% - Ênfase1 11 9 10" xfId="564" xr:uid="{00000000-0005-0000-0000-000030020000}"/>
    <cellStyle name="20% - Ênfase1 11 9 11" xfId="565" xr:uid="{00000000-0005-0000-0000-000031020000}"/>
    <cellStyle name="20% - Ênfase1 11 9 12" xfId="566" xr:uid="{00000000-0005-0000-0000-000032020000}"/>
    <cellStyle name="20% - Ênfase1 11 9 13" xfId="567" xr:uid="{00000000-0005-0000-0000-000033020000}"/>
    <cellStyle name="20% - Ênfase1 11 9 2" xfId="568" xr:uid="{00000000-0005-0000-0000-000034020000}"/>
    <cellStyle name="20% - Ênfase1 11 9 3" xfId="569" xr:uid="{00000000-0005-0000-0000-000035020000}"/>
    <cellStyle name="20% - Ênfase1 11 9 4" xfId="570" xr:uid="{00000000-0005-0000-0000-000036020000}"/>
    <cellStyle name="20% - Ênfase1 11 9 5" xfId="571" xr:uid="{00000000-0005-0000-0000-000037020000}"/>
    <cellStyle name="20% - Ênfase1 11 9 6" xfId="572" xr:uid="{00000000-0005-0000-0000-000038020000}"/>
    <cellStyle name="20% - Ênfase1 11 9 7" xfId="573" xr:uid="{00000000-0005-0000-0000-000039020000}"/>
    <cellStyle name="20% - Ênfase1 11 9 8" xfId="574" xr:uid="{00000000-0005-0000-0000-00003A020000}"/>
    <cellStyle name="20% - Ênfase1 11 9 9" xfId="575" xr:uid="{00000000-0005-0000-0000-00003B020000}"/>
    <cellStyle name="20% - Ênfase1 12" xfId="576" xr:uid="{00000000-0005-0000-0000-00003C020000}"/>
    <cellStyle name="20% - Ênfase1 12 10" xfId="577" xr:uid="{00000000-0005-0000-0000-00003D020000}"/>
    <cellStyle name="20% - Ênfase1 12 11" xfId="578" xr:uid="{00000000-0005-0000-0000-00003E020000}"/>
    <cellStyle name="20% - Ênfase1 12 12" xfId="579" xr:uid="{00000000-0005-0000-0000-00003F020000}"/>
    <cellStyle name="20% - Ênfase1 12 13" xfId="580" xr:uid="{00000000-0005-0000-0000-000040020000}"/>
    <cellStyle name="20% - Ênfase1 12 2" xfId="581" xr:uid="{00000000-0005-0000-0000-000041020000}"/>
    <cellStyle name="20% - Ênfase1 12 3" xfId="582" xr:uid="{00000000-0005-0000-0000-000042020000}"/>
    <cellStyle name="20% - Ênfase1 12 4" xfId="583" xr:uid="{00000000-0005-0000-0000-000043020000}"/>
    <cellStyle name="20% - Ênfase1 12 5" xfId="584" xr:uid="{00000000-0005-0000-0000-000044020000}"/>
    <cellStyle name="20% - Ênfase1 12 6" xfId="585" xr:uid="{00000000-0005-0000-0000-000045020000}"/>
    <cellStyle name="20% - Ênfase1 12 7" xfId="586" xr:uid="{00000000-0005-0000-0000-000046020000}"/>
    <cellStyle name="20% - Ênfase1 12 8" xfId="587" xr:uid="{00000000-0005-0000-0000-000047020000}"/>
    <cellStyle name="20% - Ênfase1 12 9" xfId="588" xr:uid="{00000000-0005-0000-0000-000048020000}"/>
    <cellStyle name="20% - Ênfase1 13" xfId="589" xr:uid="{00000000-0005-0000-0000-000049020000}"/>
    <cellStyle name="20% - Ênfase1 13 10" xfId="590" xr:uid="{00000000-0005-0000-0000-00004A020000}"/>
    <cellStyle name="20% - Ênfase1 13 11" xfId="591" xr:uid="{00000000-0005-0000-0000-00004B020000}"/>
    <cellStyle name="20% - Ênfase1 13 12" xfId="592" xr:uid="{00000000-0005-0000-0000-00004C020000}"/>
    <cellStyle name="20% - Ênfase1 13 13" xfId="593" xr:uid="{00000000-0005-0000-0000-00004D020000}"/>
    <cellStyle name="20% - Ênfase1 13 2" xfId="594" xr:uid="{00000000-0005-0000-0000-00004E020000}"/>
    <cellStyle name="20% - Ênfase1 13 3" xfId="595" xr:uid="{00000000-0005-0000-0000-00004F020000}"/>
    <cellStyle name="20% - Ênfase1 13 4" xfId="596" xr:uid="{00000000-0005-0000-0000-000050020000}"/>
    <cellStyle name="20% - Ênfase1 13 5" xfId="597" xr:uid="{00000000-0005-0000-0000-000051020000}"/>
    <cellStyle name="20% - Ênfase1 13 6" xfId="598" xr:uid="{00000000-0005-0000-0000-000052020000}"/>
    <cellStyle name="20% - Ênfase1 13 7" xfId="599" xr:uid="{00000000-0005-0000-0000-000053020000}"/>
    <cellStyle name="20% - Ênfase1 13 8" xfId="600" xr:uid="{00000000-0005-0000-0000-000054020000}"/>
    <cellStyle name="20% - Ênfase1 13 9" xfId="601" xr:uid="{00000000-0005-0000-0000-000055020000}"/>
    <cellStyle name="20% - Ênfase1 14" xfId="602" xr:uid="{00000000-0005-0000-0000-000056020000}"/>
    <cellStyle name="20% - Ênfase1 14 10" xfId="603" xr:uid="{00000000-0005-0000-0000-000057020000}"/>
    <cellStyle name="20% - Ênfase1 14 11" xfId="604" xr:uid="{00000000-0005-0000-0000-000058020000}"/>
    <cellStyle name="20% - Ênfase1 14 12" xfId="605" xr:uid="{00000000-0005-0000-0000-000059020000}"/>
    <cellStyle name="20% - Ênfase1 14 13" xfId="606" xr:uid="{00000000-0005-0000-0000-00005A020000}"/>
    <cellStyle name="20% - Ênfase1 14 2" xfId="607" xr:uid="{00000000-0005-0000-0000-00005B020000}"/>
    <cellStyle name="20% - Ênfase1 14 3" xfId="608" xr:uid="{00000000-0005-0000-0000-00005C020000}"/>
    <cellStyle name="20% - Ênfase1 14 4" xfId="609" xr:uid="{00000000-0005-0000-0000-00005D020000}"/>
    <cellStyle name="20% - Ênfase1 14 5" xfId="610" xr:uid="{00000000-0005-0000-0000-00005E020000}"/>
    <cellStyle name="20% - Ênfase1 14 6" xfId="611" xr:uid="{00000000-0005-0000-0000-00005F020000}"/>
    <cellStyle name="20% - Ênfase1 14 7" xfId="612" xr:uid="{00000000-0005-0000-0000-000060020000}"/>
    <cellStyle name="20% - Ênfase1 14 8" xfId="613" xr:uid="{00000000-0005-0000-0000-000061020000}"/>
    <cellStyle name="20% - Ênfase1 14 9" xfId="614" xr:uid="{00000000-0005-0000-0000-000062020000}"/>
    <cellStyle name="20% - Ênfase1 15" xfId="615" xr:uid="{00000000-0005-0000-0000-000063020000}"/>
    <cellStyle name="20% - Ênfase1 15 10" xfId="616" xr:uid="{00000000-0005-0000-0000-000064020000}"/>
    <cellStyle name="20% - Ênfase1 15 11" xfId="617" xr:uid="{00000000-0005-0000-0000-000065020000}"/>
    <cellStyle name="20% - Ênfase1 15 12" xfId="618" xr:uid="{00000000-0005-0000-0000-000066020000}"/>
    <cellStyle name="20% - Ênfase1 15 13" xfId="619" xr:uid="{00000000-0005-0000-0000-000067020000}"/>
    <cellStyle name="20% - Ênfase1 15 2" xfId="620" xr:uid="{00000000-0005-0000-0000-000068020000}"/>
    <cellStyle name="20% - Ênfase1 15 3" xfId="621" xr:uid="{00000000-0005-0000-0000-000069020000}"/>
    <cellStyle name="20% - Ênfase1 15 4" xfId="622" xr:uid="{00000000-0005-0000-0000-00006A020000}"/>
    <cellStyle name="20% - Ênfase1 15 5" xfId="623" xr:uid="{00000000-0005-0000-0000-00006B020000}"/>
    <cellStyle name="20% - Ênfase1 15 6" xfId="624" xr:uid="{00000000-0005-0000-0000-00006C020000}"/>
    <cellStyle name="20% - Ênfase1 15 7" xfId="625" xr:uid="{00000000-0005-0000-0000-00006D020000}"/>
    <cellStyle name="20% - Ênfase1 15 8" xfId="626" xr:uid="{00000000-0005-0000-0000-00006E020000}"/>
    <cellStyle name="20% - Ênfase1 15 9" xfId="627" xr:uid="{00000000-0005-0000-0000-00006F020000}"/>
    <cellStyle name="20% - Ênfase1 16" xfId="628" xr:uid="{00000000-0005-0000-0000-000070020000}"/>
    <cellStyle name="20% - Ênfase1 16 10" xfId="629" xr:uid="{00000000-0005-0000-0000-000071020000}"/>
    <cellStyle name="20% - Ênfase1 16 11" xfId="630" xr:uid="{00000000-0005-0000-0000-000072020000}"/>
    <cellStyle name="20% - Ênfase1 16 12" xfId="631" xr:uid="{00000000-0005-0000-0000-000073020000}"/>
    <cellStyle name="20% - Ênfase1 16 13" xfId="632" xr:uid="{00000000-0005-0000-0000-000074020000}"/>
    <cellStyle name="20% - Ênfase1 16 2" xfId="633" xr:uid="{00000000-0005-0000-0000-000075020000}"/>
    <cellStyle name="20% - Ênfase1 16 3" xfId="634" xr:uid="{00000000-0005-0000-0000-000076020000}"/>
    <cellStyle name="20% - Ênfase1 16 4" xfId="635" xr:uid="{00000000-0005-0000-0000-000077020000}"/>
    <cellStyle name="20% - Ênfase1 16 5" xfId="636" xr:uid="{00000000-0005-0000-0000-000078020000}"/>
    <cellStyle name="20% - Ênfase1 16 6" xfId="637" xr:uid="{00000000-0005-0000-0000-000079020000}"/>
    <cellStyle name="20% - Ênfase1 16 7" xfId="638" xr:uid="{00000000-0005-0000-0000-00007A020000}"/>
    <cellStyle name="20% - Ênfase1 16 8" xfId="639" xr:uid="{00000000-0005-0000-0000-00007B020000}"/>
    <cellStyle name="20% - Ênfase1 16 9" xfId="640" xr:uid="{00000000-0005-0000-0000-00007C020000}"/>
    <cellStyle name="20% - Ênfase1 17" xfId="641" xr:uid="{00000000-0005-0000-0000-00007D020000}"/>
    <cellStyle name="20% - Ênfase1 17 10" xfId="642" xr:uid="{00000000-0005-0000-0000-00007E020000}"/>
    <cellStyle name="20% - Ênfase1 17 11" xfId="643" xr:uid="{00000000-0005-0000-0000-00007F020000}"/>
    <cellStyle name="20% - Ênfase1 17 12" xfId="644" xr:uid="{00000000-0005-0000-0000-000080020000}"/>
    <cellStyle name="20% - Ênfase1 17 13" xfId="645" xr:uid="{00000000-0005-0000-0000-000081020000}"/>
    <cellStyle name="20% - Ênfase1 17 2" xfId="646" xr:uid="{00000000-0005-0000-0000-000082020000}"/>
    <cellStyle name="20% - Ênfase1 17 3" xfId="647" xr:uid="{00000000-0005-0000-0000-000083020000}"/>
    <cellStyle name="20% - Ênfase1 17 4" xfId="648" xr:uid="{00000000-0005-0000-0000-000084020000}"/>
    <cellStyle name="20% - Ênfase1 17 5" xfId="649" xr:uid="{00000000-0005-0000-0000-000085020000}"/>
    <cellStyle name="20% - Ênfase1 17 6" xfId="650" xr:uid="{00000000-0005-0000-0000-000086020000}"/>
    <cellStyle name="20% - Ênfase1 17 7" xfId="651" xr:uid="{00000000-0005-0000-0000-000087020000}"/>
    <cellStyle name="20% - Ênfase1 17 8" xfId="652" xr:uid="{00000000-0005-0000-0000-000088020000}"/>
    <cellStyle name="20% - Ênfase1 17 9" xfId="653" xr:uid="{00000000-0005-0000-0000-000089020000}"/>
    <cellStyle name="20% - Ênfase1 18" xfId="654" xr:uid="{00000000-0005-0000-0000-00008A020000}"/>
    <cellStyle name="20% - Ênfase1 18 10" xfId="655" xr:uid="{00000000-0005-0000-0000-00008B020000}"/>
    <cellStyle name="20% - Ênfase1 18 11" xfId="656" xr:uid="{00000000-0005-0000-0000-00008C020000}"/>
    <cellStyle name="20% - Ênfase1 18 12" xfId="657" xr:uid="{00000000-0005-0000-0000-00008D020000}"/>
    <cellStyle name="20% - Ênfase1 18 13" xfId="658" xr:uid="{00000000-0005-0000-0000-00008E020000}"/>
    <cellStyle name="20% - Ênfase1 18 2" xfId="659" xr:uid="{00000000-0005-0000-0000-00008F020000}"/>
    <cellStyle name="20% - Ênfase1 18 3" xfId="660" xr:uid="{00000000-0005-0000-0000-000090020000}"/>
    <cellStyle name="20% - Ênfase1 18 4" xfId="661" xr:uid="{00000000-0005-0000-0000-000091020000}"/>
    <cellStyle name="20% - Ênfase1 18 5" xfId="662" xr:uid="{00000000-0005-0000-0000-000092020000}"/>
    <cellStyle name="20% - Ênfase1 18 6" xfId="663" xr:uid="{00000000-0005-0000-0000-000093020000}"/>
    <cellStyle name="20% - Ênfase1 18 7" xfId="664" xr:uid="{00000000-0005-0000-0000-000094020000}"/>
    <cellStyle name="20% - Ênfase1 18 8" xfId="665" xr:uid="{00000000-0005-0000-0000-000095020000}"/>
    <cellStyle name="20% - Ênfase1 18 9" xfId="666" xr:uid="{00000000-0005-0000-0000-000096020000}"/>
    <cellStyle name="20% - Ênfase1 19" xfId="667" xr:uid="{00000000-0005-0000-0000-000097020000}"/>
    <cellStyle name="20% - Ênfase1 19 10" xfId="668" xr:uid="{00000000-0005-0000-0000-000098020000}"/>
    <cellStyle name="20% - Ênfase1 19 11" xfId="669" xr:uid="{00000000-0005-0000-0000-000099020000}"/>
    <cellStyle name="20% - Ênfase1 19 12" xfId="670" xr:uid="{00000000-0005-0000-0000-00009A020000}"/>
    <cellStyle name="20% - Ênfase1 19 13" xfId="671" xr:uid="{00000000-0005-0000-0000-00009B020000}"/>
    <cellStyle name="20% - Ênfase1 19 2" xfId="672" xr:uid="{00000000-0005-0000-0000-00009C020000}"/>
    <cellStyle name="20% - Ênfase1 19 3" xfId="673" xr:uid="{00000000-0005-0000-0000-00009D020000}"/>
    <cellStyle name="20% - Ênfase1 19 4" xfId="674" xr:uid="{00000000-0005-0000-0000-00009E020000}"/>
    <cellStyle name="20% - Ênfase1 19 5" xfId="675" xr:uid="{00000000-0005-0000-0000-00009F020000}"/>
    <cellStyle name="20% - Ênfase1 19 6" xfId="676" xr:uid="{00000000-0005-0000-0000-0000A0020000}"/>
    <cellStyle name="20% - Ênfase1 19 7" xfId="677" xr:uid="{00000000-0005-0000-0000-0000A1020000}"/>
    <cellStyle name="20% - Ênfase1 19 8" xfId="678" xr:uid="{00000000-0005-0000-0000-0000A2020000}"/>
    <cellStyle name="20% - Ênfase1 19 9" xfId="679" xr:uid="{00000000-0005-0000-0000-0000A3020000}"/>
    <cellStyle name="20% - Ênfase1 2" xfId="680" xr:uid="{00000000-0005-0000-0000-0000A4020000}"/>
    <cellStyle name="20% - Ênfase1 2 10" xfId="681" xr:uid="{00000000-0005-0000-0000-0000A5020000}"/>
    <cellStyle name="20% - Ênfase1 2 10 10" xfId="682" xr:uid="{00000000-0005-0000-0000-0000A6020000}"/>
    <cellStyle name="20% - Ênfase1 2 10 11" xfId="683" xr:uid="{00000000-0005-0000-0000-0000A7020000}"/>
    <cellStyle name="20% - Ênfase1 2 10 12" xfId="684" xr:uid="{00000000-0005-0000-0000-0000A8020000}"/>
    <cellStyle name="20% - Ênfase1 2 10 13" xfId="685" xr:uid="{00000000-0005-0000-0000-0000A9020000}"/>
    <cellStyle name="20% - Ênfase1 2 10 2" xfId="686" xr:uid="{00000000-0005-0000-0000-0000AA020000}"/>
    <cellStyle name="20% - Ênfase1 2 10 3" xfId="687" xr:uid="{00000000-0005-0000-0000-0000AB020000}"/>
    <cellStyle name="20% - Ênfase1 2 10 4" xfId="688" xr:uid="{00000000-0005-0000-0000-0000AC020000}"/>
    <cellStyle name="20% - Ênfase1 2 10 5" xfId="689" xr:uid="{00000000-0005-0000-0000-0000AD020000}"/>
    <cellStyle name="20% - Ênfase1 2 10 6" xfId="690" xr:uid="{00000000-0005-0000-0000-0000AE020000}"/>
    <cellStyle name="20% - Ênfase1 2 10 7" xfId="691" xr:uid="{00000000-0005-0000-0000-0000AF020000}"/>
    <cellStyle name="20% - Ênfase1 2 10 8" xfId="692" xr:uid="{00000000-0005-0000-0000-0000B0020000}"/>
    <cellStyle name="20% - Ênfase1 2 10 9" xfId="693" xr:uid="{00000000-0005-0000-0000-0000B1020000}"/>
    <cellStyle name="20% - Ênfase1 2 11" xfId="694" xr:uid="{00000000-0005-0000-0000-0000B2020000}"/>
    <cellStyle name="20% - Ênfase1 2 11 10" xfId="695" xr:uid="{00000000-0005-0000-0000-0000B3020000}"/>
    <cellStyle name="20% - Ênfase1 2 11 11" xfId="696" xr:uid="{00000000-0005-0000-0000-0000B4020000}"/>
    <cellStyle name="20% - Ênfase1 2 11 12" xfId="697" xr:uid="{00000000-0005-0000-0000-0000B5020000}"/>
    <cellStyle name="20% - Ênfase1 2 11 13" xfId="698" xr:uid="{00000000-0005-0000-0000-0000B6020000}"/>
    <cellStyle name="20% - Ênfase1 2 11 2" xfId="699" xr:uid="{00000000-0005-0000-0000-0000B7020000}"/>
    <cellStyle name="20% - Ênfase1 2 11 3" xfId="700" xr:uid="{00000000-0005-0000-0000-0000B8020000}"/>
    <cellStyle name="20% - Ênfase1 2 11 4" xfId="701" xr:uid="{00000000-0005-0000-0000-0000B9020000}"/>
    <cellStyle name="20% - Ênfase1 2 11 5" xfId="702" xr:uid="{00000000-0005-0000-0000-0000BA020000}"/>
    <cellStyle name="20% - Ênfase1 2 11 6" xfId="703" xr:uid="{00000000-0005-0000-0000-0000BB020000}"/>
    <cellStyle name="20% - Ênfase1 2 11 7" xfId="704" xr:uid="{00000000-0005-0000-0000-0000BC020000}"/>
    <cellStyle name="20% - Ênfase1 2 11 8" xfId="705" xr:uid="{00000000-0005-0000-0000-0000BD020000}"/>
    <cellStyle name="20% - Ênfase1 2 11 9" xfId="706" xr:uid="{00000000-0005-0000-0000-0000BE020000}"/>
    <cellStyle name="20% - Ênfase1 2 12" xfId="707" xr:uid="{00000000-0005-0000-0000-0000BF020000}"/>
    <cellStyle name="20% - Ênfase1 2 12 10" xfId="708" xr:uid="{00000000-0005-0000-0000-0000C0020000}"/>
    <cellStyle name="20% - Ênfase1 2 12 11" xfId="709" xr:uid="{00000000-0005-0000-0000-0000C1020000}"/>
    <cellStyle name="20% - Ênfase1 2 12 12" xfId="710" xr:uid="{00000000-0005-0000-0000-0000C2020000}"/>
    <cellStyle name="20% - Ênfase1 2 12 13" xfId="711" xr:uid="{00000000-0005-0000-0000-0000C3020000}"/>
    <cellStyle name="20% - Ênfase1 2 12 2" xfId="712" xr:uid="{00000000-0005-0000-0000-0000C4020000}"/>
    <cellStyle name="20% - Ênfase1 2 12 3" xfId="713" xr:uid="{00000000-0005-0000-0000-0000C5020000}"/>
    <cellStyle name="20% - Ênfase1 2 12 4" xfId="714" xr:uid="{00000000-0005-0000-0000-0000C6020000}"/>
    <cellStyle name="20% - Ênfase1 2 12 5" xfId="715" xr:uid="{00000000-0005-0000-0000-0000C7020000}"/>
    <cellStyle name="20% - Ênfase1 2 12 6" xfId="716" xr:uid="{00000000-0005-0000-0000-0000C8020000}"/>
    <cellStyle name="20% - Ênfase1 2 12 7" xfId="717" xr:uid="{00000000-0005-0000-0000-0000C9020000}"/>
    <cellStyle name="20% - Ênfase1 2 12 8" xfId="718" xr:uid="{00000000-0005-0000-0000-0000CA020000}"/>
    <cellStyle name="20% - Ênfase1 2 12 9" xfId="719" xr:uid="{00000000-0005-0000-0000-0000CB020000}"/>
    <cellStyle name="20% - Ênfase1 2 13" xfId="720" xr:uid="{00000000-0005-0000-0000-0000CC020000}"/>
    <cellStyle name="20% - Ênfase1 2 14" xfId="721" xr:uid="{00000000-0005-0000-0000-0000CD020000}"/>
    <cellStyle name="20% - Ênfase1 2 15" xfId="722" xr:uid="{00000000-0005-0000-0000-0000CE020000}"/>
    <cellStyle name="20% - Ênfase1 2 16" xfId="723" xr:uid="{00000000-0005-0000-0000-0000CF020000}"/>
    <cellStyle name="20% - Ênfase1 2 17" xfId="724" xr:uid="{00000000-0005-0000-0000-0000D0020000}"/>
    <cellStyle name="20% - Ênfase1 2 18" xfId="725" xr:uid="{00000000-0005-0000-0000-0000D1020000}"/>
    <cellStyle name="20% - Ênfase1 2 19" xfId="726" xr:uid="{00000000-0005-0000-0000-0000D2020000}"/>
    <cellStyle name="20% - Ênfase1 2 2" xfId="727" xr:uid="{00000000-0005-0000-0000-0000D3020000}"/>
    <cellStyle name="20% - Ênfase1 2 2 10" xfId="728" xr:uid="{00000000-0005-0000-0000-0000D4020000}"/>
    <cellStyle name="20% - Ênfase1 2 2 10 10" xfId="729" xr:uid="{00000000-0005-0000-0000-0000D5020000}"/>
    <cellStyle name="20% - Ênfase1 2 2 10 11" xfId="730" xr:uid="{00000000-0005-0000-0000-0000D6020000}"/>
    <cellStyle name="20% - Ênfase1 2 2 10 12" xfId="731" xr:uid="{00000000-0005-0000-0000-0000D7020000}"/>
    <cellStyle name="20% - Ênfase1 2 2 10 13" xfId="732" xr:uid="{00000000-0005-0000-0000-0000D8020000}"/>
    <cellStyle name="20% - Ênfase1 2 2 10 2" xfId="733" xr:uid="{00000000-0005-0000-0000-0000D9020000}"/>
    <cellStyle name="20% - Ênfase1 2 2 10 3" xfId="734" xr:uid="{00000000-0005-0000-0000-0000DA020000}"/>
    <cellStyle name="20% - Ênfase1 2 2 10 4" xfId="735" xr:uid="{00000000-0005-0000-0000-0000DB020000}"/>
    <cellStyle name="20% - Ênfase1 2 2 10 5" xfId="736" xr:uid="{00000000-0005-0000-0000-0000DC020000}"/>
    <cellStyle name="20% - Ênfase1 2 2 10 6" xfId="737" xr:uid="{00000000-0005-0000-0000-0000DD020000}"/>
    <cellStyle name="20% - Ênfase1 2 2 10 7" xfId="738" xr:uid="{00000000-0005-0000-0000-0000DE020000}"/>
    <cellStyle name="20% - Ênfase1 2 2 10 8" xfId="739" xr:uid="{00000000-0005-0000-0000-0000DF020000}"/>
    <cellStyle name="20% - Ênfase1 2 2 10 9" xfId="740" xr:uid="{00000000-0005-0000-0000-0000E0020000}"/>
    <cellStyle name="20% - Ênfase1 2 2 11" xfId="741" xr:uid="{00000000-0005-0000-0000-0000E1020000}"/>
    <cellStyle name="20% - Ênfase1 2 2 11 10" xfId="742" xr:uid="{00000000-0005-0000-0000-0000E2020000}"/>
    <cellStyle name="20% - Ênfase1 2 2 11 11" xfId="743" xr:uid="{00000000-0005-0000-0000-0000E3020000}"/>
    <cellStyle name="20% - Ênfase1 2 2 11 12" xfId="744" xr:uid="{00000000-0005-0000-0000-0000E4020000}"/>
    <cellStyle name="20% - Ênfase1 2 2 11 13" xfId="745" xr:uid="{00000000-0005-0000-0000-0000E5020000}"/>
    <cellStyle name="20% - Ênfase1 2 2 11 2" xfId="746" xr:uid="{00000000-0005-0000-0000-0000E6020000}"/>
    <cellStyle name="20% - Ênfase1 2 2 11 3" xfId="747" xr:uid="{00000000-0005-0000-0000-0000E7020000}"/>
    <cellStyle name="20% - Ênfase1 2 2 11 4" xfId="748" xr:uid="{00000000-0005-0000-0000-0000E8020000}"/>
    <cellStyle name="20% - Ênfase1 2 2 11 5" xfId="749" xr:uid="{00000000-0005-0000-0000-0000E9020000}"/>
    <cellStyle name="20% - Ênfase1 2 2 11 6" xfId="750" xr:uid="{00000000-0005-0000-0000-0000EA020000}"/>
    <cellStyle name="20% - Ênfase1 2 2 11 7" xfId="751" xr:uid="{00000000-0005-0000-0000-0000EB020000}"/>
    <cellStyle name="20% - Ênfase1 2 2 11 8" xfId="752" xr:uid="{00000000-0005-0000-0000-0000EC020000}"/>
    <cellStyle name="20% - Ênfase1 2 2 11 9" xfId="753" xr:uid="{00000000-0005-0000-0000-0000ED020000}"/>
    <cellStyle name="20% - Ênfase1 2 2 12" xfId="754" xr:uid="{00000000-0005-0000-0000-0000EE020000}"/>
    <cellStyle name="20% - Ênfase1 2 2 13" xfId="755" xr:uid="{00000000-0005-0000-0000-0000EF020000}"/>
    <cellStyle name="20% - Ênfase1 2 2 14" xfId="756" xr:uid="{00000000-0005-0000-0000-0000F0020000}"/>
    <cellStyle name="20% - Ênfase1 2 2 15" xfId="757" xr:uid="{00000000-0005-0000-0000-0000F1020000}"/>
    <cellStyle name="20% - Ênfase1 2 2 16" xfId="758" xr:uid="{00000000-0005-0000-0000-0000F2020000}"/>
    <cellStyle name="20% - Ênfase1 2 2 17" xfId="759" xr:uid="{00000000-0005-0000-0000-0000F3020000}"/>
    <cellStyle name="20% - Ênfase1 2 2 18" xfId="760" xr:uid="{00000000-0005-0000-0000-0000F4020000}"/>
    <cellStyle name="20% - Ênfase1 2 2 19" xfId="761" xr:uid="{00000000-0005-0000-0000-0000F5020000}"/>
    <cellStyle name="20% - Ênfase1 2 2 2" xfId="762" xr:uid="{00000000-0005-0000-0000-0000F6020000}"/>
    <cellStyle name="20% - Ênfase1 2 2 2 10" xfId="763" xr:uid="{00000000-0005-0000-0000-0000F7020000}"/>
    <cellStyle name="20% - Ênfase1 2 2 2 11" xfId="764" xr:uid="{00000000-0005-0000-0000-0000F8020000}"/>
    <cellStyle name="20% - Ênfase1 2 2 2 12" xfId="765" xr:uid="{00000000-0005-0000-0000-0000F9020000}"/>
    <cellStyle name="20% - Ênfase1 2 2 2 13" xfId="766" xr:uid="{00000000-0005-0000-0000-0000FA020000}"/>
    <cellStyle name="20% - Ênfase1 2 2 2 2" xfId="767" xr:uid="{00000000-0005-0000-0000-0000FB020000}"/>
    <cellStyle name="20% - Ênfase1 2 2 2 3" xfId="768" xr:uid="{00000000-0005-0000-0000-0000FC020000}"/>
    <cellStyle name="20% - Ênfase1 2 2 2 4" xfId="769" xr:uid="{00000000-0005-0000-0000-0000FD020000}"/>
    <cellStyle name="20% - Ênfase1 2 2 2 5" xfId="770" xr:uid="{00000000-0005-0000-0000-0000FE020000}"/>
    <cellStyle name="20% - Ênfase1 2 2 2 6" xfId="771" xr:uid="{00000000-0005-0000-0000-0000FF020000}"/>
    <cellStyle name="20% - Ênfase1 2 2 2 7" xfId="772" xr:uid="{00000000-0005-0000-0000-000000030000}"/>
    <cellStyle name="20% - Ênfase1 2 2 2 8" xfId="773" xr:uid="{00000000-0005-0000-0000-000001030000}"/>
    <cellStyle name="20% - Ênfase1 2 2 2 9" xfId="774" xr:uid="{00000000-0005-0000-0000-000002030000}"/>
    <cellStyle name="20% - Ênfase1 2 2 20" xfId="775" xr:uid="{00000000-0005-0000-0000-000003030000}"/>
    <cellStyle name="20% - Ênfase1 2 2 21" xfId="776" xr:uid="{00000000-0005-0000-0000-000004030000}"/>
    <cellStyle name="20% - Ênfase1 2 2 22" xfId="777" xr:uid="{00000000-0005-0000-0000-000005030000}"/>
    <cellStyle name="20% - Ênfase1 2 2 23" xfId="778" xr:uid="{00000000-0005-0000-0000-000006030000}"/>
    <cellStyle name="20% - Ênfase1 2 2 3" xfId="779" xr:uid="{00000000-0005-0000-0000-000007030000}"/>
    <cellStyle name="20% - Ênfase1 2 2 3 10" xfId="780" xr:uid="{00000000-0005-0000-0000-000008030000}"/>
    <cellStyle name="20% - Ênfase1 2 2 3 11" xfId="781" xr:uid="{00000000-0005-0000-0000-000009030000}"/>
    <cellStyle name="20% - Ênfase1 2 2 3 12" xfId="782" xr:uid="{00000000-0005-0000-0000-00000A030000}"/>
    <cellStyle name="20% - Ênfase1 2 2 3 13" xfId="783" xr:uid="{00000000-0005-0000-0000-00000B030000}"/>
    <cellStyle name="20% - Ênfase1 2 2 3 2" xfId="784" xr:uid="{00000000-0005-0000-0000-00000C030000}"/>
    <cellStyle name="20% - Ênfase1 2 2 3 3" xfId="785" xr:uid="{00000000-0005-0000-0000-00000D030000}"/>
    <cellStyle name="20% - Ênfase1 2 2 3 4" xfId="786" xr:uid="{00000000-0005-0000-0000-00000E030000}"/>
    <cellStyle name="20% - Ênfase1 2 2 3 5" xfId="787" xr:uid="{00000000-0005-0000-0000-00000F030000}"/>
    <cellStyle name="20% - Ênfase1 2 2 3 6" xfId="788" xr:uid="{00000000-0005-0000-0000-000010030000}"/>
    <cellStyle name="20% - Ênfase1 2 2 3 7" xfId="789" xr:uid="{00000000-0005-0000-0000-000011030000}"/>
    <cellStyle name="20% - Ênfase1 2 2 3 8" xfId="790" xr:uid="{00000000-0005-0000-0000-000012030000}"/>
    <cellStyle name="20% - Ênfase1 2 2 3 9" xfId="791" xr:uid="{00000000-0005-0000-0000-000013030000}"/>
    <cellStyle name="20% - Ênfase1 2 2 4" xfId="792" xr:uid="{00000000-0005-0000-0000-000014030000}"/>
    <cellStyle name="20% - Ênfase1 2 2 4 10" xfId="793" xr:uid="{00000000-0005-0000-0000-000015030000}"/>
    <cellStyle name="20% - Ênfase1 2 2 4 11" xfId="794" xr:uid="{00000000-0005-0000-0000-000016030000}"/>
    <cellStyle name="20% - Ênfase1 2 2 4 12" xfId="795" xr:uid="{00000000-0005-0000-0000-000017030000}"/>
    <cellStyle name="20% - Ênfase1 2 2 4 13" xfId="796" xr:uid="{00000000-0005-0000-0000-000018030000}"/>
    <cellStyle name="20% - Ênfase1 2 2 4 2" xfId="797" xr:uid="{00000000-0005-0000-0000-000019030000}"/>
    <cellStyle name="20% - Ênfase1 2 2 4 3" xfId="798" xr:uid="{00000000-0005-0000-0000-00001A030000}"/>
    <cellStyle name="20% - Ênfase1 2 2 4 4" xfId="799" xr:uid="{00000000-0005-0000-0000-00001B030000}"/>
    <cellStyle name="20% - Ênfase1 2 2 4 5" xfId="800" xr:uid="{00000000-0005-0000-0000-00001C030000}"/>
    <cellStyle name="20% - Ênfase1 2 2 4 6" xfId="801" xr:uid="{00000000-0005-0000-0000-00001D030000}"/>
    <cellStyle name="20% - Ênfase1 2 2 4 7" xfId="802" xr:uid="{00000000-0005-0000-0000-00001E030000}"/>
    <cellStyle name="20% - Ênfase1 2 2 4 8" xfId="803" xr:uid="{00000000-0005-0000-0000-00001F030000}"/>
    <cellStyle name="20% - Ênfase1 2 2 4 9" xfId="804" xr:uid="{00000000-0005-0000-0000-000020030000}"/>
    <cellStyle name="20% - Ênfase1 2 2 5" xfId="805" xr:uid="{00000000-0005-0000-0000-000021030000}"/>
    <cellStyle name="20% - Ênfase1 2 2 5 10" xfId="806" xr:uid="{00000000-0005-0000-0000-000022030000}"/>
    <cellStyle name="20% - Ênfase1 2 2 5 11" xfId="807" xr:uid="{00000000-0005-0000-0000-000023030000}"/>
    <cellStyle name="20% - Ênfase1 2 2 5 12" xfId="808" xr:uid="{00000000-0005-0000-0000-000024030000}"/>
    <cellStyle name="20% - Ênfase1 2 2 5 13" xfId="809" xr:uid="{00000000-0005-0000-0000-000025030000}"/>
    <cellStyle name="20% - Ênfase1 2 2 5 2" xfId="810" xr:uid="{00000000-0005-0000-0000-000026030000}"/>
    <cellStyle name="20% - Ênfase1 2 2 5 3" xfId="811" xr:uid="{00000000-0005-0000-0000-000027030000}"/>
    <cellStyle name="20% - Ênfase1 2 2 5 4" xfId="812" xr:uid="{00000000-0005-0000-0000-000028030000}"/>
    <cellStyle name="20% - Ênfase1 2 2 5 5" xfId="813" xr:uid="{00000000-0005-0000-0000-000029030000}"/>
    <cellStyle name="20% - Ênfase1 2 2 5 6" xfId="814" xr:uid="{00000000-0005-0000-0000-00002A030000}"/>
    <cellStyle name="20% - Ênfase1 2 2 5 7" xfId="815" xr:uid="{00000000-0005-0000-0000-00002B030000}"/>
    <cellStyle name="20% - Ênfase1 2 2 5 8" xfId="816" xr:uid="{00000000-0005-0000-0000-00002C030000}"/>
    <cellStyle name="20% - Ênfase1 2 2 5 9" xfId="817" xr:uid="{00000000-0005-0000-0000-00002D030000}"/>
    <cellStyle name="20% - Ênfase1 2 2 6" xfId="818" xr:uid="{00000000-0005-0000-0000-00002E030000}"/>
    <cellStyle name="20% - Ênfase1 2 2 6 10" xfId="819" xr:uid="{00000000-0005-0000-0000-00002F030000}"/>
    <cellStyle name="20% - Ênfase1 2 2 6 11" xfId="820" xr:uid="{00000000-0005-0000-0000-000030030000}"/>
    <cellStyle name="20% - Ênfase1 2 2 6 12" xfId="821" xr:uid="{00000000-0005-0000-0000-000031030000}"/>
    <cellStyle name="20% - Ênfase1 2 2 6 13" xfId="822" xr:uid="{00000000-0005-0000-0000-000032030000}"/>
    <cellStyle name="20% - Ênfase1 2 2 6 2" xfId="823" xr:uid="{00000000-0005-0000-0000-000033030000}"/>
    <cellStyle name="20% - Ênfase1 2 2 6 3" xfId="824" xr:uid="{00000000-0005-0000-0000-000034030000}"/>
    <cellStyle name="20% - Ênfase1 2 2 6 4" xfId="825" xr:uid="{00000000-0005-0000-0000-000035030000}"/>
    <cellStyle name="20% - Ênfase1 2 2 6 5" xfId="826" xr:uid="{00000000-0005-0000-0000-000036030000}"/>
    <cellStyle name="20% - Ênfase1 2 2 6 6" xfId="827" xr:uid="{00000000-0005-0000-0000-000037030000}"/>
    <cellStyle name="20% - Ênfase1 2 2 6 7" xfId="828" xr:uid="{00000000-0005-0000-0000-000038030000}"/>
    <cellStyle name="20% - Ênfase1 2 2 6 8" xfId="829" xr:uid="{00000000-0005-0000-0000-000039030000}"/>
    <cellStyle name="20% - Ênfase1 2 2 6 9" xfId="830" xr:uid="{00000000-0005-0000-0000-00003A030000}"/>
    <cellStyle name="20% - Ênfase1 2 2 7" xfId="831" xr:uid="{00000000-0005-0000-0000-00003B030000}"/>
    <cellStyle name="20% - Ênfase1 2 2 7 10" xfId="832" xr:uid="{00000000-0005-0000-0000-00003C030000}"/>
    <cellStyle name="20% - Ênfase1 2 2 7 11" xfId="833" xr:uid="{00000000-0005-0000-0000-00003D030000}"/>
    <cellStyle name="20% - Ênfase1 2 2 7 12" xfId="834" xr:uid="{00000000-0005-0000-0000-00003E030000}"/>
    <cellStyle name="20% - Ênfase1 2 2 7 13" xfId="835" xr:uid="{00000000-0005-0000-0000-00003F030000}"/>
    <cellStyle name="20% - Ênfase1 2 2 7 2" xfId="836" xr:uid="{00000000-0005-0000-0000-000040030000}"/>
    <cellStyle name="20% - Ênfase1 2 2 7 3" xfId="837" xr:uid="{00000000-0005-0000-0000-000041030000}"/>
    <cellStyle name="20% - Ênfase1 2 2 7 4" xfId="838" xr:uid="{00000000-0005-0000-0000-000042030000}"/>
    <cellStyle name="20% - Ênfase1 2 2 7 5" xfId="839" xr:uid="{00000000-0005-0000-0000-000043030000}"/>
    <cellStyle name="20% - Ênfase1 2 2 7 6" xfId="840" xr:uid="{00000000-0005-0000-0000-000044030000}"/>
    <cellStyle name="20% - Ênfase1 2 2 7 7" xfId="841" xr:uid="{00000000-0005-0000-0000-000045030000}"/>
    <cellStyle name="20% - Ênfase1 2 2 7 8" xfId="842" xr:uid="{00000000-0005-0000-0000-000046030000}"/>
    <cellStyle name="20% - Ênfase1 2 2 7 9" xfId="843" xr:uid="{00000000-0005-0000-0000-000047030000}"/>
    <cellStyle name="20% - Ênfase1 2 2 8" xfId="844" xr:uid="{00000000-0005-0000-0000-000048030000}"/>
    <cellStyle name="20% - Ênfase1 2 2 8 10" xfId="845" xr:uid="{00000000-0005-0000-0000-000049030000}"/>
    <cellStyle name="20% - Ênfase1 2 2 8 11" xfId="846" xr:uid="{00000000-0005-0000-0000-00004A030000}"/>
    <cellStyle name="20% - Ênfase1 2 2 8 12" xfId="847" xr:uid="{00000000-0005-0000-0000-00004B030000}"/>
    <cellStyle name="20% - Ênfase1 2 2 8 13" xfId="848" xr:uid="{00000000-0005-0000-0000-00004C030000}"/>
    <cellStyle name="20% - Ênfase1 2 2 8 2" xfId="849" xr:uid="{00000000-0005-0000-0000-00004D030000}"/>
    <cellStyle name="20% - Ênfase1 2 2 8 3" xfId="850" xr:uid="{00000000-0005-0000-0000-00004E030000}"/>
    <cellStyle name="20% - Ênfase1 2 2 8 4" xfId="851" xr:uid="{00000000-0005-0000-0000-00004F030000}"/>
    <cellStyle name="20% - Ênfase1 2 2 8 5" xfId="852" xr:uid="{00000000-0005-0000-0000-000050030000}"/>
    <cellStyle name="20% - Ênfase1 2 2 8 6" xfId="853" xr:uid="{00000000-0005-0000-0000-000051030000}"/>
    <cellStyle name="20% - Ênfase1 2 2 8 7" xfId="854" xr:uid="{00000000-0005-0000-0000-000052030000}"/>
    <cellStyle name="20% - Ênfase1 2 2 8 8" xfId="855" xr:uid="{00000000-0005-0000-0000-000053030000}"/>
    <cellStyle name="20% - Ênfase1 2 2 8 9" xfId="856" xr:uid="{00000000-0005-0000-0000-000054030000}"/>
    <cellStyle name="20% - Ênfase1 2 2 9" xfId="857" xr:uid="{00000000-0005-0000-0000-000055030000}"/>
    <cellStyle name="20% - Ênfase1 2 2 9 10" xfId="858" xr:uid="{00000000-0005-0000-0000-000056030000}"/>
    <cellStyle name="20% - Ênfase1 2 2 9 11" xfId="859" xr:uid="{00000000-0005-0000-0000-000057030000}"/>
    <cellStyle name="20% - Ênfase1 2 2 9 12" xfId="860" xr:uid="{00000000-0005-0000-0000-000058030000}"/>
    <cellStyle name="20% - Ênfase1 2 2 9 13" xfId="861" xr:uid="{00000000-0005-0000-0000-000059030000}"/>
    <cellStyle name="20% - Ênfase1 2 2 9 2" xfId="862" xr:uid="{00000000-0005-0000-0000-00005A030000}"/>
    <cellStyle name="20% - Ênfase1 2 2 9 3" xfId="863" xr:uid="{00000000-0005-0000-0000-00005B030000}"/>
    <cellStyle name="20% - Ênfase1 2 2 9 4" xfId="864" xr:uid="{00000000-0005-0000-0000-00005C030000}"/>
    <cellStyle name="20% - Ênfase1 2 2 9 5" xfId="865" xr:uid="{00000000-0005-0000-0000-00005D030000}"/>
    <cellStyle name="20% - Ênfase1 2 2 9 6" xfId="866" xr:uid="{00000000-0005-0000-0000-00005E030000}"/>
    <cellStyle name="20% - Ênfase1 2 2 9 7" xfId="867" xr:uid="{00000000-0005-0000-0000-00005F030000}"/>
    <cellStyle name="20% - Ênfase1 2 2 9 8" xfId="868" xr:uid="{00000000-0005-0000-0000-000060030000}"/>
    <cellStyle name="20% - Ênfase1 2 2 9 9" xfId="869" xr:uid="{00000000-0005-0000-0000-000061030000}"/>
    <cellStyle name="20% - Ênfase1 2 20" xfId="870" xr:uid="{00000000-0005-0000-0000-000062030000}"/>
    <cellStyle name="20% - Ênfase1 2 21" xfId="871" xr:uid="{00000000-0005-0000-0000-000063030000}"/>
    <cellStyle name="20% - Ênfase1 2 22" xfId="872" xr:uid="{00000000-0005-0000-0000-000064030000}"/>
    <cellStyle name="20% - Ênfase1 2 23" xfId="873" xr:uid="{00000000-0005-0000-0000-000065030000}"/>
    <cellStyle name="20% - Ênfase1 2 24" xfId="874" xr:uid="{00000000-0005-0000-0000-000066030000}"/>
    <cellStyle name="20% - Ênfase1 2 3" xfId="875" xr:uid="{00000000-0005-0000-0000-000067030000}"/>
    <cellStyle name="20% - Ênfase1 2 3 10" xfId="876" xr:uid="{00000000-0005-0000-0000-000068030000}"/>
    <cellStyle name="20% - Ênfase1 2 3 11" xfId="877" xr:uid="{00000000-0005-0000-0000-000069030000}"/>
    <cellStyle name="20% - Ênfase1 2 3 12" xfId="878" xr:uid="{00000000-0005-0000-0000-00006A030000}"/>
    <cellStyle name="20% - Ênfase1 2 3 13" xfId="879" xr:uid="{00000000-0005-0000-0000-00006B030000}"/>
    <cellStyle name="20% - Ênfase1 2 3 2" xfId="880" xr:uid="{00000000-0005-0000-0000-00006C030000}"/>
    <cellStyle name="20% - Ênfase1 2 3 3" xfId="881" xr:uid="{00000000-0005-0000-0000-00006D030000}"/>
    <cellStyle name="20% - Ênfase1 2 3 4" xfId="882" xr:uid="{00000000-0005-0000-0000-00006E030000}"/>
    <cellStyle name="20% - Ênfase1 2 3 5" xfId="883" xr:uid="{00000000-0005-0000-0000-00006F030000}"/>
    <cellStyle name="20% - Ênfase1 2 3 6" xfId="884" xr:uid="{00000000-0005-0000-0000-000070030000}"/>
    <cellStyle name="20% - Ênfase1 2 3 7" xfId="885" xr:uid="{00000000-0005-0000-0000-000071030000}"/>
    <cellStyle name="20% - Ênfase1 2 3 8" xfId="886" xr:uid="{00000000-0005-0000-0000-000072030000}"/>
    <cellStyle name="20% - Ênfase1 2 3 9" xfId="887" xr:uid="{00000000-0005-0000-0000-000073030000}"/>
    <cellStyle name="20% - Ênfase1 2 4" xfId="888" xr:uid="{00000000-0005-0000-0000-000074030000}"/>
    <cellStyle name="20% - Ênfase1 2 4 10" xfId="889" xr:uid="{00000000-0005-0000-0000-000075030000}"/>
    <cellStyle name="20% - Ênfase1 2 4 11" xfId="890" xr:uid="{00000000-0005-0000-0000-000076030000}"/>
    <cellStyle name="20% - Ênfase1 2 4 12" xfId="891" xr:uid="{00000000-0005-0000-0000-000077030000}"/>
    <cellStyle name="20% - Ênfase1 2 4 13" xfId="892" xr:uid="{00000000-0005-0000-0000-000078030000}"/>
    <cellStyle name="20% - Ênfase1 2 4 2" xfId="893" xr:uid="{00000000-0005-0000-0000-000079030000}"/>
    <cellStyle name="20% - Ênfase1 2 4 3" xfId="894" xr:uid="{00000000-0005-0000-0000-00007A030000}"/>
    <cellStyle name="20% - Ênfase1 2 4 4" xfId="895" xr:uid="{00000000-0005-0000-0000-00007B030000}"/>
    <cellStyle name="20% - Ênfase1 2 4 5" xfId="896" xr:uid="{00000000-0005-0000-0000-00007C030000}"/>
    <cellStyle name="20% - Ênfase1 2 4 6" xfId="897" xr:uid="{00000000-0005-0000-0000-00007D030000}"/>
    <cellStyle name="20% - Ênfase1 2 4 7" xfId="898" xr:uid="{00000000-0005-0000-0000-00007E030000}"/>
    <cellStyle name="20% - Ênfase1 2 4 8" xfId="899" xr:uid="{00000000-0005-0000-0000-00007F030000}"/>
    <cellStyle name="20% - Ênfase1 2 4 9" xfId="900" xr:uid="{00000000-0005-0000-0000-000080030000}"/>
    <cellStyle name="20% - Ênfase1 2 5" xfId="901" xr:uid="{00000000-0005-0000-0000-000081030000}"/>
    <cellStyle name="20% - Ênfase1 2 5 10" xfId="902" xr:uid="{00000000-0005-0000-0000-000082030000}"/>
    <cellStyle name="20% - Ênfase1 2 5 11" xfId="903" xr:uid="{00000000-0005-0000-0000-000083030000}"/>
    <cellStyle name="20% - Ênfase1 2 5 12" xfId="904" xr:uid="{00000000-0005-0000-0000-000084030000}"/>
    <cellStyle name="20% - Ênfase1 2 5 13" xfId="905" xr:uid="{00000000-0005-0000-0000-000085030000}"/>
    <cellStyle name="20% - Ênfase1 2 5 2" xfId="906" xr:uid="{00000000-0005-0000-0000-000086030000}"/>
    <cellStyle name="20% - Ênfase1 2 5 3" xfId="907" xr:uid="{00000000-0005-0000-0000-000087030000}"/>
    <cellStyle name="20% - Ênfase1 2 5 4" xfId="908" xr:uid="{00000000-0005-0000-0000-000088030000}"/>
    <cellStyle name="20% - Ênfase1 2 5 5" xfId="909" xr:uid="{00000000-0005-0000-0000-000089030000}"/>
    <cellStyle name="20% - Ênfase1 2 5 6" xfId="910" xr:uid="{00000000-0005-0000-0000-00008A030000}"/>
    <cellStyle name="20% - Ênfase1 2 5 7" xfId="911" xr:uid="{00000000-0005-0000-0000-00008B030000}"/>
    <cellStyle name="20% - Ênfase1 2 5 8" xfId="912" xr:uid="{00000000-0005-0000-0000-00008C030000}"/>
    <cellStyle name="20% - Ênfase1 2 5 9" xfId="913" xr:uid="{00000000-0005-0000-0000-00008D030000}"/>
    <cellStyle name="20% - Ênfase1 2 6" xfId="914" xr:uid="{00000000-0005-0000-0000-00008E030000}"/>
    <cellStyle name="20% - Ênfase1 2 6 10" xfId="915" xr:uid="{00000000-0005-0000-0000-00008F030000}"/>
    <cellStyle name="20% - Ênfase1 2 6 11" xfId="916" xr:uid="{00000000-0005-0000-0000-000090030000}"/>
    <cellStyle name="20% - Ênfase1 2 6 12" xfId="917" xr:uid="{00000000-0005-0000-0000-000091030000}"/>
    <cellStyle name="20% - Ênfase1 2 6 13" xfId="918" xr:uid="{00000000-0005-0000-0000-000092030000}"/>
    <cellStyle name="20% - Ênfase1 2 6 2" xfId="919" xr:uid="{00000000-0005-0000-0000-000093030000}"/>
    <cellStyle name="20% - Ênfase1 2 6 3" xfId="920" xr:uid="{00000000-0005-0000-0000-000094030000}"/>
    <cellStyle name="20% - Ênfase1 2 6 4" xfId="921" xr:uid="{00000000-0005-0000-0000-000095030000}"/>
    <cellStyle name="20% - Ênfase1 2 6 5" xfId="922" xr:uid="{00000000-0005-0000-0000-000096030000}"/>
    <cellStyle name="20% - Ênfase1 2 6 6" xfId="923" xr:uid="{00000000-0005-0000-0000-000097030000}"/>
    <cellStyle name="20% - Ênfase1 2 6 7" xfId="924" xr:uid="{00000000-0005-0000-0000-000098030000}"/>
    <cellStyle name="20% - Ênfase1 2 6 8" xfId="925" xr:uid="{00000000-0005-0000-0000-000099030000}"/>
    <cellStyle name="20% - Ênfase1 2 6 9" xfId="926" xr:uid="{00000000-0005-0000-0000-00009A030000}"/>
    <cellStyle name="20% - Ênfase1 2 7" xfId="927" xr:uid="{00000000-0005-0000-0000-00009B030000}"/>
    <cellStyle name="20% - Ênfase1 2 7 10" xfId="928" xr:uid="{00000000-0005-0000-0000-00009C030000}"/>
    <cellStyle name="20% - Ênfase1 2 7 11" xfId="929" xr:uid="{00000000-0005-0000-0000-00009D030000}"/>
    <cellStyle name="20% - Ênfase1 2 7 12" xfId="930" xr:uid="{00000000-0005-0000-0000-00009E030000}"/>
    <cellStyle name="20% - Ênfase1 2 7 13" xfId="931" xr:uid="{00000000-0005-0000-0000-00009F030000}"/>
    <cellStyle name="20% - Ênfase1 2 7 2" xfId="932" xr:uid="{00000000-0005-0000-0000-0000A0030000}"/>
    <cellStyle name="20% - Ênfase1 2 7 3" xfId="933" xr:uid="{00000000-0005-0000-0000-0000A1030000}"/>
    <cellStyle name="20% - Ênfase1 2 7 4" xfId="934" xr:uid="{00000000-0005-0000-0000-0000A2030000}"/>
    <cellStyle name="20% - Ênfase1 2 7 5" xfId="935" xr:uid="{00000000-0005-0000-0000-0000A3030000}"/>
    <cellStyle name="20% - Ênfase1 2 7 6" xfId="936" xr:uid="{00000000-0005-0000-0000-0000A4030000}"/>
    <cellStyle name="20% - Ênfase1 2 7 7" xfId="937" xr:uid="{00000000-0005-0000-0000-0000A5030000}"/>
    <cellStyle name="20% - Ênfase1 2 7 8" xfId="938" xr:uid="{00000000-0005-0000-0000-0000A6030000}"/>
    <cellStyle name="20% - Ênfase1 2 7 9" xfId="939" xr:uid="{00000000-0005-0000-0000-0000A7030000}"/>
    <cellStyle name="20% - Ênfase1 2 8" xfId="940" xr:uid="{00000000-0005-0000-0000-0000A8030000}"/>
    <cellStyle name="20% - Ênfase1 2 8 10" xfId="941" xr:uid="{00000000-0005-0000-0000-0000A9030000}"/>
    <cellStyle name="20% - Ênfase1 2 8 11" xfId="942" xr:uid="{00000000-0005-0000-0000-0000AA030000}"/>
    <cellStyle name="20% - Ênfase1 2 8 12" xfId="943" xr:uid="{00000000-0005-0000-0000-0000AB030000}"/>
    <cellStyle name="20% - Ênfase1 2 8 13" xfId="944" xr:uid="{00000000-0005-0000-0000-0000AC030000}"/>
    <cellStyle name="20% - Ênfase1 2 8 2" xfId="945" xr:uid="{00000000-0005-0000-0000-0000AD030000}"/>
    <cellStyle name="20% - Ênfase1 2 8 3" xfId="946" xr:uid="{00000000-0005-0000-0000-0000AE030000}"/>
    <cellStyle name="20% - Ênfase1 2 8 4" xfId="947" xr:uid="{00000000-0005-0000-0000-0000AF030000}"/>
    <cellStyle name="20% - Ênfase1 2 8 5" xfId="948" xr:uid="{00000000-0005-0000-0000-0000B0030000}"/>
    <cellStyle name="20% - Ênfase1 2 8 6" xfId="949" xr:uid="{00000000-0005-0000-0000-0000B1030000}"/>
    <cellStyle name="20% - Ênfase1 2 8 7" xfId="950" xr:uid="{00000000-0005-0000-0000-0000B2030000}"/>
    <cellStyle name="20% - Ênfase1 2 8 8" xfId="951" xr:uid="{00000000-0005-0000-0000-0000B3030000}"/>
    <cellStyle name="20% - Ênfase1 2 8 9" xfId="952" xr:uid="{00000000-0005-0000-0000-0000B4030000}"/>
    <cellStyle name="20% - Ênfase1 2 9" xfId="953" xr:uid="{00000000-0005-0000-0000-0000B5030000}"/>
    <cellStyle name="20% - Ênfase1 2 9 10" xfId="954" xr:uid="{00000000-0005-0000-0000-0000B6030000}"/>
    <cellStyle name="20% - Ênfase1 2 9 11" xfId="955" xr:uid="{00000000-0005-0000-0000-0000B7030000}"/>
    <cellStyle name="20% - Ênfase1 2 9 12" xfId="956" xr:uid="{00000000-0005-0000-0000-0000B8030000}"/>
    <cellStyle name="20% - Ênfase1 2 9 13" xfId="957" xr:uid="{00000000-0005-0000-0000-0000B9030000}"/>
    <cellStyle name="20% - Ênfase1 2 9 2" xfId="958" xr:uid="{00000000-0005-0000-0000-0000BA030000}"/>
    <cellStyle name="20% - Ênfase1 2 9 3" xfId="959" xr:uid="{00000000-0005-0000-0000-0000BB030000}"/>
    <cellStyle name="20% - Ênfase1 2 9 4" xfId="960" xr:uid="{00000000-0005-0000-0000-0000BC030000}"/>
    <cellStyle name="20% - Ênfase1 2 9 5" xfId="961" xr:uid="{00000000-0005-0000-0000-0000BD030000}"/>
    <cellStyle name="20% - Ênfase1 2 9 6" xfId="962" xr:uid="{00000000-0005-0000-0000-0000BE030000}"/>
    <cellStyle name="20% - Ênfase1 2 9 7" xfId="963" xr:uid="{00000000-0005-0000-0000-0000BF030000}"/>
    <cellStyle name="20% - Ênfase1 2 9 8" xfId="964" xr:uid="{00000000-0005-0000-0000-0000C0030000}"/>
    <cellStyle name="20% - Ênfase1 2 9 9" xfId="965" xr:uid="{00000000-0005-0000-0000-0000C1030000}"/>
    <cellStyle name="20% - Ênfase1 20" xfId="966" xr:uid="{00000000-0005-0000-0000-0000C2030000}"/>
    <cellStyle name="20% - Ênfase1 20 10" xfId="967" xr:uid="{00000000-0005-0000-0000-0000C3030000}"/>
    <cellStyle name="20% - Ênfase1 20 11" xfId="968" xr:uid="{00000000-0005-0000-0000-0000C4030000}"/>
    <cellStyle name="20% - Ênfase1 20 12" xfId="969" xr:uid="{00000000-0005-0000-0000-0000C5030000}"/>
    <cellStyle name="20% - Ênfase1 20 13" xfId="970" xr:uid="{00000000-0005-0000-0000-0000C6030000}"/>
    <cellStyle name="20% - Ênfase1 20 2" xfId="971" xr:uid="{00000000-0005-0000-0000-0000C7030000}"/>
    <cellStyle name="20% - Ênfase1 20 3" xfId="972" xr:uid="{00000000-0005-0000-0000-0000C8030000}"/>
    <cellStyle name="20% - Ênfase1 20 4" xfId="973" xr:uid="{00000000-0005-0000-0000-0000C9030000}"/>
    <cellStyle name="20% - Ênfase1 20 5" xfId="974" xr:uid="{00000000-0005-0000-0000-0000CA030000}"/>
    <cellStyle name="20% - Ênfase1 20 6" xfId="975" xr:uid="{00000000-0005-0000-0000-0000CB030000}"/>
    <cellStyle name="20% - Ênfase1 20 7" xfId="976" xr:uid="{00000000-0005-0000-0000-0000CC030000}"/>
    <cellStyle name="20% - Ênfase1 20 8" xfId="977" xr:uid="{00000000-0005-0000-0000-0000CD030000}"/>
    <cellStyle name="20% - Ênfase1 20 9" xfId="978" xr:uid="{00000000-0005-0000-0000-0000CE030000}"/>
    <cellStyle name="20% - Ênfase1 21" xfId="979" xr:uid="{00000000-0005-0000-0000-0000CF030000}"/>
    <cellStyle name="20% - Ênfase1 21 10" xfId="980" xr:uid="{00000000-0005-0000-0000-0000D0030000}"/>
    <cellStyle name="20% - Ênfase1 21 11" xfId="981" xr:uid="{00000000-0005-0000-0000-0000D1030000}"/>
    <cellStyle name="20% - Ênfase1 21 12" xfId="982" xr:uid="{00000000-0005-0000-0000-0000D2030000}"/>
    <cellStyle name="20% - Ênfase1 21 13" xfId="983" xr:uid="{00000000-0005-0000-0000-0000D3030000}"/>
    <cellStyle name="20% - Ênfase1 21 2" xfId="984" xr:uid="{00000000-0005-0000-0000-0000D4030000}"/>
    <cellStyle name="20% - Ênfase1 21 3" xfId="985" xr:uid="{00000000-0005-0000-0000-0000D5030000}"/>
    <cellStyle name="20% - Ênfase1 21 4" xfId="986" xr:uid="{00000000-0005-0000-0000-0000D6030000}"/>
    <cellStyle name="20% - Ênfase1 21 5" xfId="987" xr:uid="{00000000-0005-0000-0000-0000D7030000}"/>
    <cellStyle name="20% - Ênfase1 21 6" xfId="988" xr:uid="{00000000-0005-0000-0000-0000D8030000}"/>
    <cellStyle name="20% - Ênfase1 21 7" xfId="989" xr:uid="{00000000-0005-0000-0000-0000D9030000}"/>
    <cellStyle name="20% - Ênfase1 21 8" xfId="990" xr:uid="{00000000-0005-0000-0000-0000DA030000}"/>
    <cellStyle name="20% - Ênfase1 21 9" xfId="991" xr:uid="{00000000-0005-0000-0000-0000DB030000}"/>
    <cellStyle name="20% - Ênfase1 22" xfId="992" xr:uid="{00000000-0005-0000-0000-0000DC030000}"/>
    <cellStyle name="20% - Ênfase1 23" xfId="993" xr:uid="{00000000-0005-0000-0000-0000DD030000}"/>
    <cellStyle name="20% - Ênfase1 24" xfId="994" xr:uid="{00000000-0005-0000-0000-0000DE030000}"/>
    <cellStyle name="20% - Ênfase1 25" xfId="995" xr:uid="{00000000-0005-0000-0000-0000DF030000}"/>
    <cellStyle name="20% - Ênfase1 26" xfId="996" xr:uid="{00000000-0005-0000-0000-0000E0030000}"/>
    <cellStyle name="20% - Ênfase1 27" xfId="997" xr:uid="{00000000-0005-0000-0000-0000E1030000}"/>
    <cellStyle name="20% - Ênfase1 28" xfId="998" xr:uid="{00000000-0005-0000-0000-0000E2030000}"/>
    <cellStyle name="20% - Ênfase1 29" xfId="999" xr:uid="{00000000-0005-0000-0000-0000E3030000}"/>
    <cellStyle name="20% - Ênfase1 3" xfId="1000" xr:uid="{00000000-0005-0000-0000-0000E4030000}"/>
    <cellStyle name="20% - Ênfase1 3 10" xfId="1001" xr:uid="{00000000-0005-0000-0000-0000E5030000}"/>
    <cellStyle name="20% - Ênfase1 3 10 10" xfId="1002" xr:uid="{00000000-0005-0000-0000-0000E6030000}"/>
    <cellStyle name="20% - Ênfase1 3 10 11" xfId="1003" xr:uid="{00000000-0005-0000-0000-0000E7030000}"/>
    <cellStyle name="20% - Ênfase1 3 10 12" xfId="1004" xr:uid="{00000000-0005-0000-0000-0000E8030000}"/>
    <cellStyle name="20% - Ênfase1 3 10 13" xfId="1005" xr:uid="{00000000-0005-0000-0000-0000E9030000}"/>
    <cellStyle name="20% - Ênfase1 3 10 2" xfId="1006" xr:uid="{00000000-0005-0000-0000-0000EA030000}"/>
    <cellStyle name="20% - Ênfase1 3 10 3" xfId="1007" xr:uid="{00000000-0005-0000-0000-0000EB030000}"/>
    <cellStyle name="20% - Ênfase1 3 10 4" xfId="1008" xr:uid="{00000000-0005-0000-0000-0000EC030000}"/>
    <cellStyle name="20% - Ênfase1 3 10 5" xfId="1009" xr:uid="{00000000-0005-0000-0000-0000ED030000}"/>
    <cellStyle name="20% - Ênfase1 3 10 6" xfId="1010" xr:uid="{00000000-0005-0000-0000-0000EE030000}"/>
    <cellStyle name="20% - Ênfase1 3 10 7" xfId="1011" xr:uid="{00000000-0005-0000-0000-0000EF030000}"/>
    <cellStyle name="20% - Ênfase1 3 10 8" xfId="1012" xr:uid="{00000000-0005-0000-0000-0000F0030000}"/>
    <cellStyle name="20% - Ênfase1 3 10 9" xfId="1013" xr:uid="{00000000-0005-0000-0000-0000F1030000}"/>
    <cellStyle name="20% - Ênfase1 3 11" xfId="1014" xr:uid="{00000000-0005-0000-0000-0000F2030000}"/>
    <cellStyle name="20% - Ênfase1 3 11 10" xfId="1015" xr:uid="{00000000-0005-0000-0000-0000F3030000}"/>
    <cellStyle name="20% - Ênfase1 3 11 11" xfId="1016" xr:uid="{00000000-0005-0000-0000-0000F4030000}"/>
    <cellStyle name="20% - Ênfase1 3 11 12" xfId="1017" xr:uid="{00000000-0005-0000-0000-0000F5030000}"/>
    <cellStyle name="20% - Ênfase1 3 11 13" xfId="1018" xr:uid="{00000000-0005-0000-0000-0000F6030000}"/>
    <cellStyle name="20% - Ênfase1 3 11 2" xfId="1019" xr:uid="{00000000-0005-0000-0000-0000F7030000}"/>
    <cellStyle name="20% - Ênfase1 3 11 3" xfId="1020" xr:uid="{00000000-0005-0000-0000-0000F8030000}"/>
    <cellStyle name="20% - Ênfase1 3 11 4" xfId="1021" xr:uid="{00000000-0005-0000-0000-0000F9030000}"/>
    <cellStyle name="20% - Ênfase1 3 11 5" xfId="1022" xr:uid="{00000000-0005-0000-0000-0000FA030000}"/>
    <cellStyle name="20% - Ênfase1 3 11 6" xfId="1023" xr:uid="{00000000-0005-0000-0000-0000FB030000}"/>
    <cellStyle name="20% - Ênfase1 3 11 7" xfId="1024" xr:uid="{00000000-0005-0000-0000-0000FC030000}"/>
    <cellStyle name="20% - Ênfase1 3 11 8" xfId="1025" xr:uid="{00000000-0005-0000-0000-0000FD030000}"/>
    <cellStyle name="20% - Ênfase1 3 11 9" xfId="1026" xr:uid="{00000000-0005-0000-0000-0000FE030000}"/>
    <cellStyle name="20% - Ênfase1 3 12" xfId="1027" xr:uid="{00000000-0005-0000-0000-0000FF030000}"/>
    <cellStyle name="20% - Ênfase1 3 12 10" xfId="1028" xr:uid="{00000000-0005-0000-0000-000000040000}"/>
    <cellStyle name="20% - Ênfase1 3 12 11" xfId="1029" xr:uid="{00000000-0005-0000-0000-000001040000}"/>
    <cellStyle name="20% - Ênfase1 3 12 12" xfId="1030" xr:uid="{00000000-0005-0000-0000-000002040000}"/>
    <cellStyle name="20% - Ênfase1 3 12 13" xfId="1031" xr:uid="{00000000-0005-0000-0000-000003040000}"/>
    <cellStyle name="20% - Ênfase1 3 12 2" xfId="1032" xr:uid="{00000000-0005-0000-0000-000004040000}"/>
    <cellStyle name="20% - Ênfase1 3 12 3" xfId="1033" xr:uid="{00000000-0005-0000-0000-000005040000}"/>
    <cellStyle name="20% - Ênfase1 3 12 4" xfId="1034" xr:uid="{00000000-0005-0000-0000-000006040000}"/>
    <cellStyle name="20% - Ênfase1 3 12 5" xfId="1035" xr:uid="{00000000-0005-0000-0000-000007040000}"/>
    <cellStyle name="20% - Ênfase1 3 12 6" xfId="1036" xr:uid="{00000000-0005-0000-0000-000008040000}"/>
    <cellStyle name="20% - Ênfase1 3 12 7" xfId="1037" xr:uid="{00000000-0005-0000-0000-000009040000}"/>
    <cellStyle name="20% - Ênfase1 3 12 8" xfId="1038" xr:uid="{00000000-0005-0000-0000-00000A040000}"/>
    <cellStyle name="20% - Ênfase1 3 12 9" xfId="1039" xr:uid="{00000000-0005-0000-0000-00000B040000}"/>
    <cellStyle name="20% - Ênfase1 3 13" xfId="1040" xr:uid="{00000000-0005-0000-0000-00000C040000}"/>
    <cellStyle name="20% - Ênfase1 3 14" xfId="1041" xr:uid="{00000000-0005-0000-0000-00000D040000}"/>
    <cellStyle name="20% - Ênfase1 3 15" xfId="1042" xr:uid="{00000000-0005-0000-0000-00000E040000}"/>
    <cellStyle name="20% - Ênfase1 3 16" xfId="1043" xr:uid="{00000000-0005-0000-0000-00000F040000}"/>
    <cellStyle name="20% - Ênfase1 3 17" xfId="1044" xr:uid="{00000000-0005-0000-0000-000010040000}"/>
    <cellStyle name="20% - Ênfase1 3 18" xfId="1045" xr:uid="{00000000-0005-0000-0000-000011040000}"/>
    <cellStyle name="20% - Ênfase1 3 19" xfId="1046" xr:uid="{00000000-0005-0000-0000-000012040000}"/>
    <cellStyle name="20% - Ênfase1 3 2" xfId="1047" xr:uid="{00000000-0005-0000-0000-000013040000}"/>
    <cellStyle name="20% - Ênfase1 3 2 10" xfId="1048" xr:uid="{00000000-0005-0000-0000-000014040000}"/>
    <cellStyle name="20% - Ênfase1 3 2 10 10" xfId="1049" xr:uid="{00000000-0005-0000-0000-000015040000}"/>
    <cellStyle name="20% - Ênfase1 3 2 10 11" xfId="1050" xr:uid="{00000000-0005-0000-0000-000016040000}"/>
    <cellStyle name="20% - Ênfase1 3 2 10 12" xfId="1051" xr:uid="{00000000-0005-0000-0000-000017040000}"/>
    <cellStyle name="20% - Ênfase1 3 2 10 13" xfId="1052" xr:uid="{00000000-0005-0000-0000-000018040000}"/>
    <cellStyle name="20% - Ênfase1 3 2 10 2" xfId="1053" xr:uid="{00000000-0005-0000-0000-000019040000}"/>
    <cellStyle name="20% - Ênfase1 3 2 10 3" xfId="1054" xr:uid="{00000000-0005-0000-0000-00001A040000}"/>
    <cellStyle name="20% - Ênfase1 3 2 10 4" xfId="1055" xr:uid="{00000000-0005-0000-0000-00001B040000}"/>
    <cellStyle name="20% - Ênfase1 3 2 10 5" xfId="1056" xr:uid="{00000000-0005-0000-0000-00001C040000}"/>
    <cellStyle name="20% - Ênfase1 3 2 10 6" xfId="1057" xr:uid="{00000000-0005-0000-0000-00001D040000}"/>
    <cellStyle name="20% - Ênfase1 3 2 10 7" xfId="1058" xr:uid="{00000000-0005-0000-0000-00001E040000}"/>
    <cellStyle name="20% - Ênfase1 3 2 10 8" xfId="1059" xr:uid="{00000000-0005-0000-0000-00001F040000}"/>
    <cellStyle name="20% - Ênfase1 3 2 10 9" xfId="1060" xr:uid="{00000000-0005-0000-0000-000020040000}"/>
    <cellStyle name="20% - Ênfase1 3 2 11" xfId="1061" xr:uid="{00000000-0005-0000-0000-000021040000}"/>
    <cellStyle name="20% - Ênfase1 3 2 11 10" xfId="1062" xr:uid="{00000000-0005-0000-0000-000022040000}"/>
    <cellStyle name="20% - Ênfase1 3 2 11 11" xfId="1063" xr:uid="{00000000-0005-0000-0000-000023040000}"/>
    <cellStyle name="20% - Ênfase1 3 2 11 12" xfId="1064" xr:uid="{00000000-0005-0000-0000-000024040000}"/>
    <cellStyle name="20% - Ênfase1 3 2 11 13" xfId="1065" xr:uid="{00000000-0005-0000-0000-000025040000}"/>
    <cellStyle name="20% - Ênfase1 3 2 11 2" xfId="1066" xr:uid="{00000000-0005-0000-0000-000026040000}"/>
    <cellStyle name="20% - Ênfase1 3 2 11 3" xfId="1067" xr:uid="{00000000-0005-0000-0000-000027040000}"/>
    <cellStyle name="20% - Ênfase1 3 2 11 4" xfId="1068" xr:uid="{00000000-0005-0000-0000-000028040000}"/>
    <cellStyle name="20% - Ênfase1 3 2 11 5" xfId="1069" xr:uid="{00000000-0005-0000-0000-000029040000}"/>
    <cellStyle name="20% - Ênfase1 3 2 11 6" xfId="1070" xr:uid="{00000000-0005-0000-0000-00002A040000}"/>
    <cellStyle name="20% - Ênfase1 3 2 11 7" xfId="1071" xr:uid="{00000000-0005-0000-0000-00002B040000}"/>
    <cellStyle name="20% - Ênfase1 3 2 11 8" xfId="1072" xr:uid="{00000000-0005-0000-0000-00002C040000}"/>
    <cellStyle name="20% - Ênfase1 3 2 11 9" xfId="1073" xr:uid="{00000000-0005-0000-0000-00002D040000}"/>
    <cellStyle name="20% - Ênfase1 3 2 12" xfId="1074" xr:uid="{00000000-0005-0000-0000-00002E040000}"/>
    <cellStyle name="20% - Ênfase1 3 2 13" xfId="1075" xr:uid="{00000000-0005-0000-0000-00002F040000}"/>
    <cellStyle name="20% - Ênfase1 3 2 14" xfId="1076" xr:uid="{00000000-0005-0000-0000-000030040000}"/>
    <cellStyle name="20% - Ênfase1 3 2 15" xfId="1077" xr:uid="{00000000-0005-0000-0000-000031040000}"/>
    <cellStyle name="20% - Ênfase1 3 2 16" xfId="1078" xr:uid="{00000000-0005-0000-0000-000032040000}"/>
    <cellStyle name="20% - Ênfase1 3 2 17" xfId="1079" xr:uid="{00000000-0005-0000-0000-000033040000}"/>
    <cellStyle name="20% - Ênfase1 3 2 18" xfId="1080" xr:uid="{00000000-0005-0000-0000-000034040000}"/>
    <cellStyle name="20% - Ênfase1 3 2 19" xfId="1081" xr:uid="{00000000-0005-0000-0000-000035040000}"/>
    <cellStyle name="20% - Ênfase1 3 2 2" xfId="1082" xr:uid="{00000000-0005-0000-0000-000036040000}"/>
    <cellStyle name="20% - Ênfase1 3 2 2 10" xfId="1083" xr:uid="{00000000-0005-0000-0000-000037040000}"/>
    <cellStyle name="20% - Ênfase1 3 2 2 11" xfId="1084" xr:uid="{00000000-0005-0000-0000-000038040000}"/>
    <cellStyle name="20% - Ênfase1 3 2 2 12" xfId="1085" xr:uid="{00000000-0005-0000-0000-000039040000}"/>
    <cellStyle name="20% - Ênfase1 3 2 2 13" xfId="1086" xr:uid="{00000000-0005-0000-0000-00003A040000}"/>
    <cellStyle name="20% - Ênfase1 3 2 2 2" xfId="1087" xr:uid="{00000000-0005-0000-0000-00003B040000}"/>
    <cellStyle name="20% - Ênfase1 3 2 2 3" xfId="1088" xr:uid="{00000000-0005-0000-0000-00003C040000}"/>
    <cellStyle name="20% - Ênfase1 3 2 2 4" xfId="1089" xr:uid="{00000000-0005-0000-0000-00003D040000}"/>
    <cellStyle name="20% - Ênfase1 3 2 2 5" xfId="1090" xr:uid="{00000000-0005-0000-0000-00003E040000}"/>
    <cellStyle name="20% - Ênfase1 3 2 2 6" xfId="1091" xr:uid="{00000000-0005-0000-0000-00003F040000}"/>
    <cellStyle name="20% - Ênfase1 3 2 2 7" xfId="1092" xr:uid="{00000000-0005-0000-0000-000040040000}"/>
    <cellStyle name="20% - Ênfase1 3 2 2 8" xfId="1093" xr:uid="{00000000-0005-0000-0000-000041040000}"/>
    <cellStyle name="20% - Ênfase1 3 2 2 9" xfId="1094" xr:uid="{00000000-0005-0000-0000-000042040000}"/>
    <cellStyle name="20% - Ênfase1 3 2 20" xfId="1095" xr:uid="{00000000-0005-0000-0000-000043040000}"/>
    <cellStyle name="20% - Ênfase1 3 2 21" xfId="1096" xr:uid="{00000000-0005-0000-0000-000044040000}"/>
    <cellStyle name="20% - Ênfase1 3 2 22" xfId="1097" xr:uid="{00000000-0005-0000-0000-000045040000}"/>
    <cellStyle name="20% - Ênfase1 3 2 23" xfId="1098" xr:uid="{00000000-0005-0000-0000-000046040000}"/>
    <cellStyle name="20% - Ênfase1 3 2 3" xfId="1099" xr:uid="{00000000-0005-0000-0000-000047040000}"/>
    <cellStyle name="20% - Ênfase1 3 2 3 10" xfId="1100" xr:uid="{00000000-0005-0000-0000-000048040000}"/>
    <cellStyle name="20% - Ênfase1 3 2 3 11" xfId="1101" xr:uid="{00000000-0005-0000-0000-000049040000}"/>
    <cellStyle name="20% - Ênfase1 3 2 3 12" xfId="1102" xr:uid="{00000000-0005-0000-0000-00004A040000}"/>
    <cellStyle name="20% - Ênfase1 3 2 3 13" xfId="1103" xr:uid="{00000000-0005-0000-0000-00004B040000}"/>
    <cellStyle name="20% - Ênfase1 3 2 3 2" xfId="1104" xr:uid="{00000000-0005-0000-0000-00004C040000}"/>
    <cellStyle name="20% - Ênfase1 3 2 3 3" xfId="1105" xr:uid="{00000000-0005-0000-0000-00004D040000}"/>
    <cellStyle name="20% - Ênfase1 3 2 3 4" xfId="1106" xr:uid="{00000000-0005-0000-0000-00004E040000}"/>
    <cellStyle name="20% - Ênfase1 3 2 3 5" xfId="1107" xr:uid="{00000000-0005-0000-0000-00004F040000}"/>
    <cellStyle name="20% - Ênfase1 3 2 3 6" xfId="1108" xr:uid="{00000000-0005-0000-0000-000050040000}"/>
    <cellStyle name="20% - Ênfase1 3 2 3 7" xfId="1109" xr:uid="{00000000-0005-0000-0000-000051040000}"/>
    <cellStyle name="20% - Ênfase1 3 2 3 8" xfId="1110" xr:uid="{00000000-0005-0000-0000-000052040000}"/>
    <cellStyle name="20% - Ênfase1 3 2 3 9" xfId="1111" xr:uid="{00000000-0005-0000-0000-000053040000}"/>
    <cellStyle name="20% - Ênfase1 3 2 4" xfId="1112" xr:uid="{00000000-0005-0000-0000-000054040000}"/>
    <cellStyle name="20% - Ênfase1 3 2 4 10" xfId="1113" xr:uid="{00000000-0005-0000-0000-000055040000}"/>
    <cellStyle name="20% - Ênfase1 3 2 4 11" xfId="1114" xr:uid="{00000000-0005-0000-0000-000056040000}"/>
    <cellStyle name="20% - Ênfase1 3 2 4 12" xfId="1115" xr:uid="{00000000-0005-0000-0000-000057040000}"/>
    <cellStyle name="20% - Ênfase1 3 2 4 13" xfId="1116" xr:uid="{00000000-0005-0000-0000-000058040000}"/>
    <cellStyle name="20% - Ênfase1 3 2 4 2" xfId="1117" xr:uid="{00000000-0005-0000-0000-000059040000}"/>
    <cellStyle name="20% - Ênfase1 3 2 4 3" xfId="1118" xr:uid="{00000000-0005-0000-0000-00005A040000}"/>
    <cellStyle name="20% - Ênfase1 3 2 4 4" xfId="1119" xr:uid="{00000000-0005-0000-0000-00005B040000}"/>
    <cellStyle name="20% - Ênfase1 3 2 4 5" xfId="1120" xr:uid="{00000000-0005-0000-0000-00005C040000}"/>
    <cellStyle name="20% - Ênfase1 3 2 4 6" xfId="1121" xr:uid="{00000000-0005-0000-0000-00005D040000}"/>
    <cellStyle name="20% - Ênfase1 3 2 4 7" xfId="1122" xr:uid="{00000000-0005-0000-0000-00005E040000}"/>
    <cellStyle name="20% - Ênfase1 3 2 4 8" xfId="1123" xr:uid="{00000000-0005-0000-0000-00005F040000}"/>
    <cellStyle name="20% - Ênfase1 3 2 4 9" xfId="1124" xr:uid="{00000000-0005-0000-0000-000060040000}"/>
    <cellStyle name="20% - Ênfase1 3 2 5" xfId="1125" xr:uid="{00000000-0005-0000-0000-000061040000}"/>
    <cellStyle name="20% - Ênfase1 3 2 5 10" xfId="1126" xr:uid="{00000000-0005-0000-0000-000062040000}"/>
    <cellStyle name="20% - Ênfase1 3 2 5 11" xfId="1127" xr:uid="{00000000-0005-0000-0000-000063040000}"/>
    <cellStyle name="20% - Ênfase1 3 2 5 12" xfId="1128" xr:uid="{00000000-0005-0000-0000-000064040000}"/>
    <cellStyle name="20% - Ênfase1 3 2 5 13" xfId="1129" xr:uid="{00000000-0005-0000-0000-000065040000}"/>
    <cellStyle name="20% - Ênfase1 3 2 5 2" xfId="1130" xr:uid="{00000000-0005-0000-0000-000066040000}"/>
    <cellStyle name="20% - Ênfase1 3 2 5 3" xfId="1131" xr:uid="{00000000-0005-0000-0000-000067040000}"/>
    <cellStyle name="20% - Ênfase1 3 2 5 4" xfId="1132" xr:uid="{00000000-0005-0000-0000-000068040000}"/>
    <cellStyle name="20% - Ênfase1 3 2 5 5" xfId="1133" xr:uid="{00000000-0005-0000-0000-000069040000}"/>
    <cellStyle name="20% - Ênfase1 3 2 5 6" xfId="1134" xr:uid="{00000000-0005-0000-0000-00006A040000}"/>
    <cellStyle name="20% - Ênfase1 3 2 5 7" xfId="1135" xr:uid="{00000000-0005-0000-0000-00006B040000}"/>
    <cellStyle name="20% - Ênfase1 3 2 5 8" xfId="1136" xr:uid="{00000000-0005-0000-0000-00006C040000}"/>
    <cellStyle name="20% - Ênfase1 3 2 5 9" xfId="1137" xr:uid="{00000000-0005-0000-0000-00006D040000}"/>
    <cellStyle name="20% - Ênfase1 3 2 6" xfId="1138" xr:uid="{00000000-0005-0000-0000-00006E040000}"/>
    <cellStyle name="20% - Ênfase1 3 2 6 10" xfId="1139" xr:uid="{00000000-0005-0000-0000-00006F040000}"/>
    <cellStyle name="20% - Ênfase1 3 2 6 11" xfId="1140" xr:uid="{00000000-0005-0000-0000-000070040000}"/>
    <cellStyle name="20% - Ênfase1 3 2 6 12" xfId="1141" xr:uid="{00000000-0005-0000-0000-000071040000}"/>
    <cellStyle name="20% - Ênfase1 3 2 6 13" xfId="1142" xr:uid="{00000000-0005-0000-0000-000072040000}"/>
    <cellStyle name="20% - Ênfase1 3 2 6 2" xfId="1143" xr:uid="{00000000-0005-0000-0000-000073040000}"/>
    <cellStyle name="20% - Ênfase1 3 2 6 3" xfId="1144" xr:uid="{00000000-0005-0000-0000-000074040000}"/>
    <cellStyle name="20% - Ênfase1 3 2 6 4" xfId="1145" xr:uid="{00000000-0005-0000-0000-000075040000}"/>
    <cellStyle name="20% - Ênfase1 3 2 6 5" xfId="1146" xr:uid="{00000000-0005-0000-0000-000076040000}"/>
    <cellStyle name="20% - Ênfase1 3 2 6 6" xfId="1147" xr:uid="{00000000-0005-0000-0000-000077040000}"/>
    <cellStyle name="20% - Ênfase1 3 2 6 7" xfId="1148" xr:uid="{00000000-0005-0000-0000-000078040000}"/>
    <cellStyle name="20% - Ênfase1 3 2 6 8" xfId="1149" xr:uid="{00000000-0005-0000-0000-000079040000}"/>
    <cellStyle name="20% - Ênfase1 3 2 6 9" xfId="1150" xr:uid="{00000000-0005-0000-0000-00007A040000}"/>
    <cellStyle name="20% - Ênfase1 3 2 7" xfId="1151" xr:uid="{00000000-0005-0000-0000-00007B040000}"/>
    <cellStyle name="20% - Ênfase1 3 2 7 10" xfId="1152" xr:uid="{00000000-0005-0000-0000-00007C040000}"/>
    <cellStyle name="20% - Ênfase1 3 2 7 11" xfId="1153" xr:uid="{00000000-0005-0000-0000-00007D040000}"/>
    <cellStyle name="20% - Ênfase1 3 2 7 12" xfId="1154" xr:uid="{00000000-0005-0000-0000-00007E040000}"/>
    <cellStyle name="20% - Ênfase1 3 2 7 13" xfId="1155" xr:uid="{00000000-0005-0000-0000-00007F040000}"/>
    <cellStyle name="20% - Ênfase1 3 2 7 2" xfId="1156" xr:uid="{00000000-0005-0000-0000-000080040000}"/>
    <cellStyle name="20% - Ênfase1 3 2 7 3" xfId="1157" xr:uid="{00000000-0005-0000-0000-000081040000}"/>
    <cellStyle name="20% - Ênfase1 3 2 7 4" xfId="1158" xr:uid="{00000000-0005-0000-0000-000082040000}"/>
    <cellStyle name="20% - Ênfase1 3 2 7 5" xfId="1159" xr:uid="{00000000-0005-0000-0000-000083040000}"/>
    <cellStyle name="20% - Ênfase1 3 2 7 6" xfId="1160" xr:uid="{00000000-0005-0000-0000-000084040000}"/>
    <cellStyle name="20% - Ênfase1 3 2 7 7" xfId="1161" xr:uid="{00000000-0005-0000-0000-000085040000}"/>
    <cellStyle name="20% - Ênfase1 3 2 7 8" xfId="1162" xr:uid="{00000000-0005-0000-0000-000086040000}"/>
    <cellStyle name="20% - Ênfase1 3 2 7 9" xfId="1163" xr:uid="{00000000-0005-0000-0000-000087040000}"/>
    <cellStyle name="20% - Ênfase1 3 2 8" xfId="1164" xr:uid="{00000000-0005-0000-0000-000088040000}"/>
    <cellStyle name="20% - Ênfase1 3 2 8 10" xfId="1165" xr:uid="{00000000-0005-0000-0000-000089040000}"/>
    <cellStyle name="20% - Ênfase1 3 2 8 11" xfId="1166" xr:uid="{00000000-0005-0000-0000-00008A040000}"/>
    <cellStyle name="20% - Ênfase1 3 2 8 12" xfId="1167" xr:uid="{00000000-0005-0000-0000-00008B040000}"/>
    <cellStyle name="20% - Ênfase1 3 2 8 13" xfId="1168" xr:uid="{00000000-0005-0000-0000-00008C040000}"/>
    <cellStyle name="20% - Ênfase1 3 2 8 2" xfId="1169" xr:uid="{00000000-0005-0000-0000-00008D040000}"/>
    <cellStyle name="20% - Ênfase1 3 2 8 3" xfId="1170" xr:uid="{00000000-0005-0000-0000-00008E040000}"/>
    <cellStyle name="20% - Ênfase1 3 2 8 4" xfId="1171" xr:uid="{00000000-0005-0000-0000-00008F040000}"/>
    <cellStyle name="20% - Ênfase1 3 2 8 5" xfId="1172" xr:uid="{00000000-0005-0000-0000-000090040000}"/>
    <cellStyle name="20% - Ênfase1 3 2 8 6" xfId="1173" xr:uid="{00000000-0005-0000-0000-000091040000}"/>
    <cellStyle name="20% - Ênfase1 3 2 8 7" xfId="1174" xr:uid="{00000000-0005-0000-0000-000092040000}"/>
    <cellStyle name="20% - Ênfase1 3 2 8 8" xfId="1175" xr:uid="{00000000-0005-0000-0000-000093040000}"/>
    <cellStyle name="20% - Ênfase1 3 2 8 9" xfId="1176" xr:uid="{00000000-0005-0000-0000-000094040000}"/>
    <cellStyle name="20% - Ênfase1 3 2 9" xfId="1177" xr:uid="{00000000-0005-0000-0000-000095040000}"/>
    <cellStyle name="20% - Ênfase1 3 2 9 10" xfId="1178" xr:uid="{00000000-0005-0000-0000-000096040000}"/>
    <cellStyle name="20% - Ênfase1 3 2 9 11" xfId="1179" xr:uid="{00000000-0005-0000-0000-000097040000}"/>
    <cellStyle name="20% - Ênfase1 3 2 9 12" xfId="1180" xr:uid="{00000000-0005-0000-0000-000098040000}"/>
    <cellStyle name="20% - Ênfase1 3 2 9 13" xfId="1181" xr:uid="{00000000-0005-0000-0000-000099040000}"/>
    <cellStyle name="20% - Ênfase1 3 2 9 2" xfId="1182" xr:uid="{00000000-0005-0000-0000-00009A040000}"/>
    <cellStyle name="20% - Ênfase1 3 2 9 3" xfId="1183" xr:uid="{00000000-0005-0000-0000-00009B040000}"/>
    <cellStyle name="20% - Ênfase1 3 2 9 4" xfId="1184" xr:uid="{00000000-0005-0000-0000-00009C040000}"/>
    <cellStyle name="20% - Ênfase1 3 2 9 5" xfId="1185" xr:uid="{00000000-0005-0000-0000-00009D040000}"/>
    <cellStyle name="20% - Ênfase1 3 2 9 6" xfId="1186" xr:uid="{00000000-0005-0000-0000-00009E040000}"/>
    <cellStyle name="20% - Ênfase1 3 2 9 7" xfId="1187" xr:uid="{00000000-0005-0000-0000-00009F040000}"/>
    <cellStyle name="20% - Ênfase1 3 2 9 8" xfId="1188" xr:uid="{00000000-0005-0000-0000-0000A0040000}"/>
    <cellStyle name="20% - Ênfase1 3 2 9 9" xfId="1189" xr:uid="{00000000-0005-0000-0000-0000A1040000}"/>
    <cellStyle name="20% - Ênfase1 3 20" xfId="1190" xr:uid="{00000000-0005-0000-0000-0000A2040000}"/>
    <cellStyle name="20% - Ênfase1 3 21" xfId="1191" xr:uid="{00000000-0005-0000-0000-0000A3040000}"/>
    <cellStyle name="20% - Ênfase1 3 22" xfId="1192" xr:uid="{00000000-0005-0000-0000-0000A4040000}"/>
    <cellStyle name="20% - Ênfase1 3 23" xfId="1193" xr:uid="{00000000-0005-0000-0000-0000A5040000}"/>
    <cellStyle name="20% - Ênfase1 3 24" xfId="1194" xr:uid="{00000000-0005-0000-0000-0000A6040000}"/>
    <cellStyle name="20% - Ênfase1 3 3" xfId="1195" xr:uid="{00000000-0005-0000-0000-0000A7040000}"/>
    <cellStyle name="20% - Ênfase1 3 3 10" xfId="1196" xr:uid="{00000000-0005-0000-0000-0000A8040000}"/>
    <cellStyle name="20% - Ênfase1 3 3 11" xfId="1197" xr:uid="{00000000-0005-0000-0000-0000A9040000}"/>
    <cellStyle name="20% - Ênfase1 3 3 12" xfId="1198" xr:uid="{00000000-0005-0000-0000-0000AA040000}"/>
    <cellStyle name="20% - Ênfase1 3 3 13" xfId="1199" xr:uid="{00000000-0005-0000-0000-0000AB040000}"/>
    <cellStyle name="20% - Ênfase1 3 3 2" xfId="1200" xr:uid="{00000000-0005-0000-0000-0000AC040000}"/>
    <cellStyle name="20% - Ênfase1 3 3 3" xfId="1201" xr:uid="{00000000-0005-0000-0000-0000AD040000}"/>
    <cellStyle name="20% - Ênfase1 3 3 4" xfId="1202" xr:uid="{00000000-0005-0000-0000-0000AE040000}"/>
    <cellStyle name="20% - Ênfase1 3 3 5" xfId="1203" xr:uid="{00000000-0005-0000-0000-0000AF040000}"/>
    <cellStyle name="20% - Ênfase1 3 3 6" xfId="1204" xr:uid="{00000000-0005-0000-0000-0000B0040000}"/>
    <cellStyle name="20% - Ênfase1 3 3 7" xfId="1205" xr:uid="{00000000-0005-0000-0000-0000B1040000}"/>
    <cellStyle name="20% - Ênfase1 3 3 8" xfId="1206" xr:uid="{00000000-0005-0000-0000-0000B2040000}"/>
    <cellStyle name="20% - Ênfase1 3 3 9" xfId="1207" xr:uid="{00000000-0005-0000-0000-0000B3040000}"/>
    <cellStyle name="20% - Ênfase1 3 4" xfId="1208" xr:uid="{00000000-0005-0000-0000-0000B4040000}"/>
    <cellStyle name="20% - Ênfase1 3 4 10" xfId="1209" xr:uid="{00000000-0005-0000-0000-0000B5040000}"/>
    <cellStyle name="20% - Ênfase1 3 4 11" xfId="1210" xr:uid="{00000000-0005-0000-0000-0000B6040000}"/>
    <cellStyle name="20% - Ênfase1 3 4 12" xfId="1211" xr:uid="{00000000-0005-0000-0000-0000B7040000}"/>
    <cellStyle name="20% - Ênfase1 3 4 13" xfId="1212" xr:uid="{00000000-0005-0000-0000-0000B8040000}"/>
    <cellStyle name="20% - Ênfase1 3 4 2" xfId="1213" xr:uid="{00000000-0005-0000-0000-0000B9040000}"/>
    <cellStyle name="20% - Ênfase1 3 4 3" xfId="1214" xr:uid="{00000000-0005-0000-0000-0000BA040000}"/>
    <cellStyle name="20% - Ênfase1 3 4 4" xfId="1215" xr:uid="{00000000-0005-0000-0000-0000BB040000}"/>
    <cellStyle name="20% - Ênfase1 3 4 5" xfId="1216" xr:uid="{00000000-0005-0000-0000-0000BC040000}"/>
    <cellStyle name="20% - Ênfase1 3 4 6" xfId="1217" xr:uid="{00000000-0005-0000-0000-0000BD040000}"/>
    <cellStyle name="20% - Ênfase1 3 4 7" xfId="1218" xr:uid="{00000000-0005-0000-0000-0000BE040000}"/>
    <cellStyle name="20% - Ênfase1 3 4 8" xfId="1219" xr:uid="{00000000-0005-0000-0000-0000BF040000}"/>
    <cellStyle name="20% - Ênfase1 3 4 9" xfId="1220" xr:uid="{00000000-0005-0000-0000-0000C0040000}"/>
    <cellStyle name="20% - Ênfase1 3 5" xfId="1221" xr:uid="{00000000-0005-0000-0000-0000C1040000}"/>
    <cellStyle name="20% - Ênfase1 3 5 10" xfId="1222" xr:uid="{00000000-0005-0000-0000-0000C2040000}"/>
    <cellStyle name="20% - Ênfase1 3 5 11" xfId="1223" xr:uid="{00000000-0005-0000-0000-0000C3040000}"/>
    <cellStyle name="20% - Ênfase1 3 5 12" xfId="1224" xr:uid="{00000000-0005-0000-0000-0000C4040000}"/>
    <cellStyle name="20% - Ênfase1 3 5 13" xfId="1225" xr:uid="{00000000-0005-0000-0000-0000C5040000}"/>
    <cellStyle name="20% - Ênfase1 3 5 2" xfId="1226" xr:uid="{00000000-0005-0000-0000-0000C6040000}"/>
    <cellStyle name="20% - Ênfase1 3 5 3" xfId="1227" xr:uid="{00000000-0005-0000-0000-0000C7040000}"/>
    <cellStyle name="20% - Ênfase1 3 5 4" xfId="1228" xr:uid="{00000000-0005-0000-0000-0000C8040000}"/>
    <cellStyle name="20% - Ênfase1 3 5 5" xfId="1229" xr:uid="{00000000-0005-0000-0000-0000C9040000}"/>
    <cellStyle name="20% - Ênfase1 3 5 6" xfId="1230" xr:uid="{00000000-0005-0000-0000-0000CA040000}"/>
    <cellStyle name="20% - Ênfase1 3 5 7" xfId="1231" xr:uid="{00000000-0005-0000-0000-0000CB040000}"/>
    <cellStyle name="20% - Ênfase1 3 5 8" xfId="1232" xr:uid="{00000000-0005-0000-0000-0000CC040000}"/>
    <cellStyle name="20% - Ênfase1 3 5 9" xfId="1233" xr:uid="{00000000-0005-0000-0000-0000CD040000}"/>
    <cellStyle name="20% - Ênfase1 3 6" xfId="1234" xr:uid="{00000000-0005-0000-0000-0000CE040000}"/>
    <cellStyle name="20% - Ênfase1 3 6 10" xfId="1235" xr:uid="{00000000-0005-0000-0000-0000CF040000}"/>
    <cellStyle name="20% - Ênfase1 3 6 11" xfId="1236" xr:uid="{00000000-0005-0000-0000-0000D0040000}"/>
    <cellStyle name="20% - Ênfase1 3 6 12" xfId="1237" xr:uid="{00000000-0005-0000-0000-0000D1040000}"/>
    <cellStyle name="20% - Ênfase1 3 6 13" xfId="1238" xr:uid="{00000000-0005-0000-0000-0000D2040000}"/>
    <cellStyle name="20% - Ênfase1 3 6 2" xfId="1239" xr:uid="{00000000-0005-0000-0000-0000D3040000}"/>
    <cellStyle name="20% - Ênfase1 3 6 3" xfId="1240" xr:uid="{00000000-0005-0000-0000-0000D4040000}"/>
    <cellStyle name="20% - Ênfase1 3 6 4" xfId="1241" xr:uid="{00000000-0005-0000-0000-0000D5040000}"/>
    <cellStyle name="20% - Ênfase1 3 6 5" xfId="1242" xr:uid="{00000000-0005-0000-0000-0000D6040000}"/>
    <cellStyle name="20% - Ênfase1 3 6 6" xfId="1243" xr:uid="{00000000-0005-0000-0000-0000D7040000}"/>
    <cellStyle name="20% - Ênfase1 3 6 7" xfId="1244" xr:uid="{00000000-0005-0000-0000-0000D8040000}"/>
    <cellStyle name="20% - Ênfase1 3 6 8" xfId="1245" xr:uid="{00000000-0005-0000-0000-0000D9040000}"/>
    <cellStyle name="20% - Ênfase1 3 6 9" xfId="1246" xr:uid="{00000000-0005-0000-0000-0000DA040000}"/>
    <cellStyle name="20% - Ênfase1 3 7" xfId="1247" xr:uid="{00000000-0005-0000-0000-0000DB040000}"/>
    <cellStyle name="20% - Ênfase1 3 7 10" xfId="1248" xr:uid="{00000000-0005-0000-0000-0000DC040000}"/>
    <cellStyle name="20% - Ênfase1 3 7 11" xfId="1249" xr:uid="{00000000-0005-0000-0000-0000DD040000}"/>
    <cellStyle name="20% - Ênfase1 3 7 12" xfId="1250" xr:uid="{00000000-0005-0000-0000-0000DE040000}"/>
    <cellStyle name="20% - Ênfase1 3 7 13" xfId="1251" xr:uid="{00000000-0005-0000-0000-0000DF040000}"/>
    <cellStyle name="20% - Ênfase1 3 7 2" xfId="1252" xr:uid="{00000000-0005-0000-0000-0000E0040000}"/>
    <cellStyle name="20% - Ênfase1 3 7 3" xfId="1253" xr:uid="{00000000-0005-0000-0000-0000E1040000}"/>
    <cellStyle name="20% - Ênfase1 3 7 4" xfId="1254" xr:uid="{00000000-0005-0000-0000-0000E2040000}"/>
    <cellStyle name="20% - Ênfase1 3 7 5" xfId="1255" xr:uid="{00000000-0005-0000-0000-0000E3040000}"/>
    <cellStyle name="20% - Ênfase1 3 7 6" xfId="1256" xr:uid="{00000000-0005-0000-0000-0000E4040000}"/>
    <cellStyle name="20% - Ênfase1 3 7 7" xfId="1257" xr:uid="{00000000-0005-0000-0000-0000E5040000}"/>
    <cellStyle name="20% - Ênfase1 3 7 8" xfId="1258" xr:uid="{00000000-0005-0000-0000-0000E6040000}"/>
    <cellStyle name="20% - Ênfase1 3 7 9" xfId="1259" xr:uid="{00000000-0005-0000-0000-0000E7040000}"/>
    <cellStyle name="20% - Ênfase1 3 8" xfId="1260" xr:uid="{00000000-0005-0000-0000-0000E8040000}"/>
    <cellStyle name="20% - Ênfase1 3 8 10" xfId="1261" xr:uid="{00000000-0005-0000-0000-0000E9040000}"/>
    <cellStyle name="20% - Ênfase1 3 8 11" xfId="1262" xr:uid="{00000000-0005-0000-0000-0000EA040000}"/>
    <cellStyle name="20% - Ênfase1 3 8 12" xfId="1263" xr:uid="{00000000-0005-0000-0000-0000EB040000}"/>
    <cellStyle name="20% - Ênfase1 3 8 13" xfId="1264" xr:uid="{00000000-0005-0000-0000-0000EC040000}"/>
    <cellStyle name="20% - Ênfase1 3 8 2" xfId="1265" xr:uid="{00000000-0005-0000-0000-0000ED040000}"/>
    <cellStyle name="20% - Ênfase1 3 8 3" xfId="1266" xr:uid="{00000000-0005-0000-0000-0000EE040000}"/>
    <cellStyle name="20% - Ênfase1 3 8 4" xfId="1267" xr:uid="{00000000-0005-0000-0000-0000EF040000}"/>
    <cellStyle name="20% - Ênfase1 3 8 5" xfId="1268" xr:uid="{00000000-0005-0000-0000-0000F0040000}"/>
    <cellStyle name="20% - Ênfase1 3 8 6" xfId="1269" xr:uid="{00000000-0005-0000-0000-0000F1040000}"/>
    <cellStyle name="20% - Ênfase1 3 8 7" xfId="1270" xr:uid="{00000000-0005-0000-0000-0000F2040000}"/>
    <cellStyle name="20% - Ênfase1 3 8 8" xfId="1271" xr:uid="{00000000-0005-0000-0000-0000F3040000}"/>
    <cellStyle name="20% - Ênfase1 3 8 9" xfId="1272" xr:uid="{00000000-0005-0000-0000-0000F4040000}"/>
    <cellStyle name="20% - Ênfase1 3 9" xfId="1273" xr:uid="{00000000-0005-0000-0000-0000F5040000}"/>
    <cellStyle name="20% - Ênfase1 3 9 10" xfId="1274" xr:uid="{00000000-0005-0000-0000-0000F6040000}"/>
    <cellStyle name="20% - Ênfase1 3 9 11" xfId="1275" xr:uid="{00000000-0005-0000-0000-0000F7040000}"/>
    <cellStyle name="20% - Ênfase1 3 9 12" xfId="1276" xr:uid="{00000000-0005-0000-0000-0000F8040000}"/>
    <cellStyle name="20% - Ênfase1 3 9 13" xfId="1277" xr:uid="{00000000-0005-0000-0000-0000F9040000}"/>
    <cellStyle name="20% - Ênfase1 3 9 2" xfId="1278" xr:uid="{00000000-0005-0000-0000-0000FA040000}"/>
    <cellStyle name="20% - Ênfase1 3 9 3" xfId="1279" xr:uid="{00000000-0005-0000-0000-0000FB040000}"/>
    <cellStyle name="20% - Ênfase1 3 9 4" xfId="1280" xr:uid="{00000000-0005-0000-0000-0000FC040000}"/>
    <cellStyle name="20% - Ênfase1 3 9 5" xfId="1281" xr:uid="{00000000-0005-0000-0000-0000FD040000}"/>
    <cellStyle name="20% - Ênfase1 3 9 6" xfId="1282" xr:uid="{00000000-0005-0000-0000-0000FE040000}"/>
    <cellStyle name="20% - Ênfase1 3 9 7" xfId="1283" xr:uid="{00000000-0005-0000-0000-0000FF040000}"/>
    <cellStyle name="20% - Ênfase1 3 9 8" xfId="1284" xr:uid="{00000000-0005-0000-0000-000000050000}"/>
    <cellStyle name="20% - Ênfase1 3 9 9" xfId="1285" xr:uid="{00000000-0005-0000-0000-000001050000}"/>
    <cellStyle name="20% - Ênfase1 30" xfId="1286" xr:uid="{00000000-0005-0000-0000-000002050000}"/>
    <cellStyle name="20% - Ênfase1 31" xfId="1287" xr:uid="{00000000-0005-0000-0000-000003050000}"/>
    <cellStyle name="20% - Ênfase1 32" xfId="1288" xr:uid="{00000000-0005-0000-0000-000004050000}"/>
    <cellStyle name="20% - Ênfase1 33" xfId="1289" xr:uid="{00000000-0005-0000-0000-000005050000}"/>
    <cellStyle name="20% - Ênfase1 34" xfId="1290" xr:uid="{00000000-0005-0000-0000-000006050000}"/>
    <cellStyle name="20% - Ênfase1 35" xfId="1291" xr:uid="{00000000-0005-0000-0000-000007050000}"/>
    <cellStyle name="20% - Ênfase1 36" xfId="1292" xr:uid="{00000000-0005-0000-0000-000008050000}"/>
    <cellStyle name="20% - Ênfase1 37" xfId="1293" xr:uid="{00000000-0005-0000-0000-000009050000}"/>
    <cellStyle name="20% - Ênfase1 38" xfId="1294" xr:uid="{00000000-0005-0000-0000-00000A050000}"/>
    <cellStyle name="20% - Ênfase1 39" xfId="1295" xr:uid="{00000000-0005-0000-0000-00000B050000}"/>
    <cellStyle name="20% - Ênfase1 4" xfId="1296" xr:uid="{00000000-0005-0000-0000-00000C050000}"/>
    <cellStyle name="20% - Ênfase1 4 10" xfId="1297" xr:uid="{00000000-0005-0000-0000-00000D050000}"/>
    <cellStyle name="20% - Ênfase1 4 10 10" xfId="1298" xr:uid="{00000000-0005-0000-0000-00000E050000}"/>
    <cellStyle name="20% - Ênfase1 4 10 11" xfId="1299" xr:uid="{00000000-0005-0000-0000-00000F050000}"/>
    <cellStyle name="20% - Ênfase1 4 10 12" xfId="1300" xr:uid="{00000000-0005-0000-0000-000010050000}"/>
    <cellStyle name="20% - Ênfase1 4 10 13" xfId="1301" xr:uid="{00000000-0005-0000-0000-000011050000}"/>
    <cellStyle name="20% - Ênfase1 4 10 2" xfId="1302" xr:uid="{00000000-0005-0000-0000-000012050000}"/>
    <cellStyle name="20% - Ênfase1 4 10 3" xfId="1303" xr:uid="{00000000-0005-0000-0000-000013050000}"/>
    <cellStyle name="20% - Ênfase1 4 10 4" xfId="1304" xr:uid="{00000000-0005-0000-0000-000014050000}"/>
    <cellStyle name="20% - Ênfase1 4 10 5" xfId="1305" xr:uid="{00000000-0005-0000-0000-000015050000}"/>
    <cellStyle name="20% - Ênfase1 4 10 6" xfId="1306" xr:uid="{00000000-0005-0000-0000-000016050000}"/>
    <cellStyle name="20% - Ênfase1 4 10 7" xfId="1307" xr:uid="{00000000-0005-0000-0000-000017050000}"/>
    <cellStyle name="20% - Ênfase1 4 10 8" xfId="1308" xr:uid="{00000000-0005-0000-0000-000018050000}"/>
    <cellStyle name="20% - Ênfase1 4 10 9" xfId="1309" xr:uid="{00000000-0005-0000-0000-000019050000}"/>
    <cellStyle name="20% - Ênfase1 4 11" xfId="1310" xr:uid="{00000000-0005-0000-0000-00001A050000}"/>
    <cellStyle name="20% - Ênfase1 4 11 10" xfId="1311" xr:uid="{00000000-0005-0000-0000-00001B050000}"/>
    <cellStyle name="20% - Ênfase1 4 11 11" xfId="1312" xr:uid="{00000000-0005-0000-0000-00001C050000}"/>
    <cellStyle name="20% - Ênfase1 4 11 12" xfId="1313" xr:uid="{00000000-0005-0000-0000-00001D050000}"/>
    <cellStyle name="20% - Ênfase1 4 11 13" xfId="1314" xr:uid="{00000000-0005-0000-0000-00001E050000}"/>
    <cellStyle name="20% - Ênfase1 4 11 2" xfId="1315" xr:uid="{00000000-0005-0000-0000-00001F050000}"/>
    <cellStyle name="20% - Ênfase1 4 11 3" xfId="1316" xr:uid="{00000000-0005-0000-0000-000020050000}"/>
    <cellStyle name="20% - Ênfase1 4 11 4" xfId="1317" xr:uid="{00000000-0005-0000-0000-000021050000}"/>
    <cellStyle name="20% - Ênfase1 4 11 5" xfId="1318" xr:uid="{00000000-0005-0000-0000-000022050000}"/>
    <cellStyle name="20% - Ênfase1 4 11 6" xfId="1319" xr:uid="{00000000-0005-0000-0000-000023050000}"/>
    <cellStyle name="20% - Ênfase1 4 11 7" xfId="1320" xr:uid="{00000000-0005-0000-0000-000024050000}"/>
    <cellStyle name="20% - Ênfase1 4 11 8" xfId="1321" xr:uid="{00000000-0005-0000-0000-000025050000}"/>
    <cellStyle name="20% - Ênfase1 4 11 9" xfId="1322" xr:uid="{00000000-0005-0000-0000-000026050000}"/>
    <cellStyle name="20% - Ênfase1 4 12" xfId="1323" xr:uid="{00000000-0005-0000-0000-000027050000}"/>
    <cellStyle name="20% - Ênfase1 4 12 10" xfId="1324" xr:uid="{00000000-0005-0000-0000-000028050000}"/>
    <cellStyle name="20% - Ênfase1 4 12 11" xfId="1325" xr:uid="{00000000-0005-0000-0000-000029050000}"/>
    <cellStyle name="20% - Ênfase1 4 12 12" xfId="1326" xr:uid="{00000000-0005-0000-0000-00002A050000}"/>
    <cellStyle name="20% - Ênfase1 4 12 13" xfId="1327" xr:uid="{00000000-0005-0000-0000-00002B050000}"/>
    <cellStyle name="20% - Ênfase1 4 12 2" xfId="1328" xr:uid="{00000000-0005-0000-0000-00002C050000}"/>
    <cellStyle name="20% - Ênfase1 4 12 3" xfId="1329" xr:uid="{00000000-0005-0000-0000-00002D050000}"/>
    <cellStyle name="20% - Ênfase1 4 12 4" xfId="1330" xr:uid="{00000000-0005-0000-0000-00002E050000}"/>
    <cellStyle name="20% - Ênfase1 4 12 5" xfId="1331" xr:uid="{00000000-0005-0000-0000-00002F050000}"/>
    <cellStyle name="20% - Ênfase1 4 12 6" xfId="1332" xr:uid="{00000000-0005-0000-0000-000030050000}"/>
    <cellStyle name="20% - Ênfase1 4 12 7" xfId="1333" xr:uid="{00000000-0005-0000-0000-000031050000}"/>
    <cellStyle name="20% - Ênfase1 4 12 8" xfId="1334" xr:uid="{00000000-0005-0000-0000-000032050000}"/>
    <cellStyle name="20% - Ênfase1 4 12 9" xfId="1335" xr:uid="{00000000-0005-0000-0000-000033050000}"/>
    <cellStyle name="20% - Ênfase1 4 13" xfId="1336" xr:uid="{00000000-0005-0000-0000-000034050000}"/>
    <cellStyle name="20% - Ênfase1 4 14" xfId="1337" xr:uid="{00000000-0005-0000-0000-000035050000}"/>
    <cellStyle name="20% - Ênfase1 4 15" xfId="1338" xr:uid="{00000000-0005-0000-0000-000036050000}"/>
    <cellStyle name="20% - Ênfase1 4 16" xfId="1339" xr:uid="{00000000-0005-0000-0000-000037050000}"/>
    <cellStyle name="20% - Ênfase1 4 17" xfId="1340" xr:uid="{00000000-0005-0000-0000-000038050000}"/>
    <cellStyle name="20% - Ênfase1 4 18" xfId="1341" xr:uid="{00000000-0005-0000-0000-000039050000}"/>
    <cellStyle name="20% - Ênfase1 4 19" xfId="1342" xr:uid="{00000000-0005-0000-0000-00003A050000}"/>
    <cellStyle name="20% - Ênfase1 4 2" xfId="1343" xr:uid="{00000000-0005-0000-0000-00003B050000}"/>
    <cellStyle name="20% - Ênfase1 4 2 10" xfId="1344" xr:uid="{00000000-0005-0000-0000-00003C050000}"/>
    <cellStyle name="20% - Ênfase1 4 2 10 10" xfId="1345" xr:uid="{00000000-0005-0000-0000-00003D050000}"/>
    <cellStyle name="20% - Ênfase1 4 2 10 11" xfId="1346" xr:uid="{00000000-0005-0000-0000-00003E050000}"/>
    <cellStyle name="20% - Ênfase1 4 2 10 12" xfId="1347" xr:uid="{00000000-0005-0000-0000-00003F050000}"/>
    <cellStyle name="20% - Ênfase1 4 2 10 13" xfId="1348" xr:uid="{00000000-0005-0000-0000-000040050000}"/>
    <cellStyle name="20% - Ênfase1 4 2 10 2" xfId="1349" xr:uid="{00000000-0005-0000-0000-000041050000}"/>
    <cellStyle name="20% - Ênfase1 4 2 10 3" xfId="1350" xr:uid="{00000000-0005-0000-0000-000042050000}"/>
    <cellStyle name="20% - Ênfase1 4 2 10 4" xfId="1351" xr:uid="{00000000-0005-0000-0000-000043050000}"/>
    <cellStyle name="20% - Ênfase1 4 2 10 5" xfId="1352" xr:uid="{00000000-0005-0000-0000-000044050000}"/>
    <cellStyle name="20% - Ênfase1 4 2 10 6" xfId="1353" xr:uid="{00000000-0005-0000-0000-000045050000}"/>
    <cellStyle name="20% - Ênfase1 4 2 10 7" xfId="1354" xr:uid="{00000000-0005-0000-0000-000046050000}"/>
    <cellStyle name="20% - Ênfase1 4 2 10 8" xfId="1355" xr:uid="{00000000-0005-0000-0000-000047050000}"/>
    <cellStyle name="20% - Ênfase1 4 2 10 9" xfId="1356" xr:uid="{00000000-0005-0000-0000-000048050000}"/>
    <cellStyle name="20% - Ênfase1 4 2 11" xfId="1357" xr:uid="{00000000-0005-0000-0000-000049050000}"/>
    <cellStyle name="20% - Ênfase1 4 2 11 10" xfId="1358" xr:uid="{00000000-0005-0000-0000-00004A050000}"/>
    <cellStyle name="20% - Ênfase1 4 2 11 11" xfId="1359" xr:uid="{00000000-0005-0000-0000-00004B050000}"/>
    <cellStyle name="20% - Ênfase1 4 2 11 12" xfId="1360" xr:uid="{00000000-0005-0000-0000-00004C050000}"/>
    <cellStyle name="20% - Ênfase1 4 2 11 13" xfId="1361" xr:uid="{00000000-0005-0000-0000-00004D050000}"/>
    <cellStyle name="20% - Ênfase1 4 2 11 2" xfId="1362" xr:uid="{00000000-0005-0000-0000-00004E050000}"/>
    <cellStyle name="20% - Ênfase1 4 2 11 3" xfId="1363" xr:uid="{00000000-0005-0000-0000-00004F050000}"/>
    <cellStyle name="20% - Ênfase1 4 2 11 4" xfId="1364" xr:uid="{00000000-0005-0000-0000-000050050000}"/>
    <cellStyle name="20% - Ênfase1 4 2 11 5" xfId="1365" xr:uid="{00000000-0005-0000-0000-000051050000}"/>
    <cellStyle name="20% - Ênfase1 4 2 11 6" xfId="1366" xr:uid="{00000000-0005-0000-0000-000052050000}"/>
    <cellStyle name="20% - Ênfase1 4 2 11 7" xfId="1367" xr:uid="{00000000-0005-0000-0000-000053050000}"/>
    <cellStyle name="20% - Ênfase1 4 2 11 8" xfId="1368" xr:uid="{00000000-0005-0000-0000-000054050000}"/>
    <cellStyle name="20% - Ênfase1 4 2 11 9" xfId="1369" xr:uid="{00000000-0005-0000-0000-000055050000}"/>
    <cellStyle name="20% - Ênfase1 4 2 12" xfId="1370" xr:uid="{00000000-0005-0000-0000-000056050000}"/>
    <cellStyle name="20% - Ênfase1 4 2 13" xfId="1371" xr:uid="{00000000-0005-0000-0000-000057050000}"/>
    <cellStyle name="20% - Ênfase1 4 2 14" xfId="1372" xr:uid="{00000000-0005-0000-0000-000058050000}"/>
    <cellStyle name="20% - Ênfase1 4 2 15" xfId="1373" xr:uid="{00000000-0005-0000-0000-000059050000}"/>
    <cellStyle name="20% - Ênfase1 4 2 16" xfId="1374" xr:uid="{00000000-0005-0000-0000-00005A050000}"/>
    <cellStyle name="20% - Ênfase1 4 2 17" xfId="1375" xr:uid="{00000000-0005-0000-0000-00005B050000}"/>
    <cellStyle name="20% - Ênfase1 4 2 18" xfId="1376" xr:uid="{00000000-0005-0000-0000-00005C050000}"/>
    <cellStyle name="20% - Ênfase1 4 2 19" xfId="1377" xr:uid="{00000000-0005-0000-0000-00005D050000}"/>
    <cellStyle name="20% - Ênfase1 4 2 2" xfId="1378" xr:uid="{00000000-0005-0000-0000-00005E050000}"/>
    <cellStyle name="20% - Ênfase1 4 2 2 10" xfId="1379" xr:uid="{00000000-0005-0000-0000-00005F050000}"/>
    <cellStyle name="20% - Ênfase1 4 2 2 11" xfId="1380" xr:uid="{00000000-0005-0000-0000-000060050000}"/>
    <cellStyle name="20% - Ênfase1 4 2 2 12" xfId="1381" xr:uid="{00000000-0005-0000-0000-000061050000}"/>
    <cellStyle name="20% - Ênfase1 4 2 2 13" xfId="1382" xr:uid="{00000000-0005-0000-0000-000062050000}"/>
    <cellStyle name="20% - Ênfase1 4 2 2 2" xfId="1383" xr:uid="{00000000-0005-0000-0000-000063050000}"/>
    <cellStyle name="20% - Ênfase1 4 2 2 3" xfId="1384" xr:uid="{00000000-0005-0000-0000-000064050000}"/>
    <cellStyle name="20% - Ênfase1 4 2 2 4" xfId="1385" xr:uid="{00000000-0005-0000-0000-000065050000}"/>
    <cellStyle name="20% - Ênfase1 4 2 2 5" xfId="1386" xr:uid="{00000000-0005-0000-0000-000066050000}"/>
    <cellStyle name="20% - Ênfase1 4 2 2 6" xfId="1387" xr:uid="{00000000-0005-0000-0000-000067050000}"/>
    <cellStyle name="20% - Ênfase1 4 2 2 7" xfId="1388" xr:uid="{00000000-0005-0000-0000-000068050000}"/>
    <cellStyle name="20% - Ênfase1 4 2 2 8" xfId="1389" xr:uid="{00000000-0005-0000-0000-000069050000}"/>
    <cellStyle name="20% - Ênfase1 4 2 2 9" xfId="1390" xr:uid="{00000000-0005-0000-0000-00006A050000}"/>
    <cellStyle name="20% - Ênfase1 4 2 20" xfId="1391" xr:uid="{00000000-0005-0000-0000-00006B050000}"/>
    <cellStyle name="20% - Ênfase1 4 2 21" xfId="1392" xr:uid="{00000000-0005-0000-0000-00006C050000}"/>
    <cellStyle name="20% - Ênfase1 4 2 22" xfId="1393" xr:uid="{00000000-0005-0000-0000-00006D050000}"/>
    <cellStyle name="20% - Ênfase1 4 2 23" xfId="1394" xr:uid="{00000000-0005-0000-0000-00006E050000}"/>
    <cellStyle name="20% - Ênfase1 4 2 3" xfId="1395" xr:uid="{00000000-0005-0000-0000-00006F050000}"/>
    <cellStyle name="20% - Ênfase1 4 2 3 10" xfId="1396" xr:uid="{00000000-0005-0000-0000-000070050000}"/>
    <cellStyle name="20% - Ênfase1 4 2 3 11" xfId="1397" xr:uid="{00000000-0005-0000-0000-000071050000}"/>
    <cellStyle name="20% - Ênfase1 4 2 3 12" xfId="1398" xr:uid="{00000000-0005-0000-0000-000072050000}"/>
    <cellStyle name="20% - Ênfase1 4 2 3 13" xfId="1399" xr:uid="{00000000-0005-0000-0000-000073050000}"/>
    <cellStyle name="20% - Ênfase1 4 2 3 2" xfId="1400" xr:uid="{00000000-0005-0000-0000-000074050000}"/>
    <cellStyle name="20% - Ênfase1 4 2 3 3" xfId="1401" xr:uid="{00000000-0005-0000-0000-000075050000}"/>
    <cellStyle name="20% - Ênfase1 4 2 3 4" xfId="1402" xr:uid="{00000000-0005-0000-0000-000076050000}"/>
    <cellStyle name="20% - Ênfase1 4 2 3 5" xfId="1403" xr:uid="{00000000-0005-0000-0000-000077050000}"/>
    <cellStyle name="20% - Ênfase1 4 2 3 6" xfId="1404" xr:uid="{00000000-0005-0000-0000-000078050000}"/>
    <cellStyle name="20% - Ênfase1 4 2 3 7" xfId="1405" xr:uid="{00000000-0005-0000-0000-000079050000}"/>
    <cellStyle name="20% - Ênfase1 4 2 3 8" xfId="1406" xr:uid="{00000000-0005-0000-0000-00007A050000}"/>
    <cellStyle name="20% - Ênfase1 4 2 3 9" xfId="1407" xr:uid="{00000000-0005-0000-0000-00007B050000}"/>
    <cellStyle name="20% - Ênfase1 4 2 4" xfId="1408" xr:uid="{00000000-0005-0000-0000-00007C050000}"/>
    <cellStyle name="20% - Ênfase1 4 2 4 10" xfId="1409" xr:uid="{00000000-0005-0000-0000-00007D050000}"/>
    <cellStyle name="20% - Ênfase1 4 2 4 11" xfId="1410" xr:uid="{00000000-0005-0000-0000-00007E050000}"/>
    <cellStyle name="20% - Ênfase1 4 2 4 12" xfId="1411" xr:uid="{00000000-0005-0000-0000-00007F050000}"/>
    <cellStyle name="20% - Ênfase1 4 2 4 13" xfId="1412" xr:uid="{00000000-0005-0000-0000-000080050000}"/>
    <cellStyle name="20% - Ênfase1 4 2 4 2" xfId="1413" xr:uid="{00000000-0005-0000-0000-000081050000}"/>
    <cellStyle name="20% - Ênfase1 4 2 4 3" xfId="1414" xr:uid="{00000000-0005-0000-0000-000082050000}"/>
    <cellStyle name="20% - Ênfase1 4 2 4 4" xfId="1415" xr:uid="{00000000-0005-0000-0000-000083050000}"/>
    <cellStyle name="20% - Ênfase1 4 2 4 5" xfId="1416" xr:uid="{00000000-0005-0000-0000-000084050000}"/>
    <cellStyle name="20% - Ênfase1 4 2 4 6" xfId="1417" xr:uid="{00000000-0005-0000-0000-000085050000}"/>
    <cellStyle name="20% - Ênfase1 4 2 4 7" xfId="1418" xr:uid="{00000000-0005-0000-0000-000086050000}"/>
    <cellStyle name="20% - Ênfase1 4 2 4 8" xfId="1419" xr:uid="{00000000-0005-0000-0000-000087050000}"/>
    <cellStyle name="20% - Ênfase1 4 2 4 9" xfId="1420" xr:uid="{00000000-0005-0000-0000-000088050000}"/>
    <cellStyle name="20% - Ênfase1 4 2 5" xfId="1421" xr:uid="{00000000-0005-0000-0000-000089050000}"/>
    <cellStyle name="20% - Ênfase1 4 2 5 10" xfId="1422" xr:uid="{00000000-0005-0000-0000-00008A050000}"/>
    <cellStyle name="20% - Ênfase1 4 2 5 11" xfId="1423" xr:uid="{00000000-0005-0000-0000-00008B050000}"/>
    <cellStyle name="20% - Ênfase1 4 2 5 12" xfId="1424" xr:uid="{00000000-0005-0000-0000-00008C050000}"/>
    <cellStyle name="20% - Ênfase1 4 2 5 13" xfId="1425" xr:uid="{00000000-0005-0000-0000-00008D050000}"/>
    <cellStyle name="20% - Ênfase1 4 2 5 2" xfId="1426" xr:uid="{00000000-0005-0000-0000-00008E050000}"/>
    <cellStyle name="20% - Ênfase1 4 2 5 3" xfId="1427" xr:uid="{00000000-0005-0000-0000-00008F050000}"/>
    <cellStyle name="20% - Ênfase1 4 2 5 4" xfId="1428" xr:uid="{00000000-0005-0000-0000-000090050000}"/>
    <cellStyle name="20% - Ênfase1 4 2 5 5" xfId="1429" xr:uid="{00000000-0005-0000-0000-000091050000}"/>
    <cellStyle name="20% - Ênfase1 4 2 5 6" xfId="1430" xr:uid="{00000000-0005-0000-0000-000092050000}"/>
    <cellStyle name="20% - Ênfase1 4 2 5 7" xfId="1431" xr:uid="{00000000-0005-0000-0000-000093050000}"/>
    <cellStyle name="20% - Ênfase1 4 2 5 8" xfId="1432" xr:uid="{00000000-0005-0000-0000-000094050000}"/>
    <cellStyle name="20% - Ênfase1 4 2 5 9" xfId="1433" xr:uid="{00000000-0005-0000-0000-000095050000}"/>
    <cellStyle name="20% - Ênfase1 4 2 6" xfId="1434" xr:uid="{00000000-0005-0000-0000-000096050000}"/>
    <cellStyle name="20% - Ênfase1 4 2 6 10" xfId="1435" xr:uid="{00000000-0005-0000-0000-000097050000}"/>
    <cellStyle name="20% - Ênfase1 4 2 6 11" xfId="1436" xr:uid="{00000000-0005-0000-0000-000098050000}"/>
    <cellStyle name="20% - Ênfase1 4 2 6 12" xfId="1437" xr:uid="{00000000-0005-0000-0000-000099050000}"/>
    <cellStyle name="20% - Ênfase1 4 2 6 13" xfId="1438" xr:uid="{00000000-0005-0000-0000-00009A050000}"/>
    <cellStyle name="20% - Ênfase1 4 2 6 2" xfId="1439" xr:uid="{00000000-0005-0000-0000-00009B050000}"/>
    <cellStyle name="20% - Ênfase1 4 2 6 3" xfId="1440" xr:uid="{00000000-0005-0000-0000-00009C050000}"/>
    <cellStyle name="20% - Ênfase1 4 2 6 4" xfId="1441" xr:uid="{00000000-0005-0000-0000-00009D050000}"/>
    <cellStyle name="20% - Ênfase1 4 2 6 5" xfId="1442" xr:uid="{00000000-0005-0000-0000-00009E050000}"/>
    <cellStyle name="20% - Ênfase1 4 2 6 6" xfId="1443" xr:uid="{00000000-0005-0000-0000-00009F050000}"/>
    <cellStyle name="20% - Ênfase1 4 2 6 7" xfId="1444" xr:uid="{00000000-0005-0000-0000-0000A0050000}"/>
    <cellStyle name="20% - Ênfase1 4 2 6 8" xfId="1445" xr:uid="{00000000-0005-0000-0000-0000A1050000}"/>
    <cellStyle name="20% - Ênfase1 4 2 6 9" xfId="1446" xr:uid="{00000000-0005-0000-0000-0000A2050000}"/>
    <cellStyle name="20% - Ênfase1 4 2 7" xfId="1447" xr:uid="{00000000-0005-0000-0000-0000A3050000}"/>
    <cellStyle name="20% - Ênfase1 4 2 7 10" xfId="1448" xr:uid="{00000000-0005-0000-0000-0000A4050000}"/>
    <cellStyle name="20% - Ênfase1 4 2 7 11" xfId="1449" xr:uid="{00000000-0005-0000-0000-0000A5050000}"/>
    <cellStyle name="20% - Ênfase1 4 2 7 12" xfId="1450" xr:uid="{00000000-0005-0000-0000-0000A6050000}"/>
    <cellStyle name="20% - Ênfase1 4 2 7 13" xfId="1451" xr:uid="{00000000-0005-0000-0000-0000A7050000}"/>
    <cellStyle name="20% - Ênfase1 4 2 7 2" xfId="1452" xr:uid="{00000000-0005-0000-0000-0000A8050000}"/>
    <cellStyle name="20% - Ênfase1 4 2 7 3" xfId="1453" xr:uid="{00000000-0005-0000-0000-0000A9050000}"/>
    <cellStyle name="20% - Ênfase1 4 2 7 4" xfId="1454" xr:uid="{00000000-0005-0000-0000-0000AA050000}"/>
    <cellStyle name="20% - Ênfase1 4 2 7 5" xfId="1455" xr:uid="{00000000-0005-0000-0000-0000AB050000}"/>
    <cellStyle name="20% - Ênfase1 4 2 7 6" xfId="1456" xr:uid="{00000000-0005-0000-0000-0000AC050000}"/>
    <cellStyle name="20% - Ênfase1 4 2 7 7" xfId="1457" xr:uid="{00000000-0005-0000-0000-0000AD050000}"/>
    <cellStyle name="20% - Ênfase1 4 2 7 8" xfId="1458" xr:uid="{00000000-0005-0000-0000-0000AE050000}"/>
    <cellStyle name="20% - Ênfase1 4 2 7 9" xfId="1459" xr:uid="{00000000-0005-0000-0000-0000AF050000}"/>
    <cellStyle name="20% - Ênfase1 4 2 8" xfId="1460" xr:uid="{00000000-0005-0000-0000-0000B0050000}"/>
    <cellStyle name="20% - Ênfase1 4 2 8 10" xfId="1461" xr:uid="{00000000-0005-0000-0000-0000B1050000}"/>
    <cellStyle name="20% - Ênfase1 4 2 8 11" xfId="1462" xr:uid="{00000000-0005-0000-0000-0000B2050000}"/>
    <cellStyle name="20% - Ênfase1 4 2 8 12" xfId="1463" xr:uid="{00000000-0005-0000-0000-0000B3050000}"/>
    <cellStyle name="20% - Ênfase1 4 2 8 13" xfId="1464" xr:uid="{00000000-0005-0000-0000-0000B4050000}"/>
    <cellStyle name="20% - Ênfase1 4 2 8 2" xfId="1465" xr:uid="{00000000-0005-0000-0000-0000B5050000}"/>
    <cellStyle name="20% - Ênfase1 4 2 8 3" xfId="1466" xr:uid="{00000000-0005-0000-0000-0000B6050000}"/>
    <cellStyle name="20% - Ênfase1 4 2 8 4" xfId="1467" xr:uid="{00000000-0005-0000-0000-0000B7050000}"/>
    <cellStyle name="20% - Ênfase1 4 2 8 5" xfId="1468" xr:uid="{00000000-0005-0000-0000-0000B8050000}"/>
    <cellStyle name="20% - Ênfase1 4 2 8 6" xfId="1469" xr:uid="{00000000-0005-0000-0000-0000B9050000}"/>
    <cellStyle name="20% - Ênfase1 4 2 8 7" xfId="1470" xr:uid="{00000000-0005-0000-0000-0000BA050000}"/>
    <cellStyle name="20% - Ênfase1 4 2 8 8" xfId="1471" xr:uid="{00000000-0005-0000-0000-0000BB050000}"/>
    <cellStyle name="20% - Ênfase1 4 2 8 9" xfId="1472" xr:uid="{00000000-0005-0000-0000-0000BC050000}"/>
    <cellStyle name="20% - Ênfase1 4 2 9" xfId="1473" xr:uid="{00000000-0005-0000-0000-0000BD050000}"/>
    <cellStyle name="20% - Ênfase1 4 2 9 10" xfId="1474" xr:uid="{00000000-0005-0000-0000-0000BE050000}"/>
    <cellStyle name="20% - Ênfase1 4 2 9 11" xfId="1475" xr:uid="{00000000-0005-0000-0000-0000BF050000}"/>
    <cellStyle name="20% - Ênfase1 4 2 9 12" xfId="1476" xr:uid="{00000000-0005-0000-0000-0000C0050000}"/>
    <cellStyle name="20% - Ênfase1 4 2 9 13" xfId="1477" xr:uid="{00000000-0005-0000-0000-0000C1050000}"/>
    <cellStyle name="20% - Ênfase1 4 2 9 2" xfId="1478" xr:uid="{00000000-0005-0000-0000-0000C2050000}"/>
    <cellStyle name="20% - Ênfase1 4 2 9 3" xfId="1479" xr:uid="{00000000-0005-0000-0000-0000C3050000}"/>
    <cellStyle name="20% - Ênfase1 4 2 9 4" xfId="1480" xr:uid="{00000000-0005-0000-0000-0000C4050000}"/>
    <cellStyle name="20% - Ênfase1 4 2 9 5" xfId="1481" xr:uid="{00000000-0005-0000-0000-0000C5050000}"/>
    <cellStyle name="20% - Ênfase1 4 2 9 6" xfId="1482" xr:uid="{00000000-0005-0000-0000-0000C6050000}"/>
    <cellStyle name="20% - Ênfase1 4 2 9 7" xfId="1483" xr:uid="{00000000-0005-0000-0000-0000C7050000}"/>
    <cellStyle name="20% - Ênfase1 4 2 9 8" xfId="1484" xr:uid="{00000000-0005-0000-0000-0000C8050000}"/>
    <cellStyle name="20% - Ênfase1 4 2 9 9" xfId="1485" xr:uid="{00000000-0005-0000-0000-0000C9050000}"/>
    <cellStyle name="20% - Ênfase1 4 20" xfId="1486" xr:uid="{00000000-0005-0000-0000-0000CA050000}"/>
    <cellStyle name="20% - Ênfase1 4 21" xfId="1487" xr:uid="{00000000-0005-0000-0000-0000CB050000}"/>
    <cellStyle name="20% - Ênfase1 4 22" xfId="1488" xr:uid="{00000000-0005-0000-0000-0000CC050000}"/>
    <cellStyle name="20% - Ênfase1 4 23" xfId="1489" xr:uid="{00000000-0005-0000-0000-0000CD050000}"/>
    <cellStyle name="20% - Ênfase1 4 24" xfId="1490" xr:uid="{00000000-0005-0000-0000-0000CE050000}"/>
    <cellStyle name="20% - Ênfase1 4 3" xfId="1491" xr:uid="{00000000-0005-0000-0000-0000CF050000}"/>
    <cellStyle name="20% - Ênfase1 4 3 10" xfId="1492" xr:uid="{00000000-0005-0000-0000-0000D0050000}"/>
    <cellStyle name="20% - Ênfase1 4 3 11" xfId="1493" xr:uid="{00000000-0005-0000-0000-0000D1050000}"/>
    <cellStyle name="20% - Ênfase1 4 3 12" xfId="1494" xr:uid="{00000000-0005-0000-0000-0000D2050000}"/>
    <cellStyle name="20% - Ênfase1 4 3 13" xfId="1495" xr:uid="{00000000-0005-0000-0000-0000D3050000}"/>
    <cellStyle name="20% - Ênfase1 4 3 2" xfId="1496" xr:uid="{00000000-0005-0000-0000-0000D4050000}"/>
    <cellStyle name="20% - Ênfase1 4 3 3" xfId="1497" xr:uid="{00000000-0005-0000-0000-0000D5050000}"/>
    <cellStyle name="20% - Ênfase1 4 3 4" xfId="1498" xr:uid="{00000000-0005-0000-0000-0000D6050000}"/>
    <cellStyle name="20% - Ênfase1 4 3 5" xfId="1499" xr:uid="{00000000-0005-0000-0000-0000D7050000}"/>
    <cellStyle name="20% - Ênfase1 4 3 6" xfId="1500" xr:uid="{00000000-0005-0000-0000-0000D8050000}"/>
    <cellStyle name="20% - Ênfase1 4 3 7" xfId="1501" xr:uid="{00000000-0005-0000-0000-0000D9050000}"/>
    <cellStyle name="20% - Ênfase1 4 3 8" xfId="1502" xr:uid="{00000000-0005-0000-0000-0000DA050000}"/>
    <cellStyle name="20% - Ênfase1 4 3 9" xfId="1503" xr:uid="{00000000-0005-0000-0000-0000DB050000}"/>
    <cellStyle name="20% - Ênfase1 4 4" xfId="1504" xr:uid="{00000000-0005-0000-0000-0000DC050000}"/>
    <cellStyle name="20% - Ênfase1 4 4 10" xfId="1505" xr:uid="{00000000-0005-0000-0000-0000DD050000}"/>
    <cellStyle name="20% - Ênfase1 4 4 11" xfId="1506" xr:uid="{00000000-0005-0000-0000-0000DE050000}"/>
    <cellStyle name="20% - Ênfase1 4 4 12" xfId="1507" xr:uid="{00000000-0005-0000-0000-0000DF050000}"/>
    <cellStyle name="20% - Ênfase1 4 4 13" xfId="1508" xr:uid="{00000000-0005-0000-0000-0000E0050000}"/>
    <cellStyle name="20% - Ênfase1 4 4 2" xfId="1509" xr:uid="{00000000-0005-0000-0000-0000E1050000}"/>
    <cellStyle name="20% - Ênfase1 4 4 3" xfId="1510" xr:uid="{00000000-0005-0000-0000-0000E2050000}"/>
    <cellStyle name="20% - Ênfase1 4 4 4" xfId="1511" xr:uid="{00000000-0005-0000-0000-0000E3050000}"/>
    <cellStyle name="20% - Ênfase1 4 4 5" xfId="1512" xr:uid="{00000000-0005-0000-0000-0000E4050000}"/>
    <cellStyle name="20% - Ênfase1 4 4 6" xfId="1513" xr:uid="{00000000-0005-0000-0000-0000E5050000}"/>
    <cellStyle name="20% - Ênfase1 4 4 7" xfId="1514" xr:uid="{00000000-0005-0000-0000-0000E6050000}"/>
    <cellStyle name="20% - Ênfase1 4 4 8" xfId="1515" xr:uid="{00000000-0005-0000-0000-0000E7050000}"/>
    <cellStyle name="20% - Ênfase1 4 4 9" xfId="1516" xr:uid="{00000000-0005-0000-0000-0000E8050000}"/>
    <cellStyle name="20% - Ênfase1 4 5" xfId="1517" xr:uid="{00000000-0005-0000-0000-0000E9050000}"/>
    <cellStyle name="20% - Ênfase1 4 5 10" xfId="1518" xr:uid="{00000000-0005-0000-0000-0000EA050000}"/>
    <cellStyle name="20% - Ênfase1 4 5 11" xfId="1519" xr:uid="{00000000-0005-0000-0000-0000EB050000}"/>
    <cellStyle name="20% - Ênfase1 4 5 12" xfId="1520" xr:uid="{00000000-0005-0000-0000-0000EC050000}"/>
    <cellStyle name="20% - Ênfase1 4 5 13" xfId="1521" xr:uid="{00000000-0005-0000-0000-0000ED050000}"/>
    <cellStyle name="20% - Ênfase1 4 5 2" xfId="1522" xr:uid="{00000000-0005-0000-0000-0000EE050000}"/>
    <cellStyle name="20% - Ênfase1 4 5 3" xfId="1523" xr:uid="{00000000-0005-0000-0000-0000EF050000}"/>
    <cellStyle name="20% - Ênfase1 4 5 4" xfId="1524" xr:uid="{00000000-0005-0000-0000-0000F0050000}"/>
    <cellStyle name="20% - Ênfase1 4 5 5" xfId="1525" xr:uid="{00000000-0005-0000-0000-0000F1050000}"/>
    <cellStyle name="20% - Ênfase1 4 5 6" xfId="1526" xr:uid="{00000000-0005-0000-0000-0000F2050000}"/>
    <cellStyle name="20% - Ênfase1 4 5 7" xfId="1527" xr:uid="{00000000-0005-0000-0000-0000F3050000}"/>
    <cellStyle name="20% - Ênfase1 4 5 8" xfId="1528" xr:uid="{00000000-0005-0000-0000-0000F4050000}"/>
    <cellStyle name="20% - Ênfase1 4 5 9" xfId="1529" xr:uid="{00000000-0005-0000-0000-0000F5050000}"/>
    <cellStyle name="20% - Ênfase1 4 6" xfId="1530" xr:uid="{00000000-0005-0000-0000-0000F6050000}"/>
    <cellStyle name="20% - Ênfase1 4 6 10" xfId="1531" xr:uid="{00000000-0005-0000-0000-0000F7050000}"/>
    <cellStyle name="20% - Ênfase1 4 6 11" xfId="1532" xr:uid="{00000000-0005-0000-0000-0000F8050000}"/>
    <cellStyle name="20% - Ênfase1 4 6 12" xfId="1533" xr:uid="{00000000-0005-0000-0000-0000F9050000}"/>
    <cellStyle name="20% - Ênfase1 4 6 13" xfId="1534" xr:uid="{00000000-0005-0000-0000-0000FA050000}"/>
    <cellStyle name="20% - Ênfase1 4 6 2" xfId="1535" xr:uid="{00000000-0005-0000-0000-0000FB050000}"/>
    <cellStyle name="20% - Ênfase1 4 6 3" xfId="1536" xr:uid="{00000000-0005-0000-0000-0000FC050000}"/>
    <cellStyle name="20% - Ênfase1 4 6 4" xfId="1537" xr:uid="{00000000-0005-0000-0000-0000FD050000}"/>
    <cellStyle name="20% - Ênfase1 4 6 5" xfId="1538" xr:uid="{00000000-0005-0000-0000-0000FE050000}"/>
    <cellStyle name="20% - Ênfase1 4 6 6" xfId="1539" xr:uid="{00000000-0005-0000-0000-0000FF050000}"/>
    <cellStyle name="20% - Ênfase1 4 6 7" xfId="1540" xr:uid="{00000000-0005-0000-0000-000000060000}"/>
    <cellStyle name="20% - Ênfase1 4 6 8" xfId="1541" xr:uid="{00000000-0005-0000-0000-000001060000}"/>
    <cellStyle name="20% - Ênfase1 4 6 9" xfId="1542" xr:uid="{00000000-0005-0000-0000-000002060000}"/>
    <cellStyle name="20% - Ênfase1 4 7" xfId="1543" xr:uid="{00000000-0005-0000-0000-000003060000}"/>
    <cellStyle name="20% - Ênfase1 4 7 10" xfId="1544" xr:uid="{00000000-0005-0000-0000-000004060000}"/>
    <cellStyle name="20% - Ênfase1 4 7 11" xfId="1545" xr:uid="{00000000-0005-0000-0000-000005060000}"/>
    <cellStyle name="20% - Ênfase1 4 7 12" xfId="1546" xr:uid="{00000000-0005-0000-0000-000006060000}"/>
    <cellStyle name="20% - Ênfase1 4 7 13" xfId="1547" xr:uid="{00000000-0005-0000-0000-000007060000}"/>
    <cellStyle name="20% - Ênfase1 4 7 2" xfId="1548" xr:uid="{00000000-0005-0000-0000-000008060000}"/>
    <cellStyle name="20% - Ênfase1 4 7 3" xfId="1549" xr:uid="{00000000-0005-0000-0000-000009060000}"/>
    <cellStyle name="20% - Ênfase1 4 7 4" xfId="1550" xr:uid="{00000000-0005-0000-0000-00000A060000}"/>
    <cellStyle name="20% - Ênfase1 4 7 5" xfId="1551" xr:uid="{00000000-0005-0000-0000-00000B060000}"/>
    <cellStyle name="20% - Ênfase1 4 7 6" xfId="1552" xr:uid="{00000000-0005-0000-0000-00000C060000}"/>
    <cellStyle name="20% - Ênfase1 4 7 7" xfId="1553" xr:uid="{00000000-0005-0000-0000-00000D060000}"/>
    <cellStyle name="20% - Ênfase1 4 7 8" xfId="1554" xr:uid="{00000000-0005-0000-0000-00000E060000}"/>
    <cellStyle name="20% - Ênfase1 4 7 9" xfId="1555" xr:uid="{00000000-0005-0000-0000-00000F060000}"/>
    <cellStyle name="20% - Ênfase1 4 8" xfId="1556" xr:uid="{00000000-0005-0000-0000-000010060000}"/>
    <cellStyle name="20% - Ênfase1 4 8 10" xfId="1557" xr:uid="{00000000-0005-0000-0000-000011060000}"/>
    <cellStyle name="20% - Ênfase1 4 8 11" xfId="1558" xr:uid="{00000000-0005-0000-0000-000012060000}"/>
    <cellStyle name="20% - Ênfase1 4 8 12" xfId="1559" xr:uid="{00000000-0005-0000-0000-000013060000}"/>
    <cellStyle name="20% - Ênfase1 4 8 13" xfId="1560" xr:uid="{00000000-0005-0000-0000-000014060000}"/>
    <cellStyle name="20% - Ênfase1 4 8 2" xfId="1561" xr:uid="{00000000-0005-0000-0000-000015060000}"/>
    <cellStyle name="20% - Ênfase1 4 8 3" xfId="1562" xr:uid="{00000000-0005-0000-0000-000016060000}"/>
    <cellStyle name="20% - Ênfase1 4 8 4" xfId="1563" xr:uid="{00000000-0005-0000-0000-000017060000}"/>
    <cellStyle name="20% - Ênfase1 4 8 5" xfId="1564" xr:uid="{00000000-0005-0000-0000-000018060000}"/>
    <cellStyle name="20% - Ênfase1 4 8 6" xfId="1565" xr:uid="{00000000-0005-0000-0000-000019060000}"/>
    <cellStyle name="20% - Ênfase1 4 8 7" xfId="1566" xr:uid="{00000000-0005-0000-0000-00001A060000}"/>
    <cellStyle name="20% - Ênfase1 4 8 8" xfId="1567" xr:uid="{00000000-0005-0000-0000-00001B060000}"/>
    <cellStyle name="20% - Ênfase1 4 8 9" xfId="1568" xr:uid="{00000000-0005-0000-0000-00001C060000}"/>
    <cellStyle name="20% - Ênfase1 4 9" xfId="1569" xr:uid="{00000000-0005-0000-0000-00001D060000}"/>
    <cellStyle name="20% - Ênfase1 4 9 10" xfId="1570" xr:uid="{00000000-0005-0000-0000-00001E060000}"/>
    <cellStyle name="20% - Ênfase1 4 9 11" xfId="1571" xr:uid="{00000000-0005-0000-0000-00001F060000}"/>
    <cellStyle name="20% - Ênfase1 4 9 12" xfId="1572" xr:uid="{00000000-0005-0000-0000-000020060000}"/>
    <cellStyle name="20% - Ênfase1 4 9 13" xfId="1573" xr:uid="{00000000-0005-0000-0000-000021060000}"/>
    <cellStyle name="20% - Ênfase1 4 9 2" xfId="1574" xr:uid="{00000000-0005-0000-0000-000022060000}"/>
    <cellStyle name="20% - Ênfase1 4 9 3" xfId="1575" xr:uid="{00000000-0005-0000-0000-000023060000}"/>
    <cellStyle name="20% - Ênfase1 4 9 4" xfId="1576" xr:uid="{00000000-0005-0000-0000-000024060000}"/>
    <cellStyle name="20% - Ênfase1 4 9 5" xfId="1577" xr:uid="{00000000-0005-0000-0000-000025060000}"/>
    <cellStyle name="20% - Ênfase1 4 9 6" xfId="1578" xr:uid="{00000000-0005-0000-0000-000026060000}"/>
    <cellStyle name="20% - Ênfase1 4 9 7" xfId="1579" xr:uid="{00000000-0005-0000-0000-000027060000}"/>
    <cellStyle name="20% - Ênfase1 4 9 8" xfId="1580" xr:uid="{00000000-0005-0000-0000-000028060000}"/>
    <cellStyle name="20% - Ênfase1 4 9 9" xfId="1581" xr:uid="{00000000-0005-0000-0000-000029060000}"/>
    <cellStyle name="20% - Ênfase1 40" xfId="1582" xr:uid="{00000000-0005-0000-0000-00002A060000}"/>
    <cellStyle name="20% - Ênfase1 41" xfId="1583" xr:uid="{00000000-0005-0000-0000-00002B060000}"/>
    <cellStyle name="20% - Ênfase1 5" xfId="1584" xr:uid="{00000000-0005-0000-0000-00002C060000}"/>
    <cellStyle name="20% - Ênfase1 5 10" xfId="1585" xr:uid="{00000000-0005-0000-0000-00002D060000}"/>
    <cellStyle name="20% - Ênfase1 5 10 10" xfId="1586" xr:uid="{00000000-0005-0000-0000-00002E060000}"/>
    <cellStyle name="20% - Ênfase1 5 10 11" xfId="1587" xr:uid="{00000000-0005-0000-0000-00002F060000}"/>
    <cellStyle name="20% - Ênfase1 5 10 12" xfId="1588" xr:uid="{00000000-0005-0000-0000-000030060000}"/>
    <cellStyle name="20% - Ênfase1 5 10 13" xfId="1589" xr:uid="{00000000-0005-0000-0000-000031060000}"/>
    <cellStyle name="20% - Ênfase1 5 10 2" xfId="1590" xr:uid="{00000000-0005-0000-0000-000032060000}"/>
    <cellStyle name="20% - Ênfase1 5 10 3" xfId="1591" xr:uid="{00000000-0005-0000-0000-000033060000}"/>
    <cellStyle name="20% - Ênfase1 5 10 4" xfId="1592" xr:uid="{00000000-0005-0000-0000-000034060000}"/>
    <cellStyle name="20% - Ênfase1 5 10 5" xfId="1593" xr:uid="{00000000-0005-0000-0000-000035060000}"/>
    <cellStyle name="20% - Ênfase1 5 10 6" xfId="1594" xr:uid="{00000000-0005-0000-0000-000036060000}"/>
    <cellStyle name="20% - Ênfase1 5 10 7" xfId="1595" xr:uid="{00000000-0005-0000-0000-000037060000}"/>
    <cellStyle name="20% - Ênfase1 5 10 8" xfId="1596" xr:uid="{00000000-0005-0000-0000-000038060000}"/>
    <cellStyle name="20% - Ênfase1 5 10 9" xfId="1597" xr:uid="{00000000-0005-0000-0000-000039060000}"/>
    <cellStyle name="20% - Ênfase1 5 11" xfId="1598" xr:uid="{00000000-0005-0000-0000-00003A060000}"/>
    <cellStyle name="20% - Ênfase1 5 11 10" xfId="1599" xr:uid="{00000000-0005-0000-0000-00003B060000}"/>
    <cellStyle name="20% - Ênfase1 5 11 11" xfId="1600" xr:uid="{00000000-0005-0000-0000-00003C060000}"/>
    <cellStyle name="20% - Ênfase1 5 11 12" xfId="1601" xr:uid="{00000000-0005-0000-0000-00003D060000}"/>
    <cellStyle name="20% - Ênfase1 5 11 13" xfId="1602" xr:uid="{00000000-0005-0000-0000-00003E060000}"/>
    <cellStyle name="20% - Ênfase1 5 11 2" xfId="1603" xr:uid="{00000000-0005-0000-0000-00003F060000}"/>
    <cellStyle name="20% - Ênfase1 5 11 3" xfId="1604" xr:uid="{00000000-0005-0000-0000-000040060000}"/>
    <cellStyle name="20% - Ênfase1 5 11 4" xfId="1605" xr:uid="{00000000-0005-0000-0000-000041060000}"/>
    <cellStyle name="20% - Ênfase1 5 11 5" xfId="1606" xr:uid="{00000000-0005-0000-0000-000042060000}"/>
    <cellStyle name="20% - Ênfase1 5 11 6" xfId="1607" xr:uid="{00000000-0005-0000-0000-000043060000}"/>
    <cellStyle name="20% - Ênfase1 5 11 7" xfId="1608" xr:uid="{00000000-0005-0000-0000-000044060000}"/>
    <cellStyle name="20% - Ênfase1 5 11 8" xfId="1609" xr:uid="{00000000-0005-0000-0000-000045060000}"/>
    <cellStyle name="20% - Ênfase1 5 11 9" xfId="1610" xr:uid="{00000000-0005-0000-0000-000046060000}"/>
    <cellStyle name="20% - Ênfase1 5 12" xfId="1611" xr:uid="{00000000-0005-0000-0000-000047060000}"/>
    <cellStyle name="20% - Ênfase1 5 12 10" xfId="1612" xr:uid="{00000000-0005-0000-0000-000048060000}"/>
    <cellStyle name="20% - Ênfase1 5 12 11" xfId="1613" xr:uid="{00000000-0005-0000-0000-000049060000}"/>
    <cellStyle name="20% - Ênfase1 5 12 12" xfId="1614" xr:uid="{00000000-0005-0000-0000-00004A060000}"/>
    <cellStyle name="20% - Ênfase1 5 12 13" xfId="1615" xr:uid="{00000000-0005-0000-0000-00004B060000}"/>
    <cellStyle name="20% - Ênfase1 5 12 2" xfId="1616" xr:uid="{00000000-0005-0000-0000-00004C060000}"/>
    <cellStyle name="20% - Ênfase1 5 12 3" xfId="1617" xr:uid="{00000000-0005-0000-0000-00004D060000}"/>
    <cellStyle name="20% - Ênfase1 5 12 4" xfId="1618" xr:uid="{00000000-0005-0000-0000-00004E060000}"/>
    <cellStyle name="20% - Ênfase1 5 12 5" xfId="1619" xr:uid="{00000000-0005-0000-0000-00004F060000}"/>
    <cellStyle name="20% - Ênfase1 5 12 6" xfId="1620" xr:uid="{00000000-0005-0000-0000-000050060000}"/>
    <cellStyle name="20% - Ênfase1 5 12 7" xfId="1621" xr:uid="{00000000-0005-0000-0000-000051060000}"/>
    <cellStyle name="20% - Ênfase1 5 12 8" xfId="1622" xr:uid="{00000000-0005-0000-0000-000052060000}"/>
    <cellStyle name="20% - Ênfase1 5 12 9" xfId="1623" xr:uid="{00000000-0005-0000-0000-000053060000}"/>
    <cellStyle name="20% - Ênfase1 5 13" xfId="1624" xr:uid="{00000000-0005-0000-0000-000054060000}"/>
    <cellStyle name="20% - Ênfase1 5 14" xfId="1625" xr:uid="{00000000-0005-0000-0000-000055060000}"/>
    <cellStyle name="20% - Ênfase1 5 15" xfId="1626" xr:uid="{00000000-0005-0000-0000-000056060000}"/>
    <cellStyle name="20% - Ênfase1 5 16" xfId="1627" xr:uid="{00000000-0005-0000-0000-000057060000}"/>
    <cellStyle name="20% - Ênfase1 5 17" xfId="1628" xr:uid="{00000000-0005-0000-0000-000058060000}"/>
    <cellStyle name="20% - Ênfase1 5 18" xfId="1629" xr:uid="{00000000-0005-0000-0000-000059060000}"/>
    <cellStyle name="20% - Ênfase1 5 19" xfId="1630" xr:uid="{00000000-0005-0000-0000-00005A060000}"/>
    <cellStyle name="20% - Ênfase1 5 2" xfId="1631" xr:uid="{00000000-0005-0000-0000-00005B060000}"/>
    <cellStyle name="20% - Ênfase1 5 2 10" xfId="1632" xr:uid="{00000000-0005-0000-0000-00005C060000}"/>
    <cellStyle name="20% - Ênfase1 5 2 10 10" xfId="1633" xr:uid="{00000000-0005-0000-0000-00005D060000}"/>
    <cellStyle name="20% - Ênfase1 5 2 10 11" xfId="1634" xr:uid="{00000000-0005-0000-0000-00005E060000}"/>
    <cellStyle name="20% - Ênfase1 5 2 10 12" xfId="1635" xr:uid="{00000000-0005-0000-0000-00005F060000}"/>
    <cellStyle name="20% - Ênfase1 5 2 10 13" xfId="1636" xr:uid="{00000000-0005-0000-0000-000060060000}"/>
    <cellStyle name="20% - Ênfase1 5 2 10 2" xfId="1637" xr:uid="{00000000-0005-0000-0000-000061060000}"/>
    <cellStyle name="20% - Ênfase1 5 2 10 3" xfId="1638" xr:uid="{00000000-0005-0000-0000-000062060000}"/>
    <cellStyle name="20% - Ênfase1 5 2 10 4" xfId="1639" xr:uid="{00000000-0005-0000-0000-000063060000}"/>
    <cellStyle name="20% - Ênfase1 5 2 10 5" xfId="1640" xr:uid="{00000000-0005-0000-0000-000064060000}"/>
    <cellStyle name="20% - Ênfase1 5 2 10 6" xfId="1641" xr:uid="{00000000-0005-0000-0000-000065060000}"/>
    <cellStyle name="20% - Ênfase1 5 2 10 7" xfId="1642" xr:uid="{00000000-0005-0000-0000-000066060000}"/>
    <cellStyle name="20% - Ênfase1 5 2 10 8" xfId="1643" xr:uid="{00000000-0005-0000-0000-000067060000}"/>
    <cellStyle name="20% - Ênfase1 5 2 10 9" xfId="1644" xr:uid="{00000000-0005-0000-0000-000068060000}"/>
    <cellStyle name="20% - Ênfase1 5 2 11" xfId="1645" xr:uid="{00000000-0005-0000-0000-000069060000}"/>
    <cellStyle name="20% - Ênfase1 5 2 11 10" xfId="1646" xr:uid="{00000000-0005-0000-0000-00006A060000}"/>
    <cellStyle name="20% - Ênfase1 5 2 11 11" xfId="1647" xr:uid="{00000000-0005-0000-0000-00006B060000}"/>
    <cellStyle name="20% - Ênfase1 5 2 11 12" xfId="1648" xr:uid="{00000000-0005-0000-0000-00006C060000}"/>
    <cellStyle name="20% - Ênfase1 5 2 11 13" xfId="1649" xr:uid="{00000000-0005-0000-0000-00006D060000}"/>
    <cellStyle name="20% - Ênfase1 5 2 11 2" xfId="1650" xr:uid="{00000000-0005-0000-0000-00006E060000}"/>
    <cellStyle name="20% - Ênfase1 5 2 11 3" xfId="1651" xr:uid="{00000000-0005-0000-0000-00006F060000}"/>
    <cellStyle name="20% - Ênfase1 5 2 11 4" xfId="1652" xr:uid="{00000000-0005-0000-0000-000070060000}"/>
    <cellStyle name="20% - Ênfase1 5 2 11 5" xfId="1653" xr:uid="{00000000-0005-0000-0000-000071060000}"/>
    <cellStyle name="20% - Ênfase1 5 2 11 6" xfId="1654" xr:uid="{00000000-0005-0000-0000-000072060000}"/>
    <cellStyle name="20% - Ênfase1 5 2 11 7" xfId="1655" xr:uid="{00000000-0005-0000-0000-000073060000}"/>
    <cellStyle name="20% - Ênfase1 5 2 11 8" xfId="1656" xr:uid="{00000000-0005-0000-0000-000074060000}"/>
    <cellStyle name="20% - Ênfase1 5 2 11 9" xfId="1657" xr:uid="{00000000-0005-0000-0000-000075060000}"/>
    <cellStyle name="20% - Ênfase1 5 2 12" xfId="1658" xr:uid="{00000000-0005-0000-0000-000076060000}"/>
    <cellStyle name="20% - Ênfase1 5 2 13" xfId="1659" xr:uid="{00000000-0005-0000-0000-000077060000}"/>
    <cellStyle name="20% - Ênfase1 5 2 14" xfId="1660" xr:uid="{00000000-0005-0000-0000-000078060000}"/>
    <cellStyle name="20% - Ênfase1 5 2 15" xfId="1661" xr:uid="{00000000-0005-0000-0000-000079060000}"/>
    <cellStyle name="20% - Ênfase1 5 2 16" xfId="1662" xr:uid="{00000000-0005-0000-0000-00007A060000}"/>
    <cellStyle name="20% - Ênfase1 5 2 17" xfId="1663" xr:uid="{00000000-0005-0000-0000-00007B060000}"/>
    <cellStyle name="20% - Ênfase1 5 2 18" xfId="1664" xr:uid="{00000000-0005-0000-0000-00007C060000}"/>
    <cellStyle name="20% - Ênfase1 5 2 19" xfId="1665" xr:uid="{00000000-0005-0000-0000-00007D060000}"/>
    <cellStyle name="20% - Ênfase1 5 2 2" xfId="1666" xr:uid="{00000000-0005-0000-0000-00007E060000}"/>
    <cellStyle name="20% - Ênfase1 5 2 2 10" xfId="1667" xr:uid="{00000000-0005-0000-0000-00007F060000}"/>
    <cellStyle name="20% - Ênfase1 5 2 2 11" xfId="1668" xr:uid="{00000000-0005-0000-0000-000080060000}"/>
    <cellStyle name="20% - Ênfase1 5 2 2 12" xfId="1669" xr:uid="{00000000-0005-0000-0000-000081060000}"/>
    <cellStyle name="20% - Ênfase1 5 2 2 13" xfId="1670" xr:uid="{00000000-0005-0000-0000-000082060000}"/>
    <cellStyle name="20% - Ênfase1 5 2 2 2" xfId="1671" xr:uid="{00000000-0005-0000-0000-000083060000}"/>
    <cellStyle name="20% - Ênfase1 5 2 2 3" xfId="1672" xr:uid="{00000000-0005-0000-0000-000084060000}"/>
    <cellStyle name="20% - Ênfase1 5 2 2 4" xfId="1673" xr:uid="{00000000-0005-0000-0000-000085060000}"/>
    <cellStyle name="20% - Ênfase1 5 2 2 5" xfId="1674" xr:uid="{00000000-0005-0000-0000-000086060000}"/>
    <cellStyle name="20% - Ênfase1 5 2 2 6" xfId="1675" xr:uid="{00000000-0005-0000-0000-000087060000}"/>
    <cellStyle name="20% - Ênfase1 5 2 2 7" xfId="1676" xr:uid="{00000000-0005-0000-0000-000088060000}"/>
    <cellStyle name="20% - Ênfase1 5 2 2 8" xfId="1677" xr:uid="{00000000-0005-0000-0000-000089060000}"/>
    <cellStyle name="20% - Ênfase1 5 2 2 9" xfId="1678" xr:uid="{00000000-0005-0000-0000-00008A060000}"/>
    <cellStyle name="20% - Ênfase1 5 2 20" xfId="1679" xr:uid="{00000000-0005-0000-0000-00008B060000}"/>
    <cellStyle name="20% - Ênfase1 5 2 21" xfId="1680" xr:uid="{00000000-0005-0000-0000-00008C060000}"/>
    <cellStyle name="20% - Ênfase1 5 2 22" xfId="1681" xr:uid="{00000000-0005-0000-0000-00008D060000}"/>
    <cellStyle name="20% - Ênfase1 5 2 23" xfId="1682" xr:uid="{00000000-0005-0000-0000-00008E060000}"/>
    <cellStyle name="20% - Ênfase1 5 2 3" xfId="1683" xr:uid="{00000000-0005-0000-0000-00008F060000}"/>
    <cellStyle name="20% - Ênfase1 5 2 3 10" xfId="1684" xr:uid="{00000000-0005-0000-0000-000090060000}"/>
    <cellStyle name="20% - Ênfase1 5 2 3 11" xfId="1685" xr:uid="{00000000-0005-0000-0000-000091060000}"/>
    <cellStyle name="20% - Ênfase1 5 2 3 12" xfId="1686" xr:uid="{00000000-0005-0000-0000-000092060000}"/>
    <cellStyle name="20% - Ênfase1 5 2 3 13" xfId="1687" xr:uid="{00000000-0005-0000-0000-000093060000}"/>
    <cellStyle name="20% - Ênfase1 5 2 3 2" xfId="1688" xr:uid="{00000000-0005-0000-0000-000094060000}"/>
    <cellStyle name="20% - Ênfase1 5 2 3 3" xfId="1689" xr:uid="{00000000-0005-0000-0000-000095060000}"/>
    <cellStyle name="20% - Ênfase1 5 2 3 4" xfId="1690" xr:uid="{00000000-0005-0000-0000-000096060000}"/>
    <cellStyle name="20% - Ênfase1 5 2 3 5" xfId="1691" xr:uid="{00000000-0005-0000-0000-000097060000}"/>
    <cellStyle name="20% - Ênfase1 5 2 3 6" xfId="1692" xr:uid="{00000000-0005-0000-0000-000098060000}"/>
    <cellStyle name="20% - Ênfase1 5 2 3 7" xfId="1693" xr:uid="{00000000-0005-0000-0000-000099060000}"/>
    <cellStyle name="20% - Ênfase1 5 2 3 8" xfId="1694" xr:uid="{00000000-0005-0000-0000-00009A060000}"/>
    <cellStyle name="20% - Ênfase1 5 2 3 9" xfId="1695" xr:uid="{00000000-0005-0000-0000-00009B060000}"/>
    <cellStyle name="20% - Ênfase1 5 2 4" xfId="1696" xr:uid="{00000000-0005-0000-0000-00009C060000}"/>
    <cellStyle name="20% - Ênfase1 5 2 4 10" xfId="1697" xr:uid="{00000000-0005-0000-0000-00009D060000}"/>
    <cellStyle name="20% - Ênfase1 5 2 4 11" xfId="1698" xr:uid="{00000000-0005-0000-0000-00009E060000}"/>
    <cellStyle name="20% - Ênfase1 5 2 4 12" xfId="1699" xr:uid="{00000000-0005-0000-0000-00009F060000}"/>
    <cellStyle name="20% - Ênfase1 5 2 4 13" xfId="1700" xr:uid="{00000000-0005-0000-0000-0000A0060000}"/>
    <cellStyle name="20% - Ênfase1 5 2 4 2" xfId="1701" xr:uid="{00000000-0005-0000-0000-0000A1060000}"/>
    <cellStyle name="20% - Ênfase1 5 2 4 3" xfId="1702" xr:uid="{00000000-0005-0000-0000-0000A2060000}"/>
    <cellStyle name="20% - Ênfase1 5 2 4 4" xfId="1703" xr:uid="{00000000-0005-0000-0000-0000A3060000}"/>
    <cellStyle name="20% - Ênfase1 5 2 4 5" xfId="1704" xr:uid="{00000000-0005-0000-0000-0000A4060000}"/>
    <cellStyle name="20% - Ênfase1 5 2 4 6" xfId="1705" xr:uid="{00000000-0005-0000-0000-0000A5060000}"/>
    <cellStyle name="20% - Ênfase1 5 2 4 7" xfId="1706" xr:uid="{00000000-0005-0000-0000-0000A6060000}"/>
    <cellStyle name="20% - Ênfase1 5 2 4 8" xfId="1707" xr:uid="{00000000-0005-0000-0000-0000A7060000}"/>
    <cellStyle name="20% - Ênfase1 5 2 4 9" xfId="1708" xr:uid="{00000000-0005-0000-0000-0000A8060000}"/>
    <cellStyle name="20% - Ênfase1 5 2 5" xfId="1709" xr:uid="{00000000-0005-0000-0000-0000A9060000}"/>
    <cellStyle name="20% - Ênfase1 5 2 5 10" xfId="1710" xr:uid="{00000000-0005-0000-0000-0000AA060000}"/>
    <cellStyle name="20% - Ênfase1 5 2 5 11" xfId="1711" xr:uid="{00000000-0005-0000-0000-0000AB060000}"/>
    <cellStyle name="20% - Ênfase1 5 2 5 12" xfId="1712" xr:uid="{00000000-0005-0000-0000-0000AC060000}"/>
    <cellStyle name="20% - Ênfase1 5 2 5 13" xfId="1713" xr:uid="{00000000-0005-0000-0000-0000AD060000}"/>
    <cellStyle name="20% - Ênfase1 5 2 5 2" xfId="1714" xr:uid="{00000000-0005-0000-0000-0000AE060000}"/>
    <cellStyle name="20% - Ênfase1 5 2 5 3" xfId="1715" xr:uid="{00000000-0005-0000-0000-0000AF060000}"/>
    <cellStyle name="20% - Ênfase1 5 2 5 4" xfId="1716" xr:uid="{00000000-0005-0000-0000-0000B0060000}"/>
    <cellStyle name="20% - Ênfase1 5 2 5 5" xfId="1717" xr:uid="{00000000-0005-0000-0000-0000B1060000}"/>
    <cellStyle name="20% - Ênfase1 5 2 5 6" xfId="1718" xr:uid="{00000000-0005-0000-0000-0000B2060000}"/>
    <cellStyle name="20% - Ênfase1 5 2 5 7" xfId="1719" xr:uid="{00000000-0005-0000-0000-0000B3060000}"/>
    <cellStyle name="20% - Ênfase1 5 2 5 8" xfId="1720" xr:uid="{00000000-0005-0000-0000-0000B4060000}"/>
    <cellStyle name="20% - Ênfase1 5 2 5 9" xfId="1721" xr:uid="{00000000-0005-0000-0000-0000B5060000}"/>
    <cellStyle name="20% - Ênfase1 5 2 6" xfId="1722" xr:uid="{00000000-0005-0000-0000-0000B6060000}"/>
    <cellStyle name="20% - Ênfase1 5 2 6 10" xfId="1723" xr:uid="{00000000-0005-0000-0000-0000B7060000}"/>
    <cellStyle name="20% - Ênfase1 5 2 6 11" xfId="1724" xr:uid="{00000000-0005-0000-0000-0000B8060000}"/>
    <cellStyle name="20% - Ênfase1 5 2 6 12" xfId="1725" xr:uid="{00000000-0005-0000-0000-0000B9060000}"/>
    <cellStyle name="20% - Ênfase1 5 2 6 13" xfId="1726" xr:uid="{00000000-0005-0000-0000-0000BA060000}"/>
    <cellStyle name="20% - Ênfase1 5 2 6 2" xfId="1727" xr:uid="{00000000-0005-0000-0000-0000BB060000}"/>
    <cellStyle name="20% - Ênfase1 5 2 6 3" xfId="1728" xr:uid="{00000000-0005-0000-0000-0000BC060000}"/>
    <cellStyle name="20% - Ênfase1 5 2 6 4" xfId="1729" xr:uid="{00000000-0005-0000-0000-0000BD060000}"/>
    <cellStyle name="20% - Ênfase1 5 2 6 5" xfId="1730" xr:uid="{00000000-0005-0000-0000-0000BE060000}"/>
    <cellStyle name="20% - Ênfase1 5 2 6 6" xfId="1731" xr:uid="{00000000-0005-0000-0000-0000BF060000}"/>
    <cellStyle name="20% - Ênfase1 5 2 6 7" xfId="1732" xr:uid="{00000000-0005-0000-0000-0000C0060000}"/>
    <cellStyle name="20% - Ênfase1 5 2 6 8" xfId="1733" xr:uid="{00000000-0005-0000-0000-0000C1060000}"/>
    <cellStyle name="20% - Ênfase1 5 2 6 9" xfId="1734" xr:uid="{00000000-0005-0000-0000-0000C2060000}"/>
    <cellStyle name="20% - Ênfase1 5 2 7" xfId="1735" xr:uid="{00000000-0005-0000-0000-0000C3060000}"/>
    <cellStyle name="20% - Ênfase1 5 2 7 10" xfId="1736" xr:uid="{00000000-0005-0000-0000-0000C4060000}"/>
    <cellStyle name="20% - Ênfase1 5 2 7 11" xfId="1737" xr:uid="{00000000-0005-0000-0000-0000C5060000}"/>
    <cellStyle name="20% - Ênfase1 5 2 7 12" xfId="1738" xr:uid="{00000000-0005-0000-0000-0000C6060000}"/>
    <cellStyle name="20% - Ênfase1 5 2 7 13" xfId="1739" xr:uid="{00000000-0005-0000-0000-0000C7060000}"/>
    <cellStyle name="20% - Ênfase1 5 2 7 2" xfId="1740" xr:uid="{00000000-0005-0000-0000-0000C8060000}"/>
    <cellStyle name="20% - Ênfase1 5 2 7 3" xfId="1741" xr:uid="{00000000-0005-0000-0000-0000C9060000}"/>
    <cellStyle name="20% - Ênfase1 5 2 7 4" xfId="1742" xr:uid="{00000000-0005-0000-0000-0000CA060000}"/>
    <cellStyle name="20% - Ênfase1 5 2 7 5" xfId="1743" xr:uid="{00000000-0005-0000-0000-0000CB060000}"/>
    <cellStyle name="20% - Ênfase1 5 2 7 6" xfId="1744" xr:uid="{00000000-0005-0000-0000-0000CC060000}"/>
    <cellStyle name="20% - Ênfase1 5 2 7 7" xfId="1745" xr:uid="{00000000-0005-0000-0000-0000CD060000}"/>
    <cellStyle name="20% - Ênfase1 5 2 7 8" xfId="1746" xr:uid="{00000000-0005-0000-0000-0000CE060000}"/>
    <cellStyle name="20% - Ênfase1 5 2 7 9" xfId="1747" xr:uid="{00000000-0005-0000-0000-0000CF060000}"/>
    <cellStyle name="20% - Ênfase1 5 2 8" xfId="1748" xr:uid="{00000000-0005-0000-0000-0000D0060000}"/>
    <cellStyle name="20% - Ênfase1 5 2 8 10" xfId="1749" xr:uid="{00000000-0005-0000-0000-0000D1060000}"/>
    <cellStyle name="20% - Ênfase1 5 2 8 11" xfId="1750" xr:uid="{00000000-0005-0000-0000-0000D2060000}"/>
    <cellStyle name="20% - Ênfase1 5 2 8 12" xfId="1751" xr:uid="{00000000-0005-0000-0000-0000D3060000}"/>
    <cellStyle name="20% - Ênfase1 5 2 8 13" xfId="1752" xr:uid="{00000000-0005-0000-0000-0000D4060000}"/>
    <cellStyle name="20% - Ênfase1 5 2 8 2" xfId="1753" xr:uid="{00000000-0005-0000-0000-0000D5060000}"/>
    <cellStyle name="20% - Ênfase1 5 2 8 3" xfId="1754" xr:uid="{00000000-0005-0000-0000-0000D6060000}"/>
    <cellStyle name="20% - Ênfase1 5 2 8 4" xfId="1755" xr:uid="{00000000-0005-0000-0000-0000D7060000}"/>
    <cellStyle name="20% - Ênfase1 5 2 8 5" xfId="1756" xr:uid="{00000000-0005-0000-0000-0000D8060000}"/>
    <cellStyle name="20% - Ênfase1 5 2 8 6" xfId="1757" xr:uid="{00000000-0005-0000-0000-0000D9060000}"/>
    <cellStyle name="20% - Ênfase1 5 2 8 7" xfId="1758" xr:uid="{00000000-0005-0000-0000-0000DA060000}"/>
    <cellStyle name="20% - Ênfase1 5 2 8 8" xfId="1759" xr:uid="{00000000-0005-0000-0000-0000DB060000}"/>
    <cellStyle name="20% - Ênfase1 5 2 8 9" xfId="1760" xr:uid="{00000000-0005-0000-0000-0000DC060000}"/>
    <cellStyle name="20% - Ênfase1 5 2 9" xfId="1761" xr:uid="{00000000-0005-0000-0000-0000DD060000}"/>
    <cellStyle name="20% - Ênfase1 5 2 9 10" xfId="1762" xr:uid="{00000000-0005-0000-0000-0000DE060000}"/>
    <cellStyle name="20% - Ênfase1 5 2 9 11" xfId="1763" xr:uid="{00000000-0005-0000-0000-0000DF060000}"/>
    <cellStyle name="20% - Ênfase1 5 2 9 12" xfId="1764" xr:uid="{00000000-0005-0000-0000-0000E0060000}"/>
    <cellStyle name="20% - Ênfase1 5 2 9 13" xfId="1765" xr:uid="{00000000-0005-0000-0000-0000E1060000}"/>
    <cellStyle name="20% - Ênfase1 5 2 9 2" xfId="1766" xr:uid="{00000000-0005-0000-0000-0000E2060000}"/>
    <cellStyle name="20% - Ênfase1 5 2 9 3" xfId="1767" xr:uid="{00000000-0005-0000-0000-0000E3060000}"/>
    <cellStyle name="20% - Ênfase1 5 2 9 4" xfId="1768" xr:uid="{00000000-0005-0000-0000-0000E4060000}"/>
    <cellStyle name="20% - Ênfase1 5 2 9 5" xfId="1769" xr:uid="{00000000-0005-0000-0000-0000E5060000}"/>
    <cellStyle name="20% - Ênfase1 5 2 9 6" xfId="1770" xr:uid="{00000000-0005-0000-0000-0000E6060000}"/>
    <cellStyle name="20% - Ênfase1 5 2 9 7" xfId="1771" xr:uid="{00000000-0005-0000-0000-0000E7060000}"/>
    <cellStyle name="20% - Ênfase1 5 2 9 8" xfId="1772" xr:uid="{00000000-0005-0000-0000-0000E8060000}"/>
    <cellStyle name="20% - Ênfase1 5 2 9 9" xfId="1773" xr:uid="{00000000-0005-0000-0000-0000E9060000}"/>
    <cellStyle name="20% - Ênfase1 5 20" xfId="1774" xr:uid="{00000000-0005-0000-0000-0000EA060000}"/>
    <cellStyle name="20% - Ênfase1 5 21" xfId="1775" xr:uid="{00000000-0005-0000-0000-0000EB060000}"/>
    <cellStyle name="20% - Ênfase1 5 22" xfId="1776" xr:uid="{00000000-0005-0000-0000-0000EC060000}"/>
    <cellStyle name="20% - Ênfase1 5 23" xfId="1777" xr:uid="{00000000-0005-0000-0000-0000ED060000}"/>
    <cellStyle name="20% - Ênfase1 5 24" xfId="1778" xr:uid="{00000000-0005-0000-0000-0000EE060000}"/>
    <cellStyle name="20% - Ênfase1 5 3" xfId="1779" xr:uid="{00000000-0005-0000-0000-0000EF060000}"/>
    <cellStyle name="20% - Ênfase1 5 3 10" xfId="1780" xr:uid="{00000000-0005-0000-0000-0000F0060000}"/>
    <cellStyle name="20% - Ênfase1 5 3 11" xfId="1781" xr:uid="{00000000-0005-0000-0000-0000F1060000}"/>
    <cellStyle name="20% - Ênfase1 5 3 12" xfId="1782" xr:uid="{00000000-0005-0000-0000-0000F2060000}"/>
    <cellStyle name="20% - Ênfase1 5 3 13" xfId="1783" xr:uid="{00000000-0005-0000-0000-0000F3060000}"/>
    <cellStyle name="20% - Ênfase1 5 3 2" xfId="1784" xr:uid="{00000000-0005-0000-0000-0000F4060000}"/>
    <cellStyle name="20% - Ênfase1 5 3 3" xfId="1785" xr:uid="{00000000-0005-0000-0000-0000F5060000}"/>
    <cellStyle name="20% - Ênfase1 5 3 4" xfId="1786" xr:uid="{00000000-0005-0000-0000-0000F6060000}"/>
    <cellStyle name="20% - Ênfase1 5 3 5" xfId="1787" xr:uid="{00000000-0005-0000-0000-0000F7060000}"/>
    <cellStyle name="20% - Ênfase1 5 3 6" xfId="1788" xr:uid="{00000000-0005-0000-0000-0000F8060000}"/>
    <cellStyle name="20% - Ênfase1 5 3 7" xfId="1789" xr:uid="{00000000-0005-0000-0000-0000F9060000}"/>
    <cellStyle name="20% - Ênfase1 5 3 8" xfId="1790" xr:uid="{00000000-0005-0000-0000-0000FA060000}"/>
    <cellStyle name="20% - Ênfase1 5 3 9" xfId="1791" xr:uid="{00000000-0005-0000-0000-0000FB060000}"/>
    <cellStyle name="20% - Ênfase1 5 4" xfId="1792" xr:uid="{00000000-0005-0000-0000-0000FC060000}"/>
    <cellStyle name="20% - Ênfase1 5 4 10" xfId="1793" xr:uid="{00000000-0005-0000-0000-0000FD060000}"/>
    <cellStyle name="20% - Ênfase1 5 4 11" xfId="1794" xr:uid="{00000000-0005-0000-0000-0000FE060000}"/>
    <cellStyle name="20% - Ênfase1 5 4 12" xfId="1795" xr:uid="{00000000-0005-0000-0000-0000FF060000}"/>
    <cellStyle name="20% - Ênfase1 5 4 13" xfId="1796" xr:uid="{00000000-0005-0000-0000-000000070000}"/>
    <cellStyle name="20% - Ênfase1 5 4 2" xfId="1797" xr:uid="{00000000-0005-0000-0000-000001070000}"/>
    <cellStyle name="20% - Ênfase1 5 4 3" xfId="1798" xr:uid="{00000000-0005-0000-0000-000002070000}"/>
    <cellStyle name="20% - Ênfase1 5 4 4" xfId="1799" xr:uid="{00000000-0005-0000-0000-000003070000}"/>
    <cellStyle name="20% - Ênfase1 5 4 5" xfId="1800" xr:uid="{00000000-0005-0000-0000-000004070000}"/>
    <cellStyle name="20% - Ênfase1 5 4 6" xfId="1801" xr:uid="{00000000-0005-0000-0000-000005070000}"/>
    <cellStyle name="20% - Ênfase1 5 4 7" xfId="1802" xr:uid="{00000000-0005-0000-0000-000006070000}"/>
    <cellStyle name="20% - Ênfase1 5 4 8" xfId="1803" xr:uid="{00000000-0005-0000-0000-000007070000}"/>
    <cellStyle name="20% - Ênfase1 5 4 9" xfId="1804" xr:uid="{00000000-0005-0000-0000-000008070000}"/>
    <cellStyle name="20% - Ênfase1 5 5" xfId="1805" xr:uid="{00000000-0005-0000-0000-000009070000}"/>
    <cellStyle name="20% - Ênfase1 5 5 10" xfId="1806" xr:uid="{00000000-0005-0000-0000-00000A070000}"/>
    <cellStyle name="20% - Ênfase1 5 5 11" xfId="1807" xr:uid="{00000000-0005-0000-0000-00000B070000}"/>
    <cellStyle name="20% - Ênfase1 5 5 12" xfId="1808" xr:uid="{00000000-0005-0000-0000-00000C070000}"/>
    <cellStyle name="20% - Ênfase1 5 5 13" xfId="1809" xr:uid="{00000000-0005-0000-0000-00000D070000}"/>
    <cellStyle name="20% - Ênfase1 5 5 2" xfId="1810" xr:uid="{00000000-0005-0000-0000-00000E070000}"/>
    <cellStyle name="20% - Ênfase1 5 5 3" xfId="1811" xr:uid="{00000000-0005-0000-0000-00000F070000}"/>
    <cellStyle name="20% - Ênfase1 5 5 4" xfId="1812" xr:uid="{00000000-0005-0000-0000-000010070000}"/>
    <cellStyle name="20% - Ênfase1 5 5 5" xfId="1813" xr:uid="{00000000-0005-0000-0000-000011070000}"/>
    <cellStyle name="20% - Ênfase1 5 5 6" xfId="1814" xr:uid="{00000000-0005-0000-0000-000012070000}"/>
    <cellStyle name="20% - Ênfase1 5 5 7" xfId="1815" xr:uid="{00000000-0005-0000-0000-000013070000}"/>
    <cellStyle name="20% - Ênfase1 5 5 8" xfId="1816" xr:uid="{00000000-0005-0000-0000-000014070000}"/>
    <cellStyle name="20% - Ênfase1 5 5 9" xfId="1817" xr:uid="{00000000-0005-0000-0000-000015070000}"/>
    <cellStyle name="20% - Ênfase1 5 6" xfId="1818" xr:uid="{00000000-0005-0000-0000-000016070000}"/>
    <cellStyle name="20% - Ênfase1 5 6 10" xfId="1819" xr:uid="{00000000-0005-0000-0000-000017070000}"/>
    <cellStyle name="20% - Ênfase1 5 6 11" xfId="1820" xr:uid="{00000000-0005-0000-0000-000018070000}"/>
    <cellStyle name="20% - Ênfase1 5 6 12" xfId="1821" xr:uid="{00000000-0005-0000-0000-000019070000}"/>
    <cellStyle name="20% - Ênfase1 5 6 13" xfId="1822" xr:uid="{00000000-0005-0000-0000-00001A070000}"/>
    <cellStyle name="20% - Ênfase1 5 6 2" xfId="1823" xr:uid="{00000000-0005-0000-0000-00001B070000}"/>
    <cellStyle name="20% - Ênfase1 5 6 3" xfId="1824" xr:uid="{00000000-0005-0000-0000-00001C070000}"/>
    <cellStyle name="20% - Ênfase1 5 6 4" xfId="1825" xr:uid="{00000000-0005-0000-0000-00001D070000}"/>
    <cellStyle name="20% - Ênfase1 5 6 5" xfId="1826" xr:uid="{00000000-0005-0000-0000-00001E070000}"/>
    <cellStyle name="20% - Ênfase1 5 6 6" xfId="1827" xr:uid="{00000000-0005-0000-0000-00001F070000}"/>
    <cellStyle name="20% - Ênfase1 5 6 7" xfId="1828" xr:uid="{00000000-0005-0000-0000-000020070000}"/>
    <cellStyle name="20% - Ênfase1 5 6 8" xfId="1829" xr:uid="{00000000-0005-0000-0000-000021070000}"/>
    <cellStyle name="20% - Ênfase1 5 6 9" xfId="1830" xr:uid="{00000000-0005-0000-0000-000022070000}"/>
    <cellStyle name="20% - Ênfase1 5 7" xfId="1831" xr:uid="{00000000-0005-0000-0000-000023070000}"/>
    <cellStyle name="20% - Ênfase1 5 7 10" xfId="1832" xr:uid="{00000000-0005-0000-0000-000024070000}"/>
    <cellStyle name="20% - Ênfase1 5 7 11" xfId="1833" xr:uid="{00000000-0005-0000-0000-000025070000}"/>
    <cellStyle name="20% - Ênfase1 5 7 12" xfId="1834" xr:uid="{00000000-0005-0000-0000-000026070000}"/>
    <cellStyle name="20% - Ênfase1 5 7 13" xfId="1835" xr:uid="{00000000-0005-0000-0000-000027070000}"/>
    <cellStyle name="20% - Ênfase1 5 7 2" xfId="1836" xr:uid="{00000000-0005-0000-0000-000028070000}"/>
    <cellStyle name="20% - Ênfase1 5 7 3" xfId="1837" xr:uid="{00000000-0005-0000-0000-000029070000}"/>
    <cellStyle name="20% - Ênfase1 5 7 4" xfId="1838" xr:uid="{00000000-0005-0000-0000-00002A070000}"/>
    <cellStyle name="20% - Ênfase1 5 7 5" xfId="1839" xr:uid="{00000000-0005-0000-0000-00002B070000}"/>
    <cellStyle name="20% - Ênfase1 5 7 6" xfId="1840" xr:uid="{00000000-0005-0000-0000-00002C070000}"/>
    <cellStyle name="20% - Ênfase1 5 7 7" xfId="1841" xr:uid="{00000000-0005-0000-0000-00002D070000}"/>
    <cellStyle name="20% - Ênfase1 5 7 8" xfId="1842" xr:uid="{00000000-0005-0000-0000-00002E070000}"/>
    <cellStyle name="20% - Ênfase1 5 7 9" xfId="1843" xr:uid="{00000000-0005-0000-0000-00002F070000}"/>
    <cellStyle name="20% - Ênfase1 5 8" xfId="1844" xr:uid="{00000000-0005-0000-0000-000030070000}"/>
    <cellStyle name="20% - Ênfase1 5 8 10" xfId="1845" xr:uid="{00000000-0005-0000-0000-000031070000}"/>
    <cellStyle name="20% - Ênfase1 5 8 11" xfId="1846" xr:uid="{00000000-0005-0000-0000-000032070000}"/>
    <cellStyle name="20% - Ênfase1 5 8 12" xfId="1847" xr:uid="{00000000-0005-0000-0000-000033070000}"/>
    <cellStyle name="20% - Ênfase1 5 8 13" xfId="1848" xr:uid="{00000000-0005-0000-0000-000034070000}"/>
    <cellStyle name="20% - Ênfase1 5 8 2" xfId="1849" xr:uid="{00000000-0005-0000-0000-000035070000}"/>
    <cellStyle name="20% - Ênfase1 5 8 3" xfId="1850" xr:uid="{00000000-0005-0000-0000-000036070000}"/>
    <cellStyle name="20% - Ênfase1 5 8 4" xfId="1851" xr:uid="{00000000-0005-0000-0000-000037070000}"/>
    <cellStyle name="20% - Ênfase1 5 8 5" xfId="1852" xr:uid="{00000000-0005-0000-0000-000038070000}"/>
    <cellStyle name="20% - Ênfase1 5 8 6" xfId="1853" xr:uid="{00000000-0005-0000-0000-000039070000}"/>
    <cellStyle name="20% - Ênfase1 5 8 7" xfId="1854" xr:uid="{00000000-0005-0000-0000-00003A070000}"/>
    <cellStyle name="20% - Ênfase1 5 8 8" xfId="1855" xr:uid="{00000000-0005-0000-0000-00003B070000}"/>
    <cellStyle name="20% - Ênfase1 5 8 9" xfId="1856" xr:uid="{00000000-0005-0000-0000-00003C070000}"/>
    <cellStyle name="20% - Ênfase1 5 9" xfId="1857" xr:uid="{00000000-0005-0000-0000-00003D070000}"/>
    <cellStyle name="20% - Ênfase1 5 9 10" xfId="1858" xr:uid="{00000000-0005-0000-0000-00003E070000}"/>
    <cellStyle name="20% - Ênfase1 5 9 11" xfId="1859" xr:uid="{00000000-0005-0000-0000-00003F070000}"/>
    <cellStyle name="20% - Ênfase1 5 9 12" xfId="1860" xr:uid="{00000000-0005-0000-0000-000040070000}"/>
    <cellStyle name="20% - Ênfase1 5 9 13" xfId="1861" xr:uid="{00000000-0005-0000-0000-000041070000}"/>
    <cellStyle name="20% - Ênfase1 5 9 2" xfId="1862" xr:uid="{00000000-0005-0000-0000-000042070000}"/>
    <cellStyle name="20% - Ênfase1 5 9 3" xfId="1863" xr:uid="{00000000-0005-0000-0000-000043070000}"/>
    <cellStyle name="20% - Ênfase1 5 9 4" xfId="1864" xr:uid="{00000000-0005-0000-0000-000044070000}"/>
    <cellStyle name="20% - Ênfase1 5 9 5" xfId="1865" xr:uid="{00000000-0005-0000-0000-000045070000}"/>
    <cellStyle name="20% - Ênfase1 5 9 6" xfId="1866" xr:uid="{00000000-0005-0000-0000-000046070000}"/>
    <cellStyle name="20% - Ênfase1 5 9 7" xfId="1867" xr:uid="{00000000-0005-0000-0000-000047070000}"/>
    <cellStyle name="20% - Ênfase1 5 9 8" xfId="1868" xr:uid="{00000000-0005-0000-0000-000048070000}"/>
    <cellStyle name="20% - Ênfase1 5 9 9" xfId="1869" xr:uid="{00000000-0005-0000-0000-000049070000}"/>
    <cellStyle name="20% - Ênfase1 6" xfId="1870" xr:uid="{00000000-0005-0000-0000-00004A070000}"/>
    <cellStyle name="20% - Ênfase1 6 10" xfId="1871" xr:uid="{00000000-0005-0000-0000-00004B070000}"/>
    <cellStyle name="20% - Ênfase1 6 10 10" xfId="1872" xr:uid="{00000000-0005-0000-0000-00004C070000}"/>
    <cellStyle name="20% - Ênfase1 6 10 11" xfId="1873" xr:uid="{00000000-0005-0000-0000-00004D070000}"/>
    <cellStyle name="20% - Ênfase1 6 10 12" xfId="1874" xr:uid="{00000000-0005-0000-0000-00004E070000}"/>
    <cellStyle name="20% - Ênfase1 6 10 13" xfId="1875" xr:uid="{00000000-0005-0000-0000-00004F070000}"/>
    <cellStyle name="20% - Ênfase1 6 10 2" xfId="1876" xr:uid="{00000000-0005-0000-0000-000050070000}"/>
    <cellStyle name="20% - Ênfase1 6 10 3" xfId="1877" xr:uid="{00000000-0005-0000-0000-000051070000}"/>
    <cellStyle name="20% - Ênfase1 6 10 4" xfId="1878" xr:uid="{00000000-0005-0000-0000-000052070000}"/>
    <cellStyle name="20% - Ênfase1 6 10 5" xfId="1879" xr:uid="{00000000-0005-0000-0000-000053070000}"/>
    <cellStyle name="20% - Ênfase1 6 10 6" xfId="1880" xr:uid="{00000000-0005-0000-0000-000054070000}"/>
    <cellStyle name="20% - Ênfase1 6 10 7" xfId="1881" xr:uid="{00000000-0005-0000-0000-000055070000}"/>
    <cellStyle name="20% - Ênfase1 6 10 8" xfId="1882" xr:uid="{00000000-0005-0000-0000-000056070000}"/>
    <cellStyle name="20% - Ênfase1 6 10 9" xfId="1883" xr:uid="{00000000-0005-0000-0000-000057070000}"/>
    <cellStyle name="20% - Ênfase1 6 11" xfId="1884" xr:uid="{00000000-0005-0000-0000-000058070000}"/>
    <cellStyle name="20% - Ênfase1 6 11 10" xfId="1885" xr:uid="{00000000-0005-0000-0000-000059070000}"/>
    <cellStyle name="20% - Ênfase1 6 11 11" xfId="1886" xr:uid="{00000000-0005-0000-0000-00005A070000}"/>
    <cellStyle name="20% - Ênfase1 6 11 12" xfId="1887" xr:uid="{00000000-0005-0000-0000-00005B070000}"/>
    <cellStyle name="20% - Ênfase1 6 11 13" xfId="1888" xr:uid="{00000000-0005-0000-0000-00005C070000}"/>
    <cellStyle name="20% - Ênfase1 6 11 2" xfId="1889" xr:uid="{00000000-0005-0000-0000-00005D070000}"/>
    <cellStyle name="20% - Ênfase1 6 11 3" xfId="1890" xr:uid="{00000000-0005-0000-0000-00005E070000}"/>
    <cellStyle name="20% - Ênfase1 6 11 4" xfId="1891" xr:uid="{00000000-0005-0000-0000-00005F070000}"/>
    <cellStyle name="20% - Ênfase1 6 11 5" xfId="1892" xr:uid="{00000000-0005-0000-0000-000060070000}"/>
    <cellStyle name="20% - Ênfase1 6 11 6" xfId="1893" xr:uid="{00000000-0005-0000-0000-000061070000}"/>
    <cellStyle name="20% - Ênfase1 6 11 7" xfId="1894" xr:uid="{00000000-0005-0000-0000-000062070000}"/>
    <cellStyle name="20% - Ênfase1 6 11 8" xfId="1895" xr:uid="{00000000-0005-0000-0000-000063070000}"/>
    <cellStyle name="20% - Ênfase1 6 11 9" xfId="1896" xr:uid="{00000000-0005-0000-0000-000064070000}"/>
    <cellStyle name="20% - Ênfase1 6 12" xfId="1897" xr:uid="{00000000-0005-0000-0000-000065070000}"/>
    <cellStyle name="20% - Ênfase1 6 12 10" xfId="1898" xr:uid="{00000000-0005-0000-0000-000066070000}"/>
    <cellStyle name="20% - Ênfase1 6 12 11" xfId="1899" xr:uid="{00000000-0005-0000-0000-000067070000}"/>
    <cellStyle name="20% - Ênfase1 6 12 12" xfId="1900" xr:uid="{00000000-0005-0000-0000-000068070000}"/>
    <cellStyle name="20% - Ênfase1 6 12 13" xfId="1901" xr:uid="{00000000-0005-0000-0000-000069070000}"/>
    <cellStyle name="20% - Ênfase1 6 12 2" xfId="1902" xr:uid="{00000000-0005-0000-0000-00006A070000}"/>
    <cellStyle name="20% - Ênfase1 6 12 3" xfId="1903" xr:uid="{00000000-0005-0000-0000-00006B070000}"/>
    <cellStyle name="20% - Ênfase1 6 12 4" xfId="1904" xr:uid="{00000000-0005-0000-0000-00006C070000}"/>
    <cellStyle name="20% - Ênfase1 6 12 5" xfId="1905" xr:uid="{00000000-0005-0000-0000-00006D070000}"/>
    <cellStyle name="20% - Ênfase1 6 12 6" xfId="1906" xr:uid="{00000000-0005-0000-0000-00006E070000}"/>
    <cellStyle name="20% - Ênfase1 6 12 7" xfId="1907" xr:uid="{00000000-0005-0000-0000-00006F070000}"/>
    <cellStyle name="20% - Ênfase1 6 12 8" xfId="1908" xr:uid="{00000000-0005-0000-0000-000070070000}"/>
    <cellStyle name="20% - Ênfase1 6 12 9" xfId="1909" xr:uid="{00000000-0005-0000-0000-000071070000}"/>
    <cellStyle name="20% - Ênfase1 6 13" xfId="1910" xr:uid="{00000000-0005-0000-0000-000072070000}"/>
    <cellStyle name="20% - Ênfase1 6 14" xfId="1911" xr:uid="{00000000-0005-0000-0000-000073070000}"/>
    <cellStyle name="20% - Ênfase1 6 15" xfId="1912" xr:uid="{00000000-0005-0000-0000-000074070000}"/>
    <cellStyle name="20% - Ênfase1 6 16" xfId="1913" xr:uid="{00000000-0005-0000-0000-000075070000}"/>
    <cellStyle name="20% - Ênfase1 6 17" xfId="1914" xr:uid="{00000000-0005-0000-0000-000076070000}"/>
    <cellStyle name="20% - Ênfase1 6 18" xfId="1915" xr:uid="{00000000-0005-0000-0000-000077070000}"/>
    <cellStyle name="20% - Ênfase1 6 19" xfId="1916" xr:uid="{00000000-0005-0000-0000-000078070000}"/>
    <cellStyle name="20% - Ênfase1 6 2" xfId="1917" xr:uid="{00000000-0005-0000-0000-000079070000}"/>
    <cellStyle name="20% - Ênfase1 6 2 10" xfId="1918" xr:uid="{00000000-0005-0000-0000-00007A070000}"/>
    <cellStyle name="20% - Ênfase1 6 2 10 10" xfId="1919" xr:uid="{00000000-0005-0000-0000-00007B070000}"/>
    <cellStyle name="20% - Ênfase1 6 2 10 11" xfId="1920" xr:uid="{00000000-0005-0000-0000-00007C070000}"/>
    <cellStyle name="20% - Ênfase1 6 2 10 12" xfId="1921" xr:uid="{00000000-0005-0000-0000-00007D070000}"/>
    <cellStyle name="20% - Ênfase1 6 2 10 13" xfId="1922" xr:uid="{00000000-0005-0000-0000-00007E070000}"/>
    <cellStyle name="20% - Ênfase1 6 2 10 2" xfId="1923" xr:uid="{00000000-0005-0000-0000-00007F070000}"/>
    <cellStyle name="20% - Ênfase1 6 2 10 3" xfId="1924" xr:uid="{00000000-0005-0000-0000-000080070000}"/>
    <cellStyle name="20% - Ênfase1 6 2 10 4" xfId="1925" xr:uid="{00000000-0005-0000-0000-000081070000}"/>
    <cellStyle name="20% - Ênfase1 6 2 10 5" xfId="1926" xr:uid="{00000000-0005-0000-0000-000082070000}"/>
    <cellStyle name="20% - Ênfase1 6 2 10 6" xfId="1927" xr:uid="{00000000-0005-0000-0000-000083070000}"/>
    <cellStyle name="20% - Ênfase1 6 2 10 7" xfId="1928" xr:uid="{00000000-0005-0000-0000-000084070000}"/>
    <cellStyle name="20% - Ênfase1 6 2 10 8" xfId="1929" xr:uid="{00000000-0005-0000-0000-000085070000}"/>
    <cellStyle name="20% - Ênfase1 6 2 10 9" xfId="1930" xr:uid="{00000000-0005-0000-0000-000086070000}"/>
    <cellStyle name="20% - Ênfase1 6 2 11" xfId="1931" xr:uid="{00000000-0005-0000-0000-000087070000}"/>
    <cellStyle name="20% - Ênfase1 6 2 11 10" xfId="1932" xr:uid="{00000000-0005-0000-0000-000088070000}"/>
    <cellStyle name="20% - Ênfase1 6 2 11 11" xfId="1933" xr:uid="{00000000-0005-0000-0000-000089070000}"/>
    <cellStyle name="20% - Ênfase1 6 2 11 12" xfId="1934" xr:uid="{00000000-0005-0000-0000-00008A070000}"/>
    <cellStyle name="20% - Ênfase1 6 2 11 13" xfId="1935" xr:uid="{00000000-0005-0000-0000-00008B070000}"/>
    <cellStyle name="20% - Ênfase1 6 2 11 2" xfId="1936" xr:uid="{00000000-0005-0000-0000-00008C070000}"/>
    <cellStyle name="20% - Ênfase1 6 2 11 3" xfId="1937" xr:uid="{00000000-0005-0000-0000-00008D070000}"/>
    <cellStyle name="20% - Ênfase1 6 2 11 4" xfId="1938" xr:uid="{00000000-0005-0000-0000-00008E070000}"/>
    <cellStyle name="20% - Ênfase1 6 2 11 5" xfId="1939" xr:uid="{00000000-0005-0000-0000-00008F070000}"/>
    <cellStyle name="20% - Ênfase1 6 2 11 6" xfId="1940" xr:uid="{00000000-0005-0000-0000-000090070000}"/>
    <cellStyle name="20% - Ênfase1 6 2 11 7" xfId="1941" xr:uid="{00000000-0005-0000-0000-000091070000}"/>
    <cellStyle name="20% - Ênfase1 6 2 11 8" xfId="1942" xr:uid="{00000000-0005-0000-0000-000092070000}"/>
    <cellStyle name="20% - Ênfase1 6 2 11 9" xfId="1943" xr:uid="{00000000-0005-0000-0000-000093070000}"/>
    <cellStyle name="20% - Ênfase1 6 2 12" xfId="1944" xr:uid="{00000000-0005-0000-0000-000094070000}"/>
    <cellStyle name="20% - Ênfase1 6 2 13" xfId="1945" xr:uid="{00000000-0005-0000-0000-000095070000}"/>
    <cellStyle name="20% - Ênfase1 6 2 14" xfId="1946" xr:uid="{00000000-0005-0000-0000-000096070000}"/>
    <cellStyle name="20% - Ênfase1 6 2 15" xfId="1947" xr:uid="{00000000-0005-0000-0000-000097070000}"/>
    <cellStyle name="20% - Ênfase1 6 2 16" xfId="1948" xr:uid="{00000000-0005-0000-0000-000098070000}"/>
    <cellStyle name="20% - Ênfase1 6 2 17" xfId="1949" xr:uid="{00000000-0005-0000-0000-000099070000}"/>
    <cellStyle name="20% - Ênfase1 6 2 18" xfId="1950" xr:uid="{00000000-0005-0000-0000-00009A070000}"/>
    <cellStyle name="20% - Ênfase1 6 2 19" xfId="1951" xr:uid="{00000000-0005-0000-0000-00009B070000}"/>
    <cellStyle name="20% - Ênfase1 6 2 2" xfId="1952" xr:uid="{00000000-0005-0000-0000-00009C070000}"/>
    <cellStyle name="20% - Ênfase1 6 2 2 10" xfId="1953" xr:uid="{00000000-0005-0000-0000-00009D070000}"/>
    <cellStyle name="20% - Ênfase1 6 2 2 11" xfId="1954" xr:uid="{00000000-0005-0000-0000-00009E070000}"/>
    <cellStyle name="20% - Ênfase1 6 2 2 12" xfId="1955" xr:uid="{00000000-0005-0000-0000-00009F070000}"/>
    <cellStyle name="20% - Ênfase1 6 2 2 13" xfId="1956" xr:uid="{00000000-0005-0000-0000-0000A0070000}"/>
    <cellStyle name="20% - Ênfase1 6 2 2 2" xfId="1957" xr:uid="{00000000-0005-0000-0000-0000A1070000}"/>
    <cellStyle name="20% - Ênfase1 6 2 2 3" xfId="1958" xr:uid="{00000000-0005-0000-0000-0000A2070000}"/>
    <cellStyle name="20% - Ênfase1 6 2 2 4" xfId="1959" xr:uid="{00000000-0005-0000-0000-0000A3070000}"/>
    <cellStyle name="20% - Ênfase1 6 2 2 5" xfId="1960" xr:uid="{00000000-0005-0000-0000-0000A4070000}"/>
    <cellStyle name="20% - Ênfase1 6 2 2 6" xfId="1961" xr:uid="{00000000-0005-0000-0000-0000A5070000}"/>
    <cellStyle name="20% - Ênfase1 6 2 2 7" xfId="1962" xr:uid="{00000000-0005-0000-0000-0000A6070000}"/>
    <cellStyle name="20% - Ênfase1 6 2 2 8" xfId="1963" xr:uid="{00000000-0005-0000-0000-0000A7070000}"/>
    <cellStyle name="20% - Ênfase1 6 2 2 9" xfId="1964" xr:uid="{00000000-0005-0000-0000-0000A8070000}"/>
    <cellStyle name="20% - Ênfase1 6 2 20" xfId="1965" xr:uid="{00000000-0005-0000-0000-0000A9070000}"/>
    <cellStyle name="20% - Ênfase1 6 2 21" xfId="1966" xr:uid="{00000000-0005-0000-0000-0000AA070000}"/>
    <cellStyle name="20% - Ênfase1 6 2 22" xfId="1967" xr:uid="{00000000-0005-0000-0000-0000AB070000}"/>
    <cellStyle name="20% - Ênfase1 6 2 23" xfId="1968" xr:uid="{00000000-0005-0000-0000-0000AC070000}"/>
    <cellStyle name="20% - Ênfase1 6 2 3" xfId="1969" xr:uid="{00000000-0005-0000-0000-0000AD070000}"/>
    <cellStyle name="20% - Ênfase1 6 2 3 10" xfId="1970" xr:uid="{00000000-0005-0000-0000-0000AE070000}"/>
    <cellStyle name="20% - Ênfase1 6 2 3 11" xfId="1971" xr:uid="{00000000-0005-0000-0000-0000AF070000}"/>
    <cellStyle name="20% - Ênfase1 6 2 3 12" xfId="1972" xr:uid="{00000000-0005-0000-0000-0000B0070000}"/>
    <cellStyle name="20% - Ênfase1 6 2 3 13" xfId="1973" xr:uid="{00000000-0005-0000-0000-0000B1070000}"/>
    <cellStyle name="20% - Ênfase1 6 2 3 2" xfId="1974" xr:uid="{00000000-0005-0000-0000-0000B2070000}"/>
    <cellStyle name="20% - Ênfase1 6 2 3 3" xfId="1975" xr:uid="{00000000-0005-0000-0000-0000B3070000}"/>
    <cellStyle name="20% - Ênfase1 6 2 3 4" xfId="1976" xr:uid="{00000000-0005-0000-0000-0000B4070000}"/>
    <cellStyle name="20% - Ênfase1 6 2 3 5" xfId="1977" xr:uid="{00000000-0005-0000-0000-0000B5070000}"/>
    <cellStyle name="20% - Ênfase1 6 2 3 6" xfId="1978" xr:uid="{00000000-0005-0000-0000-0000B6070000}"/>
    <cellStyle name="20% - Ênfase1 6 2 3 7" xfId="1979" xr:uid="{00000000-0005-0000-0000-0000B7070000}"/>
    <cellStyle name="20% - Ênfase1 6 2 3 8" xfId="1980" xr:uid="{00000000-0005-0000-0000-0000B8070000}"/>
    <cellStyle name="20% - Ênfase1 6 2 3 9" xfId="1981" xr:uid="{00000000-0005-0000-0000-0000B9070000}"/>
    <cellStyle name="20% - Ênfase1 6 2 4" xfId="1982" xr:uid="{00000000-0005-0000-0000-0000BA070000}"/>
    <cellStyle name="20% - Ênfase1 6 2 4 10" xfId="1983" xr:uid="{00000000-0005-0000-0000-0000BB070000}"/>
    <cellStyle name="20% - Ênfase1 6 2 4 11" xfId="1984" xr:uid="{00000000-0005-0000-0000-0000BC070000}"/>
    <cellStyle name="20% - Ênfase1 6 2 4 12" xfId="1985" xr:uid="{00000000-0005-0000-0000-0000BD070000}"/>
    <cellStyle name="20% - Ênfase1 6 2 4 13" xfId="1986" xr:uid="{00000000-0005-0000-0000-0000BE070000}"/>
    <cellStyle name="20% - Ênfase1 6 2 4 2" xfId="1987" xr:uid="{00000000-0005-0000-0000-0000BF070000}"/>
    <cellStyle name="20% - Ênfase1 6 2 4 3" xfId="1988" xr:uid="{00000000-0005-0000-0000-0000C0070000}"/>
    <cellStyle name="20% - Ênfase1 6 2 4 4" xfId="1989" xr:uid="{00000000-0005-0000-0000-0000C1070000}"/>
    <cellStyle name="20% - Ênfase1 6 2 4 5" xfId="1990" xr:uid="{00000000-0005-0000-0000-0000C2070000}"/>
    <cellStyle name="20% - Ênfase1 6 2 4 6" xfId="1991" xr:uid="{00000000-0005-0000-0000-0000C3070000}"/>
    <cellStyle name="20% - Ênfase1 6 2 4 7" xfId="1992" xr:uid="{00000000-0005-0000-0000-0000C4070000}"/>
    <cellStyle name="20% - Ênfase1 6 2 4 8" xfId="1993" xr:uid="{00000000-0005-0000-0000-0000C5070000}"/>
    <cellStyle name="20% - Ênfase1 6 2 4 9" xfId="1994" xr:uid="{00000000-0005-0000-0000-0000C6070000}"/>
    <cellStyle name="20% - Ênfase1 6 2 5" xfId="1995" xr:uid="{00000000-0005-0000-0000-0000C7070000}"/>
    <cellStyle name="20% - Ênfase1 6 2 5 10" xfId="1996" xr:uid="{00000000-0005-0000-0000-0000C8070000}"/>
    <cellStyle name="20% - Ênfase1 6 2 5 11" xfId="1997" xr:uid="{00000000-0005-0000-0000-0000C9070000}"/>
    <cellStyle name="20% - Ênfase1 6 2 5 12" xfId="1998" xr:uid="{00000000-0005-0000-0000-0000CA070000}"/>
    <cellStyle name="20% - Ênfase1 6 2 5 13" xfId="1999" xr:uid="{00000000-0005-0000-0000-0000CB070000}"/>
    <cellStyle name="20% - Ênfase1 6 2 5 2" xfId="2000" xr:uid="{00000000-0005-0000-0000-0000CC070000}"/>
    <cellStyle name="20% - Ênfase1 6 2 5 3" xfId="2001" xr:uid="{00000000-0005-0000-0000-0000CD070000}"/>
    <cellStyle name="20% - Ênfase1 6 2 5 4" xfId="2002" xr:uid="{00000000-0005-0000-0000-0000CE070000}"/>
    <cellStyle name="20% - Ênfase1 6 2 5 5" xfId="2003" xr:uid="{00000000-0005-0000-0000-0000CF070000}"/>
    <cellStyle name="20% - Ênfase1 6 2 5 6" xfId="2004" xr:uid="{00000000-0005-0000-0000-0000D0070000}"/>
    <cellStyle name="20% - Ênfase1 6 2 5 7" xfId="2005" xr:uid="{00000000-0005-0000-0000-0000D1070000}"/>
    <cellStyle name="20% - Ênfase1 6 2 5 8" xfId="2006" xr:uid="{00000000-0005-0000-0000-0000D2070000}"/>
    <cellStyle name="20% - Ênfase1 6 2 5 9" xfId="2007" xr:uid="{00000000-0005-0000-0000-0000D3070000}"/>
    <cellStyle name="20% - Ênfase1 6 2 6" xfId="2008" xr:uid="{00000000-0005-0000-0000-0000D4070000}"/>
    <cellStyle name="20% - Ênfase1 6 2 6 10" xfId="2009" xr:uid="{00000000-0005-0000-0000-0000D5070000}"/>
    <cellStyle name="20% - Ênfase1 6 2 6 11" xfId="2010" xr:uid="{00000000-0005-0000-0000-0000D6070000}"/>
    <cellStyle name="20% - Ênfase1 6 2 6 12" xfId="2011" xr:uid="{00000000-0005-0000-0000-0000D7070000}"/>
    <cellStyle name="20% - Ênfase1 6 2 6 13" xfId="2012" xr:uid="{00000000-0005-0000-0000-0000D8070000}"/>
    <cellStyle name="20% - Ênfase1 6 2 6 2" xfId="2013" xr:uid="{00000000-0005-0000-0000-0000D9070000}"/>
    <cellStyle name="20% - Ênfase1 6 2 6 3" xfId="2014" xr:uid="{00000000-0005-0000-0000-0000DA070000}"/>
    <cellStyle name="20% - Ênfase1 6 2 6 4" xfId="2015" xr:uid="{00000000-0005-0000-0000-0000DB070000}"/>
    <cellStyle name="20% - Ênfase1 6 2 6 5" xfId="2016" xr:uid="{00000000-0005-0000-0000-0000DC070000}"/>
    <cellStyle name="20% - Ênfase1 6 2 6 6" xfId="2017" xr:uid="{00000000-0005-0000-0000-0000DD070000}"/>
    <cellStyle name="20% - Ênfase1 6 2 6 7" xfId="2018" xr:uid="{00000000-0005-0000-0000-0000DE070000}"/>
    <cellStyle name="20% - Ênfase1 6 2 6 8" xfId="2019" xr:uid="{00000000-0005-0000-0000-0000DF070000}"/>
    <cellStyle name="20% - Ênfase1 6 2 6 9" xfId="2020" xr:uid="{00000000-0005-0000-0000-0000E0070000}"/>
    <cellStyle name="20% - Ênfase1 6 2 7" xfId="2021" xr:uid="{00000000-0005-0000-0000-0000E1070000}"/>
    <cellStyle name="20% - Ênfase1 6 2 7 10" xfId="2022" xr:uid="{00000000-0005-0000-0000-0000E2070000}"/>
    <cellStyle name="20% - Ênfase1 6 2 7 11" xfId="2023" xr:uid="{00000000-0005-0000-0000-0000E3070000}"/>
    <cellStyle name="20% - Ênfase1 6 2 7 12" xfId="2024" xr:uid="{00000000-0005-0000-0000-0000E4070000}"/>
    <cellStyle name="20% - Ênfase1 6 2 7 13" xfId="2025" xr:uid="{00000000-0005-0000-0000-0000E5070000}"/>
    <cellStyle name="20% - Ênfase1 6 2 7 2" xfId="2026" xr:uid="{00000000-0005-0000-0000-0000E6070000}"/>
    <cellStyle name="20% - Ênfase1 6 2 7 3" xfId="2027" xr:uid="{00000000-0005-0000-0000-0000E7070000}"/>
    <cellStyle name="20% - Ênfase1 6 2 7 4" xfId="2028" xr:uid="{00000000-0005-0000-0000-0000E8070000}"/>
    <cellStyle name="20% - Ênfase1 6 2 7 5" xfId="2029" xr:uid="{00000000-0005-0000-0000-0000E9070000}"/>
    <cellStyle name="20% - Ênfase1 6 2 7 6" xfId="2030" xr:uid="{00000000-0005-0000-0000-0000EA070000}"/>
    <cellStyle name="20% - Ênfase1 6 2 7 7" xfId="2031" xr:uid="{00000000-0005-0000-0000-0000EB070000}"/>
    <cellStyle name="20% - Ênfase1 6 2 7 8" xfId="2032" xr:uid="{00000000-0005-0000-0000-0000EC070000}"/>
    <cellStyle name="20% - Ênfase1 6 2 7 9" xfId="2033" xr:uid="{00000000-0005-0000-0000-0000ED070000}"/>
    <cellStyle name="20% - Ênfase1 6 2 8" xfId="2034" xr:uid="{00000000-0005-0000-0000-0000EE070000}"/>
    <cellStyle name="20% - Ênfase1 6 2 8 10" xfId="2035" xr:uid="{00000000-0005-0000-0000-0000EF070000}"/>
    <cellStyle name="20% - Ênfase1 6 2 8 11" xfId="2036" xr:uid="{00000000-0005-0000-0000-0000F0070000}"/>
    <cellStyle name="20% - Ênfase1 6 2 8 12" xfId="2037" xr:uid="{00000000-0005-0000-0000-0000F1070000}"/>
    <cellStyle name="20% - Ênfase1 6 2 8 13" xfId="2038" xr:uid="{00000000-0005-0000-0000-0000F2070000}"/>
    <cellStyle name="20% - Ênfase1 6 2 8 2" xfId="2039" xr:uid="{00000000-0005-0000-0000-0000F3070000}"/>
    <cellStyle name="20% - Ênfase1 6 2 8 3" xfId="2040" xr:uid="{00000000-0005-0000-0000-0000F4070000}"/>
    <cellStyle name="20% - Ênfase1 6 2 8 4" xfId="2041" xr:uid="{00000000-0005-0000-0000-0000F5070000}"/>
    <cellStyle name="20% - Ênfase1 6 2 8 5" xfId="2042" xr:uid="{00000000-0005-0000-0000-0000F6070000}"/>
    <cellStyle name="20% - Ênfase1 6 2 8 6" xfId="2043" xr:uid="{00000000-0005-0000-0000-0000F7070000}"/>
    <cellStyle name="20% - Ênfase1 6 2 8 7" xfId="2044" xr:uid="{00000000-0005-0000-0000-0000F8070000}"/>
    <cellStyle name="20% - Ênfase1 6 2 8 8" xfId="2045" xr:uid="{00000000-0005-0000-0000-0000F9070000}"/>
    <cellStyle name="20% - Ênfase1 6 2 8 9" xfId="2046" xr:uid="{00000000-0005-0000-0000-0000FA070000}"/>
    <cellStyle name="20% - Ênfase1 6 2 9" xfId="2047" xr:uid="{00000000-0005-0000-0000-0000FB070000}"/>
    <cellStyle name="20% - Ênfase1 6 2 9 10" xfId="2048" xr:uid="{00000000-0005-0000-0000-0000FC070000}"/>
    <cellStyle name="20% - Ênfase1 6 2 9 11" xfId="2049" xr:uid="{00000000-0005-0000-0000-0000FD070000}"/>
    <cellStyle name="20% - Ênfase1 6 2 9 12" xfId="2050" xr:uid="{00000000-0005-0000-0000-0000FE070000}"/>
    <cellStyle name="20% - Ênfase1 6 2 9 13" xfId="2051" xr:uid="{00000000-0005-0000-0000-0000FF070000}"/>
    <cellStyle name="20% - Ênfase1 6 2 9 2" xfId="2052" xr:uid="{00000000-0005-0000-0000-000000080000}"/>
    <cellStyle name="20% - Ênfase1 6 2 9 3" xfId="2053" xr:uid="{00000000-0005-0000-0000-000001080000}"/>
    <cellStyle name="20% - Ênfase1 6 2 9 4" xfId="2054" xr:uid="{00000000-0005-0000-0000-000002080000}"/>
    <cellStyle name="20% - Ênfase1 6 2 9 5" xfId="2055" xr:uid="{00000000-0005-0000-0000-000003080000}"/>
    <cellStyle name="20% - Ênfase1 6 2 9 6" xfId="2056" xr:uid="{00000000-0005-0000-0000-000004080000}"/>
    <cellStyle name="20% - Ênfase1 6 2 9 7" xfId="2057" xr:uid="{00000000-0005-0000-0000-000005080000}"/>
    <cellStyle name="20% - Ênfase1 6 2 9 8" xfId="2058" xr:uid="{00000000-0005-0000-0000-000006080000}"/>
    <cellStyle name="20% - Ênfase1 6 2 9 9" xfId="2059" xr:uid="{00000000-0005-0000-0000-000007080000}"/>
    <cellStyle name="20% - Ênfase1 6 20" xfId="2060" xr:uid="{00000000-0005-0000-0000-000008080000}"/>
    <cellStyle name="20% - Ênfase1 6 21" xfId="2061" xr:uid="{00000000-0005-0000-0000-000009080000}"/>
    <cellStyle name="20% - Ênfase1 6 22" xfId="2062" xr:uid="{00000000-0005-0000-0000-00000A080000}"/>
    <cellStyle name="20% - Ênfase1 6 23" xfId="2063" xr:uid="{00000000-0005-0000-0000-00000B080000}"/>
    <cellStyle name="20% - Ênfase1 6 24" xfId="2064" xr:uid="{00000000-0005-0000-0000-00000C080000}"/>
    <cellStyle name="20% - Ênfase1 6 3" xfId="2065" xr:uid="{00000000-0005-0000-0000-00000D080000}"/>
    <cellStyle name="20% - Ênfase1 6 3 10" xfId="2066" xr:uid="{00000000-0005-0000-0000-00000E080000}"/>
    <cellStyle name="20% - Ênfase1 6 3 11" xfId="2067" xr:uid="{00000000-0005-0000-0000-00000F080000}"/>
    <cellStyle name="20% - Ênfase1 6 3 12" xfId="2068" xr:uid="{00000000-0005-0000-0000-000010080000}"/>
    <cellStyle name="20% - Ênfase1 6 3 13" xfId="2069" xr:uid="{00000000-0005-0000-0000-000011080000}"/>
    <cellStyle name="20% - Ênfase1 6 3 2" xfId="2070" xr:uid="{00000000-0005-0000-0000-000012080000}"/>
    <cellStyle name="20% - Ênfase1 6 3 3" xfId="2071" xr:uid="{00000000-0005-0000-0000-000013080000}"/>
    <cellStyle name="20% - Ênfase1 6 3 4" xfId="2072" xr:uid="{00000000-0005-0000-0000-000014080000}"/>
    <cellStyle name="20% - Ênfase1 6 3 5" xfId="2073" xr:uid="{00000000-0005-0000-0000-000015080000}"/>
    <cellStyle name="20% - Ênfase1 6 3 6" xfId="2074" xr:uid="{00000000-0005-0000-0000-000016080000}"/>
    <cellStyle name="20% - Ênfase1 6 3 7" xfId="2075" xr:uid="{00000000-0005-0000-0000-000017080000}"/>
    <cellStyle name="20% - Ênfase1 6 3 8" xfId="2076" xr:uid="{00000000-0005-0000-0000-000018080000}"/>
    <cellStyle name="20% - Ênfase1 6 3 9" xfId="2077" xr:uid="{00000000-0005-0000-0000-000019080000}"/>
    <cellStyle name="20% - Ênfase1 6 4" xfId="2078" xr:uid="{00000000-0005-0000-0000-00001A080000}"/>
    <cellStyle name="20% - Ênfase1 6 4 10" xfId="2079" xr:uid="{00000000-0005-0000-0000-00001B080000}"/>
    <cellStyle name="20% - Ênfase1 6 4 11" xfId="2080" xr:uid="{00000000-0005-0000-0000-00001C080000}"/>
    <cellStyle name="20% - Ênfase1 6 4 12" xfId="2081" xr:uid="{00000000-0005-0000-0000-00001D080000}"/>
    <cellStyle name="20% - Ênfase1 6 4 13" xfId="2082" xr:uid="{00000000-0005-0000-0000-00001E080000}"/>
    <cellStyle name="20% - Ênfase1 6 4 2" xfId="2083" xr:uid="{00000000-0005-0000-0000-00001F080000}"/>
    <cellStyle name="20% - Ênfase1 6 4 3" xfId="2084" xr:uid="{00000000-0005-0000-0000-000020080000}"/>
    <cellStyle name="20% - Ênfase1 6 4 4" xfId="2085" xr:uid="{00000000-0005-0000-0000-000021080000}"/>
    <cellStyle name="20% - Ênfase1 6 4 5" xfId="2086" xr:uid="{00000000-0005-0000-0000-000022080000}"/>
    <cellStyle name="20% - Ênfase1 6 4 6" xfId="2087" xr:uid="{00000000-0005-0000-0000-000023080000}"/>
    <cellStyle name="20% - Ênfase1 6 4 7" xfId="2088" xr:uid="{00000000-0005-0000-0000-000024080000}"/>
    <cellStyle name="20% - Ênfase1 6 4 8" xfId="2089" xr:uid="{00000000-0005-0000-0000-000025080000}"/>
    <cellStyle name="20% - Ênfase1 6 4 9" xfId="2090" xr:uid="{00000000-0005-0000-0000-000026080000}"/>
    <cellStyle name="20% - Ênfase1 6 5" xfId="2091" xr:uid="{00000000-0005-0000-0000-000027080000}"/>
    <cellStyle name="20% - Ênfase1 6 5 10" xfId="2092" xr:uid="{00000000-0005-0000-0000-000028080000}"/>
    <cellStyle name="20% - Ênfase1 6 5 11" xfId="2093" xr:uid="{00000000-0005-0000-0000-000029080000}"/>
    <cellStyle name="20% - Ênfase1 6 5 12" xfId="2094" xr:uid="{00000000-0005-0000-0000-00002A080000}"/>
    <cellStyle name="20% - Ênfase1 6 5 13" xfId="2095" xr:uid="{00000000-0005-0000-0000-00002B080000}"/>
    <cellStyle name="20% - Ênfase1 6 5 2" xfId="2096" xr:uid="{00000000-0005-0000-0000-00002C080000}"/>
    <cellStyle name="20% - Ênfase1 6 5 3" xfId="2097" xr:uid="{00000000-0005-0000-0000-00002D080000}"/>
    <cellStyle name="20% - Ênfase1 6 5 4" xfId="2098" xr:uid="{00000000-0005-0000-0000-00002E080000}"/>
    <cellStyle name="20% - Ênfase1 6 5 5" xfId="2099" xr:uid="{00000000-0005-0000-0000-00002F080000}"/>
    <cellStyle name="20% - Ênfase1 6 5 6" xfId="2100" xr:uid="{00000000-0005-0000-0000-000030080000}"/>
    <cellStyle name="20% - Ênfase1 6 5 7" xfId="2101" xr:uid="{00000000-0005-0000-0000-000031080000}"/>
    <cellStyle name="20% - Ênfase1 6 5 8" xfId="2102" xr:uid="{00000000-0005-0000-0000-000032080000}"/>
    <cellStyle name="20% - Ênfase1 6 5 9" xfId="2103" xr:uid="{00000000-0005-0000-0000-000033080000}"/>
    <cellStyle name="20% - Ênfase1 6 6" xfId="2104" xr:uid="{00000000-0005-0000-0000-000034080000}"/>
    <cellStyle name="20% - Ênfase1 6 6 10" xfId="2105" xr:uid="{00000000-0005-0000-0000-000035080000}"/>
    <cellStyle name="20% - Ênfase1 6 6 11" xfId="2106" xr:uid="{00000000-0005-0000-0000-000036080000}"/>
    <cellStyle name="20% - Ênfase1 6 6 12" xfId="2107" xr:uid="{00000000-0005-0000-0000-000037080000}"/>
    <cellStyle name="20% - Ênfase1 6 6 13" xfId="2108" xr:uid="{00000000-0005-0000-0000-000038080000}"/>
    <cellStyle name="20% - Ênfase1 6 6 2" xfId="2109" xr:uid="{00000000-0005-0000-0000-000039080000}"/>
    <cellStyle name="20% - Ênfase1 6 6 3" xfId="2110" xr:uid="{00000000-0005-0000-0000-00003A080000}"/>
    <cellStyle name="20% - Ênfase1 6 6 4" xfId="2111" xr:uid="{00000000-0005-0000-0000-00003B080000}"/>
    <cellStyle name="20% - Ênfase1 6 6 5" xfId="2112" xr:uid="{00000000-0005-0000-0000-00003C080000}"/>
    <cellStyle name="20% - Ênfase1 6 6 6" xfId="2113" xr:uid="{00000000-0005-0000-0000-00003D080000}"/>
    <cellStyle name="20% - Ênfase1 6 6 7" xfId="2114" xr:uid="{00000000-0005-0000-0000-00003E080000}"/>
    <cellStyle name="20% - Ênfase1 6 6 8" xfId="2115" xr:uid="{00000000-0005-0000-0000-00003F080000}"/>
    <cellStyle name="20% - Ênfase1 6 6 9" xfId="2116" xr:uid="{00000000-0005-0000-0000-000040080000}"/>
    <cellStyle name="20% - Ênfase1 6 7" xfId="2117" xr:uid="{00000000-0005-0000-0000-000041080000}"/>
    <cellStyle name="20% - Ênfase1 6 7 10" xfId="2118" xr:uid="{00000000-0005-0000-0000-000042080000}"/>
    <cellStyle name="20% - Ênfase1 6 7 11" xfId="2119" xr:uid="{00000000-0005-0000-0000-000043080000}"/>
    <cellStyle name="20% - Ênfase1 6 7 12" xfId="2120" xr:uid="{00000000-0005-0000-0000-000044080000}"/>
    <cellStyle name="20% - Ênfase1 6 7 13" xfId="2121" xr:uid="{00000000-0005-0000-0000-000045080000}"/>
    <cellStyle name="20% - Ênfase1 6 7 2" xfId="2122" xr:uid="{00000000-0005-0000-0000-000046080000}"/>
    <cellStyle name="20% - Ênfase1 6 7 3" xfId="2123" xr:uid="{00000000-0005-0000-0000-000047080000}"/>
    <cellStyle name="20% - Ênfase1 6 7 4" xfId="2124" xr:uid="{00000000-0005-0000-0000-000048080000}"/>
    <cellStyle name="20% - Ênfase1 6 7 5" xfId="2125" xr:uid="{00000000-0005-0000-0000-000049080000}"/>
    <cellStyle name="20% - Ênfase1 6 7 6" xfId="2126" xr:uid="{00000000-0005-0000-0000-00004A080000}"/>
    <cellStyle name="20% - Ênfase1 6 7 7" xfId="2127" xr:uid="{00000000-0005-0000-0000-00004B080000}"/>
    <cellStyle name="20% - Ênfase1 6 7 8" xfId="2128" xr:uid="{00000000-0005-0000-0000-00004C080000}"/>
    <cellStyle name="20% - Ênfase1 6 7 9" xfId="2129" xr:uid="{00000000-0005-0000-0000-00004D080000}"/>
    <cellStyle name="20% - Ênfase1 6 8" xfId="2130" xr:uid="{00000000-0005-0000-0000-00004E080000}"/>
    <cellStyle name="20% - Ênfase1 6 8 10" xfId="2131" xr:uid="{00000000-0005-0000-0000-00004F080000}"/>
    <cellStyle name="20% - Ênfase1 6 8 11" xfId="2132" xr:uid="{00000000-0005-0000-0000-000050080000}"/>
    <cellStyle name="20% - Ênfase1 6 8 12" xfId="2133" xr:uid="{00000000-0005-0000-0000-000051080000}"/>
    <cellStyle name="20% - Ênfase1 6 8 13" xfId="2134" xr:uid="{00000000-0005-0000-0000-000052080000}"/>
    <cellStyle name="20% - Ênfase1 6 8 2" xfId="2135" xr:uid="{00000000-0005-0000-0000-000053080000}"/>
    <cellStyle name="20% - Ênfase1 6 8 3" xfId="2136" xr:uid="{00000000-0005-0000-0000-000054080000}"/>
    <cellStyle name="20% - Ênfase1 6 8 4" xfId="2137" xr:uid="{00000000-0005-0000-0000-000055080000}"/>
    <cellStyle name="20% - Ênfase1 6 8 5" xfId="2138" xr:uid="{00000000-0005-0000-0000-000056080000}"/>
    <cellStyle name="20% - Ênfase1 6 8 6" xfId="2139" xr:uid="{00000000-0005-0000-0000-000057080000}"/>
    <cellStyle name="20% - Ênfase1 6 8 7" xfId="2140" xr:uid="{00000000-0005-0000-0000-000058080000}"/>
    <cellStyle name="20% - Ênfase1 6 8 8" xfId="2141" xr:uid="{00000000-0005-0000-0000-000059080000}"/>
    <cellStyle name="20% - Ênfase1 6 8 9" xfId="2142" xr:uid="{00000000-0005-0000-0000-00005A080000}"/>
    <cellStyle name="20% - Ênfase1 6 9" xfId="2143" xr:uid="{00000000-0005-0000-0000-00005B080000}"/>
    <cellStyle name="20% - Ênfase1 6 9 10" xfId="2144" xr:uid="{00000000-0005-0000-0000-00005C080000}"/>
    <cellStyle name="20% - Ênfase1 6 9 11" xfId="2145" xr:uid="{00000000-0005-0000-0000-00005D080000}"/>
    <cellStyle name="20% - Ênfase1 6 9 12" xfId="2146" xr:uid="{00000000-0005-0000-0000-00005E080000}"/>
    <cellStyle name="20% - Ênfase1 6 9 13" xfId="2147" xr:uid="{00000000-0005-0000-0000-00005F080000}"/>
    <cellStyle name="20% - Ênfase1 6 9 2" xfId="2148" xr:uid="{00000000-0005-0000-0000-000060080000}"/>
    <cellStyle name="20% - Ênfase1 6 9 3" xfId="2149" xr:uid="{00000000-0005-0000-0000-000061080000}"/>
    <cellStyle name="20% - Ênfase1 6 9 4" xfId="2150" xr:uid="{00000000-0005-0000-0000-000062080000}"/>
    <cellStyle name="20% - Ênfase1 6 9 5" xfId="2151" xr:uid="{00000000-0005-0000-0000-000063080000}"/>
    <cellStyle name="20% - Ênfase1 6 9 6" xfId="2152" xr:uid="{00000000-0005-0000-0000-000064080000}"/>
    <cellStyle name="20% - Ênfase1 6 9 7" xfId="2153" xr:uid="{00000000-0005-0000-0000-000065080000}"/>
    <cellStyle name="20% - Ênfase1 6 9 8" xfId="2154" xr:uid="{00000000-0005-0000-0000-000066080000}"/>
    <cellStyle name="20% - Ênfase1 6 9 9" xfId="2155" xr:uid="{00000000-0005-0000-0000-000067080000}"/>
    <cellStyle name="20% - Ênfase1 7" xfId="2156" xr:uid="{00000000-0005-0000-0000-000068080000}"/>
    <cellStyle name="20% - Ênfase1 7 10" xfId="2157" xr:uid="{00000000-0005-0000-0000-000069080000}"/>
    <cellStyle name="20% - Ênfase1 7 10 10" xfId="2158" xr:uid="{00000000-0005-0000-0000-00006A080000}"/>
    <cellStyle name="20% - Ênfase1 7 10 11" xfId="2159" xr:uid="{00000000-0005-0000-0000-00006B080000}"/>
    <cellStyle name="20% - Ênfase1 7 10 12" xfId="2160" xr:uid="{00000000-0005-0000-0000-00006C080000}"/>
    <cellStyle name="20% - Ênfase1 7 10 13" xfId="2161" xr:uid="{00000000-0005-0000-0000-00006D080000}"/>
    <cellStyle name="20% - Ênfase1 7 10 2" xfId="2162" xr:uid="{00000000-0005-0000-0000-00006E080000}"/>
    <cellStyle name="20% - Ênfase1 7 10 3" xfId="2163" xr:uid="{00000000-0005-0000-0000-00006F080000}"/>
    <cellStyle name="20% - Ênfase1 7 10 4" xfId="2164" xr:uid="{00000000-0005-0000-0000-000070080000}"/>
    <cellStyle name="20% - Ênfase1 7 10 5" xfId="2165" xr:uid="{00000000-0005-0000-0000-000071080000}"/>
    <cellStyle name="20% - Ênfase1 7 10 6" xfId="2166" xr:uid="{00000000-0005-0000-0000-000072080000}"/>
    <cellStyle name="20% - Ênfase1 7 10 7" xfId="2167" xr:uid="{00000000-0005-0000-0000-000073080000}"/>
    <cellStyle name="20% - Ênfase1 7 10 8" xfId="2168" xr:uid="{00000000-0005-0000-0000-000074080000}"/>
    <cellStyle name="20% - Ênfase1 7 10 9" xfId="2169" xr:uid="{00000000-0005-0000-0000-000075080000}"/>
    <cellStyle name="20% - Ênfase1 7 11" xfId="2170" xr:uid="{00000000-0005-0000-0000-000076080000}"/>
    <cellStyle name="20% - Ênfase1 7 11 10" xfId="2171" xr:uid="{00000000-0005-0000-0000-000077080000}"/>
    <cellStyle name="20% - Ênfase1 7 11 11" xfId="2172" xr:uid="{00000000-0005-0000-0000-000078080000}"/>
    <cellStyle name="20% - Ênfase1 7 11 12" xfId="2173" xr:uid="{00000000-0005-0000-0000-000079080000}"/>
    <cellStyle name="20% - Ênfase1 7 11 13" xfId="2174" xr:uid="{00000000-0005-0000-0000-00007A080000}"/>
    <cellStyle name="20% - Ênfase1 7 11 2" xfId="2175" xr:uid="{00000000-0005-0000-0000-00007B080000}"/>
    <cellStyle name="20% - Ênfase1 7 11 3" xfId="2176" xr:uid="{00000000-0005-0000-0000-00007C080000}"/>
    <cellStyle name="20% - Ênfase1 7 11 4" xfId="2177" xr:uid="{00000000-0005-0000-0000-00007D080000}"/>
    <cellStyle name="20% - Ênfase1 7 11 5" xfId="2178" xr:uid="{00000000-0005-0000-0000-00007E080000}"/>
    <cellStyle name="20% - Ênfase1 7 11 6" xfId="2179" xr:uid="{00000000-0005-0000-0000-00007F080000}"/>
    <cellStyle name="20% - Ênfase1 7 11 7" xfId="2180" xr:uid="{00000000-0005-0000-0000-000080080000}"/>
    <cellStyle name="20% - Ênfase1 7 11 8" xfId="2181" xr:uid="{00000000-0005-0000-0000-000081080000}"/>
    <cellStyle name="20% - Ênfase1 7 11 9" xfId="2182" xr:uid="{00000000-0005-0000-0000-000082080000}"/>
    <cellStyle name="20% - Ênfase1 7 12" xfId="2183" xr:uid="{00000000-0005-0000-0000-000083080000}"/>
    <cellStyle name="20% - Ênfase1 7 12 10" xfId="2184" xr:uid="{00000000-0005-0000-0000-000084080000}"/>
    <cellStyle name="20% - Ênfase1 7 12 11" xfId="2185" xr:uid="{00000000-0005-0000-0000-000085080000}"/>
    <cellStyle name="20% - Ênfase1 7 12 12" xfId="2186" xr:uid="{00000000-0005-0000-0000-000086080000}"/>
    <cellStyle name="20% - Ênfase1 7 12 13" xfId="2187" xr:uid="{00000000-0005-0000-0000-000087080000}"/>
    <cellStyle name="20% - Ênfase1 7 12 2" xfId="2188" xr:uid="{00000000-0005-0000-0000-000088080000}"/>
    <cellStyle name="20% - Ênfase1 7 12 3" xfId="2189" xr:uid="{00000000-0005-0000-0000-000089080000}"/>
    <cellStyle name="20% - Ênfase1 7 12 4" xfId="2190" xr:uid="{00000000-0005-0000-0000-00008A080000}"/>
    <cellStyle name="20% - Ênfase1 7 12 5" xfId="2191" xr:uid="{00000000-0005-0000-0000-00008B080000}"/>
    <cellStyle name="20% - Ênfase1 7 12 6" xfId="2192" xr:uid="{00000000-0005-0000-0000-00008C080000}"/>
    <cellStyle name="20% - Ênfase1 7 12 7" xfId="2193" xr:uid="{00000000-0005-0000-0000-00008D080000}"/>
    <cellStyle name="20% - Ênfase1 7 12 8" xfId="2194" xr:uid="{00000000-0005-0000-0000-00008E080000}"/>
    <cellStyle name="20% - Ênfase1 7 12 9" xfId="2195" xr:uid="{00000000-0005-0000-0000-00008F080000}"/>
    <cellStyle name="20% - Ênfase1 7 13" xfId="2196" xr:uid="{00000000-0005-0000-0000-000090080000}"/>
    <cellStyle name="20% - Ênfase1 7 14" xfId="2197" xr:uid="{00000000-0005-0000-0000-000091080000}"/>
    <cellStyle name="20% - Ênfase1 7 15" xfId="2198" xr:uid="{00000000-0005-0000-0000-000092080000}"/>
    <cellStyle name="20% - Ênfase1 7 16" xfId="2199" xr:uid="{00000000-0005-0000-0000-000093080000}"/>
    <cellStyle name="20% - Ênfase1 7 17" xfId="2200" xr:uid="{00000000-0005-0000-0000-000094080000}"/>
    <cellStyle name="20% - Ênfase1 7 18" xfId="2201" xr:uid="{00000000-0005-0000-0000-000095080000}"/>
    <cellStyle name="20% - Ênfase1 7 19" xfId="2202" xr:uid="{00000000-0005-0000-0000-000096080000}"/>
    <cellStyle name="20% - Ênfase1 7 2" xfId="2203" xr:uid="{00000000-0005-0000-0000-000097080000}"/>
    <cellStyle name="20% - Ênfase1 7 2 10" xfId="2204" xr:uid="{00000000-0005-0000-0000-000098080000}"/>
    <cellStyle name="20% - Ênfase1 7 2 10 10" xfId="2205" xr:uid="{00000000-0005-0000-0000-000099080000}"/>
    <cellStyle name="20% - Ênfase1 7 2 10 11" xfId="2206" xr:uid="{00000000-0005-0000-0000-00009A080000}"/>
    <cellStyle name="20% - Ênfase1 7 2 10 12" xfId="2207" xr:uid="{00000000-0005-0000-0000-00009B080000}"/>
    <cellStyle name="20% - Ênfase1 7 2 10 13" xfId="2208" xr:uid="{00000000-0005-0000-0000-00009C080000}"/>
    <cellStyle name="20% - Ênfase1 7 2 10 2" xfId="2209" xr:uid="{00000000-0005-0000-0000-00009D080000}"/>
    <cellStyle name="20% - Ênfase1 7 2 10 3" xfId="2210" xr:uid="{00000000-0005-0000-0000-00009E080000}"/>
    <cellStyle name="20% - Ênfase1 7 2 10 4" xfId="2211" xr:uid="{00000000-0005-0000-0000-00009F080000}"/>
    <cellStyle name="20% - Ênfase1 7 2 10 5" xfId="2212" xr:uid="{00000000-0005-0000-0000-0000A0080000}"/>
    <cellStyle name="20% - Ênfase1 7 2 10 6" xfId="2213" xr:uid="{00000000-0005-0000-0000-0000A1080000}"/>
    <cellStyle name="20% - Ênfase1 7 2 10 7" xfId="2214" xr:uid="{00000000-0005-0000-0000-0000A2080000}"/>
    <cellStyle name="20% - Ênfase1 7 2 10 8" xfId="2215" xr:uid="{00000000-0005-0000-0000-0000A3080000}"/>
    <cellStyle name="20% - Ênfase1 7 2 10 9" xfId="2216" xr:uid="{00000000-0005-0000-0000-0000A4080000}"/>
    <cellStyle name="20% - Ênfase1 7 2 11" xfId="2217" xr:uid="{00000000-0005-0000-0000-0000A5080000}"/>
    <cellStyle name="20% - Ênfase1 7 2 11 10" xfId="2218" xr:uid="{00000000-0005-0000-0000-0000A6080000}"/>
    <cellStyle name="20% - Ênfase1 7 2 11 11" xfId="2219" xr:uid="{00000000-0005-0000-0000-0000A7080000}"/>
    <cellStyle name="20% - Ênfase1 7 2 11 12" xfId="2220" xr:uid="{00000000-0005-0000-0000-0000A8080000}"/>
    <cellStyle name="20% - Ênfase1 7 2 11 13" xfId="2221" xr:uid="{00000000-0005-0000-0000-0000A9080000}"/>
    <cellStyle name="20% - Ênfase1 7 2 11 2" xfId="2222" xr:uid="{00000000-0005-0000-0000-0000AA080000}"/>
    <cellStyle name="20% - Ênfase1 7 2 11 3" xfId="2223" xr:uid="{00000000-0005-0000-0000-0000AB080000}"/>
    <cellStyle name="20% - Ênfase1 7 2 11 4" xfId="2224" xr:uid="{00000000-0005-0000-0000-0000AC080000}"/>
    <cellStyle name="20% - Ênfase1 7 2 11 5" xfId="2225" xr:uid="{00000000-0005-0000-0000-0000AD080000}"/>
    <cellStyle name="20% - Ênfase1 7 2 11 6" xfId="2226" xr:uid="{00000000-0005-0000-0000-0000AE080000}"/>
    <cellStyle name="20% - Ênfase1 7 2 11 7" xfId="2227" xr:uid="{00000000-0005-0000-0000-0000AF080000}"/>
    <cellStyle name="20% - Ênfase1 7 2 11 8" xfId="2228" xr:uid="{00000000-0005-0000-0000-0000B0080000}"/>
    <cellStyle name="20% - Ênfase1 7 2 11 9" xfId="2229" xr:uid="{00000000-0005-0000-0000-0000B1080000}"/>
    <cellStyle name="20% - Ênfase1 7 2 12" xfId="2230" xr:uid="{00000000-0005-0000-0000-0000B2080000}"/>
    <cellStyle name="20% - Ênfase1 7 2 13" xfId="2231" xr:uid="{00000000-0005-0000-0000-0000B3080000}"/>
    <cellStyle name="20% - Ênfase1 7 2 14" xfId="2232" xr:uid="{00000000-0005-0000-0000-0000B4080000}"/>
    <cellStyle name="20% - Ênfase1 7 2 15" xfId="2233" xr:uid="{00000000-0005-0000-0000-0000B5080000}"/>
    <cellStyle name="20% - Ênfase1 7 2 16" xfId="2234" xr:uid="{00000000-0005-0000-0000-0000B6080000}"/>
    <cellStyle name="20% - Ênfase1 7 2 17" xfId="2235" xr:uid="{00000000-0005-0000-0000-0000B7080000}"/>
    <cellStyle name="20% - Ênfase1 7 2 18" xfId="2236" xr:uid="{00000000-0005-0000-0000-0000B8080000}"/>
    <cellStyle name="20% - Ênfase1 7 2 19" xfId="2237" xr:uid="{00000000-0005-0000-0000-0000B9080000}"/>
    <cellStyle name="20% - Ênfase1 7 2 2" xfId="2238" xr:uid="{00000000-0005-0000-0000-0000BA080000}"/>
    <cellStyle name="20% - Ênfase1 7 2 2 10" xfId="2239" xr:uid="{00000000-0005-0000-0000-0000BB080000}"/>
    <cellStyle name="20% - Ênfase1 7 2 2 11" xfId="2240" xr:uid="{00000000-0005-0000-0000-0000BC080000}"/>
    <cellStyle name="20% - Ênfase1 7 2 2 12" xfId="2241" xr:uid="{00000000-0005-0000-0000-0000BD080000}"/>
    <cellStyle name="20% - Ênfase1 7 2 2 13" xfId="2242" xr:uid="{00000000-0005-0000-0000-0000BE080000}"/>
    <cellStyle name="20% - Ênfase1 7 2 2 2" xfId="2243" xr:uid="{00000000-0005-0000-0000-0000BF080000}"/>
    <cellStyle name="20% - Ênfase1 7 2 2 3" xfId="2244" xr:uid="{00000000-0005-0000-0000-0000C0080000}"/>
    <cellStyle name="20% - Ênfase1 7 2 2 4" xfId="2245" xr:uid="{00000000-0005-0000-0000-0000C1080000}"/>
    <cellStyle name="20% - Ênfase1 7 2 2 5" xfId="2246" xr:uid="{00000000-0005-0000-0000-0000C2080000}"/>
    <cellStyle name="20% - Ênfase1 7 2 2 6" xfId="2247" xr:uid="{00000000-0005-0000-0000-0000C3080000}"/>
    <cellStyle name="20% - Ênfase1 7 2 2 7" xfId="2248" xr:uid="{00000000-0005-0000-0000-0000C4080000}"/>
    <cellStyle name="20% - Ênfase1 7 2 2 8" xfId="2249" xr:uid="{00000000-0005-0000-0000-0000C5080000}"/>
    <cellStyle name="20% - Ênfase1 7 2 2 9" xfId="2250" xr:uid="{00000000-0005-0000-0000-0000C6080000}"/>
    <cellStyle name="20% - Ênfase1 7 2 20" xfId="2251" xr:uid="{00000000-0005-0000-0000-0000C7080000}"/>
    <cellStyle name="20% - Ênfase1 7 2 21" xfId="2252" xr:uid="{00000000-0005-0000-0000-0000C8080000}"/>
    <cellStyle name="20% - Ênfase1 7 2 22" xfId="2253" xr:uid="{00000000-0005-0000-0000-0000C9080000}"/>
    <cellStyle name="20% - Ênfase1 7 2 23" xfId="2254" xr:uid="{00000000-0005-0000-0000-0000CA080000}"/>
    <cellStyle name="20% - Ênfase1 7 2 3" xfId="2255" xr:uid="{00000000-0005-0000-0000-0000CB080000}"/>
    <cellStyle name="20% - Ênfase1 7 2 3 10" xfId="2256" xr:uid="{00000000-0005-0000-0000-0000CC080000}"/>
    <cellStyle name="20% - Ênfase1 7 2 3 11" xfId="2257" xr:uid="{00000000-0005-0000-0000-0000CD080000}"/>
    <cellStyle name="20% - Ênfase1 7 2 3 12" xfId="2258" xr:uid="{00000000-0005-0000-0000-0000CE080000}"/>
    <cellStyle name="20% - Ênfase1 7 2 3 13" xfId="2259" xr:uid="{00000000-0005-0000-0000-0000CF080000}"/>
    <cellStyle name="20% - Ênfase1 7 2 3 2" xfId="2260" xr:uid="{00000000-0005-0000-0000-0000D0080000}"/>
    <cellStyle name="20% - Ênfase1 7 2 3 3" xfId="2261" xr:uid="{00000000-0005-0000-0000-0000D1080000}"/>
    <cellStyle name="20% - Ênfase1 7 2 3 4" xfId="2262" xr:uid="{00000000-0005-0000-0000-0000D2080000}"/>
    <cellStyle name="20% - Ênfase1 7 2 3 5" xfId="2263" xr:uid="{00000000-0005-0000-0000-0000D3080000}"/>
    <cellStyle name="20% - Ênfase1 7 2 3 6" xfId="2264" xr:uid="{00000000-0005-0000-0000-0000D4080000}"/>
    <cellStyle name="20% - Ênfase1 7 2 3 7" xfId="2265" xr:uid="{00000000-0005-0000-0000-0000D5080000}"/>
    <cellStyle name="20% - Ênfase1 7 2 3 8" xfId="2266" xr:uid="{00000000-0005-0000-0000-0000D6080000}"/>
    <cellStyle name="20% - Ênfase1 7 2 3 9" xfId="2267" xr:uid="{00000000-0005-0000-0000-0000D7080000}"/>
    <cellStyle name="20% - Ênfase1 7 2 4" xfId="2268" xr:uid="{00000000-0005-0000-0000-0000D8080000}"/>
    <cellStyle name="20% - Ênfase1 7 2 4 10" xfId="2269" xr:uid="{00000000-0005-0000-0000-0000D9080000}"/>
    <cellStyle name="20% - Ênfase1 7 2 4 11" xfId="2270" xr:uid="{00000000-0005-0000-0000-0000DA080000}"/>
    <cellStyle name="20% - Ênfase1 7 2 4 12" xfId="2271" xr:uid="{00000000-0005-0000-0000-0000DB080000}"/>
    <cellStyle name="20% - Ênfase1 7 2 4 13" xfId="2272" xr:uid="{00000000-0005-0000-0000-0000DC080000}"/>
    <cellStyle name="20% - Ênfase1 7 2 4 2" xfId="2273" xr:uid="{00000000-0005-0000-0000-0000DD080000}"/>
    <cellStyle name="20% - Ênfase1 7 2 4 3" xfId="2274" xr:uid="{00000000-0005-0000-0000-0000DE080000}"/>
    <cellStyle name="20% - Ênfase1 7 2 4 4" xfId="2275" xr:uid="{00000000-0005-0000-0000-0000DF080000}"/>
    <cellStyle name="20% - Ênfase1 7 2 4 5" xfId="2276" xr:uid="{00000000-0005-0000-0000-0000E0080000}"/>
    <cellStyle name="20% - Ênfase1 7 2 4 6" xfId="2277" xr:uid="{00000000-0005-0000-0000-0000E1080000}"/>
    <cellStyle name="20% - Ênfase1 7 2 4 7" xfId="2278" xr:uid="{00000000-0005-0000-0000-0000E2080000}"/>
    <cellStyle name="20% - Ênfase1 7 2 4 8" xfId="2279" xr:uid="{00000000-0005-0000-0000-0000E3080000}"/>
    <cellStyle name="20% - Ênfase1 7 2 4 9" xfId="2280" xr:uid="{00000000-0005-0000-0000-0000E4080000}"/>
    <cellStyle name="20% - Ênfase1 7 2 5" xfId="2281" xr:uid="{00000000-0005-0000-0000-0000E5080000}"/>
    <cellStyle name="20% - Ênfase1 7 2 5 10" xfId="2282" xr:uid="{00000000-0005-0000-0000-0000E6080000}"/>
    <cellStyle name="20% - Ênfase1 7 2 5 11" xfId="2283" xr:uid="{00000000-0005-0000-0000-0000E7080000}"/>
    <cellStyle name="20% - Ênfase1 7 2 5 12" xfId="2284" xr:uid="{00000000-0005-0000-0000-0000E8080000}"/>
    <cellStyle name="20% - Ênfase1 7 2 5 13" xfId="2285" xr:uid="{00000000-0005-0000-0000-0000E9080000}"/>
    <cellStyle name="20% - Ênfase1 7 2 5 2" xfId="2286" xr:uid="{00000000-0005-0000-0000-0000EA080000}"/>
    <cellStyle name="20% - Ênfase1 7 2 5 3" xfId="2287" xr:uid="{00000000-0005-0000-0000-0000EB080000}"/>
    <cellStyle name="20% - Ênfase1 7 2 5 4" xfId="2288" xr:uid="{00000000-0005-0000-0000-0000EC080000}"/>
    <cellStyle name="20% - Ênfase1 7 2 5 5" xfId="2289" xr:uid="{00000000-0005-0000-0000-0000ED080000}"/>
    <cellStyle name="20% - Ênfase1 7 2 5 6" xfId="2290" xr:uid="{00000000-0005-0000-0000-0000EE080000}"/>
    <cellStyle name="20% - Ênfase1 7 2 5 7" xfId="2291" xr:uid="{00000000-0005-0000-0000-0000EF080000}"/>
    <cellStyle name="20% - Ênfase1 7 2 5 8" xfId="2292" xr:uid="{00000000-0005-0000-0000-0000F0080000}"/>
    <cellStyle name="20% - Ênfase1 7 2 5 9" xfId="2293" xr:uid="{00000000-0005-0000-0000-0000F1080000}"/>
    <cellStyle name="20% - Ênfase1 7 2 6" xfId="2294" xr:uid="{00000000-0005-0000-0000-0000F2080000}"/>
    <cellStyle name="20% - Ênfase1 7 2 6 10" xfId="2295" xr:uid="{00000000-0005-0000-0000-0000F3080000}"/>
    <cellStyle name="20% - Ênfase1 7 2 6 11" xfId="2296" xr:uid="{00000000-0005-0000-0000-0000F4080000}"/>
    <cellStyle name="20% - Ênfase1 7 2 6 12" xfId="2297" xr:uid="{00000000-0005-0000-0000-0000F5080000}"/>
    <cellStyle name="20% - Ênfase1 7 2 6 13" xfId="2298" xr:uid="{00000000-0005-0000-0000-0000F6080000}"/>
    <cellStyle name="20% - Ênfase1 7 2 6 2" xfId="2299" xr:uid="{00000000-0005-0000-0000-0000F7080000}"/>
    <cellStyle name="20% - Ênfase1 7 2 6 3" xfId="2300" xr:uid="{00000000-0005-0000-0000-0000F8080000}"/>
    <cellStyle name="20% - Ênfase1 7 2 6 4" xfId="2301" xr:uid="{00000000-0005-0000-0000-0000F9080000}"/>
    <cellStyle name="20% - Ênfase1 7 2 6 5" xfId="2302" xr:uid="{00000000-0005-0000-0000-0000FA080000}"/>
    <cellStyle name="20% - Ênfase1 7 2 6 6" xfId="2303" xr:uid="{00000000-0005-0000-0000-0000FB080000}"/>
    <cellStyle name="20% - Ênfase1 7 2 6 7" xfId="2304" xr:uid="{00000000-0005-0000-0000-0000FC080000}"/>
    <cellStyle name="20% - Ênfase1 7 2 6 8" xfId="2305" xr:uid="{00000000-0005-0000-0000-0000FD080000}"/>
    <cellStyle name="20% - Ênfase1 7 2 6 9" xfId="2306" xr:uid="{00000000-0005-0000-0000-0000FE080000}"/>
    <cellStyle name="20% - Ênfase1 7 2 7" xfId="2307" xr:uid="{00000000-0005-0000-0000-0000FF080000}"/>
    <cellStyle name="20% - Ênfase1 7 2 7 10" xfId="2308" xr:uid="{00000000-0005-0000-0000-000000090000}"/>
    <cellStyle name="20% - Ênfase1 7 2 7 11" xfId="2309" xr:uid="{00000000-0005-0000-0000-000001090000}"/>
    <cellStyle name="20% - Ênfase1 7 2 7 12" xfId="2310" xr:uid="{00000000-0005-0000-0000-000002090000}"/>
    <cellStyle name="20% - Ênfase1 7 2 7 13" xfId="2311" xr:uid="{00000000-0005-0000-0000-000003090000}"/>
    <cellStyle name="20% - Ênfase1 7 2 7 2" xfId="2312" xr:uid="{00000000-0005-0000-0000-000004090000}"/>
    <cellStyle name="20% - Ênfase1 7 2 7 3" xfId="2313" xr:uid="{00000000-0005-0000-0000-000005090000}"/>
    <cellStyle name="20% - Ênfase1 7 2 7 4" xfId="2314" xr:uid="{00000000-0005-0000-0000-000006090000}"/>
    <cellStyle name="20% - Ênfase1 7 2 7 5" xfId="2315" xr:uid="{00000000-0005-0000-0000-000007090000}"/>
    <cellStyle name="20% - Ênfase1 7 2 7 6" xfId="2316" xr:uid="{00000000-0005-0000-0000-000008090000}"/>
    <cellStyle name="20% - Ênfase1 7 2 7 7" xfId="2317" xr:uid="{00000000-0005-0000-0000-000009090000}"/>
    <cellStyle name="20% - Ênfase1 7 2 7 8" xfId="2318" xr:uid="{00000000-0005-0000-0000-00000A090000}"/>
    <cellStyle name="20% - Ênfase1 7 2 7 9" xfId="2319" xr:uid="{00000000-0005-0000-0000-00000B090000}"/>
    <cellStyle name="20% - Ênfase1 7 2 8" xfId="2320" xr:uid="{00000000-0005-0000-0000-00000C090000}"/>
    <cellStyle name="20% - Ênfase1 7 2 8 10" xfId="2321" xr:uid="{00000000-0005-0000-0000-00000D090000}"/>
    <cellStyle name="20% - Ênfase1 7 2 8 11" xfId="2322" xr:uid="{00000000-0005-0000-0000-00000E090000}"/>
    <cellStyle name="20% - Ênfase1 7 2 8 12" xfId="2323" xr:uid="{00000000-0005-0000-0000-00000F090000}"/>
    <cellStyle name="20% - Ênfase1 7 2 8 13" xfId="2324" xr:uid="{00000000-0005-0000-0000-000010090000}"/>
    <cellStyle name="20% - Ênfase1 7 2 8 2" xfId="2325" xr:uid="{00000000-0005-0000-0000-000011090000}"/>
    <cellStyle name="20% - Ênfase1 7 2 8 3" xfId="2326" xr:uid="{00000000-0005-0000-0000-000012090000}"/>
    <cellStyle name="20% - Ênfase1 7 2 8 4" xfId="2327" xr:uid="{00000000-0005-0000-0000-000013090000}"/>
    <cellStyle name="20% - Ênfase1 7 2 8 5" xfId="2328" xr:uid="{00000000-0005-0000-0000-000014090000}"/>
    <cellStyle name="20% - Ênfase1 7 2 8 6" xfId="2329" xr:uid="{00000000-0005-0000-0000-000015090000}"/>
    <cellStyle name="20% - Ênfase1 7 2 8 7" xfId="2330" xr:uid="{00000000-0005-0000-0000-000016090000}"/>
    <cellStyle name="20% - Ênfase1 7 2 8 8" xfId="2331" xr:uid="{00000000-0005-0000-0000-000017090000}"/>
    <cellStyle name="20% - Ênfase1 7 2 8 9" xfId="2332" xr:uid="{00000000-0005-0000-0000-000018090000}"/>
    <cellStyle name="20% - Ênfase1 7 2 9" xfId="2333" xr:uid="{00000000-0005-0000-0000-000019090000}"/>
    <cellStyle name="20% - Ênfase1 7 2 9 10" xfId="2334" xr:uid="{00000000-0005-0000-0000-00001A090000}"/>
    <cellStyle name="20% - Ênfase1 7 2 9 11" xfId="2335" xr:uid="{00000000-0005-0000-0000-00001B090000}"/>
    <cellStyle name="20% - Ênfase1 7 2 9 12" xfId="2336" xr:uid="{00000000-0005-0000-0000-00001C090000}"/>
    <cellStyle name="20% - Ênfase1 7 2 9 13" xfId="2337" xr:uid="{00000000-0005-0000-0000-00001D090000}"/>
    <cellStyle name="20% - Ênfase1 7 2 9 2" xfId="2338" xr:uid="{00000000-0005-0000-0000-00001E090000}"/>
    <cellStyle name="20% - Ênfase1 7 2 9 3" xfId="2339" xr:uid="{00000000-0005-0000-0000-00001F090000}"/>
    <cellStyle name="20% - Ênfase1 7 2 9 4" xfId="2340" xr:uid="{00000000-0005-0000-0000-000020090000}"/>
    <cellStyle name="20% - Ênfase1 7 2 9 5" xfId="2341" xr:uid="{00000000-0005-0000-0000-000021090000}"/>
    <cellStyle name="20% - Ênfase1 7 2 9 6" xfId="2342" xr:uid="{00000000-0005-0000-0000-000022090000}"/>
    <cellStyle name="20% - Ênfase1 7 2 9 7" xfId="2343" xr:uid="{00000000-0005-0000-0000-000023090000}"/>
    <cellStyle name="20% - Ênfase1 7 2 9 8" xfId="2344" xr:uid="{00000000-0005-0000-0000-000024090000}"/>
    <cellStyle name="20% - Ênfase1 7 2 9 9" xfId="2345" xr:uid="{00000000-0005-0000-0000-000025090000}"/>
    <cellStyle name="20% - Ênfase1 7 20" xfId="2346" xr:uid="{00000000-0005-0000-0000-000026090000}"/>
    <cellStyle name="20% - Ênfase1 7 21" xfId="2347" xr:uid="{00000000-0005-0000-0000-000027090000}"/>
    <cellStyle name="20% - Ênfase1 7 22" xfId="2348" xr:uid="{00000000-0005-0000-0000-000028090000}"/>
    <cellStyle name="20% - Ênfase1 7 23" xfId="2349" xr:uid="{00000000-0005-0000-0000-000029090000}"/>
    <cellStyle name="20% - Ênfase1 7 24" xfId="2350" xr:uid="{00000000-0005-0000-0000-00002A090000}"/>
    <cellStyle name="20% - Ênfase1 7 3" xfId="2351" xr:uid="{00000000-0005-0000-0000-00002B090000}"/>
    <cellStyle name="20% - Ênfase1 7 3 10" xfId="2352" xr:uid="{00000000-0005-0000-0000-00002C090000}"/>
    <cellStyle name="20% - Ênfase1 7 3 11" xfId="2353" xr:uid="{00000000-0005-0000-0000-00002D090000}"/>
    <cellStyle name="20% - Ênfase1 7 3 12" xfId="2354" xr:uid="{00000000-0005-0000-0000-00002E090000}"/>
    <cellStyle name="20% - Ênfase1 7 3 13" xfId="2355" xr:uid="{00000000-0005-0000-0000-00002F090000}"/>
    <cellStyle name="20% - Ênfase1 7 3 2" xfId="2356" xr:uid="{00000000-0005-0000-0000-000030090000}"/>
    <cellStyle name="20% - Ênfase1 7 3 3" xfId="2357" xr:uid="{00000000-0005-0000-0000-000031090000}"/>
    <cellStyle name="20% - Ênfase1 7 3 4" xfId="2358" xr:uid="{00000000-0005-0000-0000-000032090000}"/>
    <cellStyle name="20% - Ênfase1 7 3 5" xfId="2359" xr:uid="{00000000-0005-0000-0000-000033090000}"/>
    <cellStyle name="20% - Ênfase1 7 3 6" xfId="2360" xr:uid="{00000000-0005-0000-0000-000034090000}"/>
    <cellStyle name="20% - Ênfase1 7 3 7" xfId="2361" xr:uid="{00000000-0005-0000-0000-000035090000}"/>
    <cellStyle name="20% - Ênfase1 7 3 8" xfId="2362" xr:uid="{00000000-0005-0000-0000-000036090000}"/>
    <cellStyle name="20% - Ênfase1 7 3 9" xfId="2363" xr:uid="{00000000-0005-0000-0000-000037090000}"/>
    <cellStyle name="20% - Ênfase1 7 4" xfId="2364" xr:uid="{00000000-0005-0000-0000-000038090000}"/>
    <cellStyle name="20% - Ênfase1 7 4 10" xfId="2365" xr:uid="{00000000-0005-0000-0000-000039090000}"/>
    <cellStyle name="20% - Ênfase1 7 4 11" xfId="2366" xr:uid="{00000000-0005-0000-0000-00003A090000}"/>
    <cellStyle name="20% - Ênfase1 7 4 12" xfId="2367" xr:uid="{00000000-0005-0000-0000-00003B090000}"/>
    <cellStyle name="20% - Ênfase1 7 4 13" xfId="2368" xr:uid="{00000000-0005-0000-0000-00003C090000}"/>
    <cellStyle name="20% - Ênfase1 7 4 2" xfId="2369" xr:uid="{00000000-0005-0000-0000-00003D090000}"/>
    <cellStyle name="20% - Ênfase1 7 4 3" xfId="2370" xr:uid="{00000000-0005-0000-0000-00003E090000}"/>
    <cellStyle name="20% - Ênfase1 7 4 4" xfId="2371" xr:uid="{00000000-0005-0000-0000-00003F090000}"/>
    <cellStyle name="20% - Ênfase1 7 4 5" xfId="2372" xr:uid="{00000000-0005-0000-0000-000040090000}"/>
    <cellStyle name="20% - Ênfase1 7 4 6" xfId="2373" xr:uid="{00000000-0005-0000-0000-000041090000}"/>
    <cellStyle name="20% - Ênfase1 7 4 7" xfId="2374" xr:uid="{00000000-0005-0000-0000-000042090000}"/>
    <cellStyle name="20% - Ênfase1 7 4 8" xfId="2375" xr:uid="{00000000-0005-0000-0000-000043090000}"/>
    <cellStyle name="20% - Ênfase1 7 4 9" xfId="2376" xr:uid="{00000000-0005-0000-0000-000044090000}"/>
    <cellStyle name="20% - Ênfase1 7 5" xfId="2377" xr:uid="{00000000-0005-0000-0000-000045090000}"/>
    <cellStyle name="20% - Ênfase1 7 5 10" xfId="2378" xr:uid="{00000000-0005-0000-0000-000046090000}"/>
    <cellStyle name="20% - Ênfase1 7 5 11" xfId="2379" xr:uid="{00000000-0005-0000-0000-000047090000}"/>
    <cellStyle name="20% - Ênfase1 7 5 12" xfId="2380" xr:uid="{00000000-0005-0000-0000-000048090000}"/>
    <cellStyle name="20% - Ênfase1 7 5 13" xfId="2381" xr:uid="{00000000-0005-0000-0000-000049090000}"/>
    <cellStyle name="20% - Ênfase1 7 5 2" xfId="2382" xr:uid="{00000000-0005-0000-0000-00004A090000}"/>
    <cellStyle name="20% - Ênfase1 7 5 3" xfId="2383" xr:uid="{00000000-0005-0000-0000-00004B090000}"/>
    <cellStyle name="20% - Ênfase1 7 5 4" xfId="2384" xr:uid="{00000000-0005-0000-0000-00004C090000}"/>
    <cellStyle name="20% - Ênfase1 7 5 5" xfId="2385" xr:uid="{00000000-0005-0000-0000-00004D090000}"/>
    <cellStyle name="20% - Ênfase1 7 5 6" xfId="2386" xr:uid="{00000000-0005-0000-0000-00004E090000}"/>
    <cellStyle name="20% - Ênfase1 7 5 7" xfId="2387" xr:uid="{00000000-0005-0000-0000-00004F090000}"/>
    <cellStyle name="20% - Ênfase1 7 5 8" xfId="2388" xr:uid="{00000000-0005-0000-0000-000050090000}"/>
    <cellStyle name="20% - Ênfase1 7 5 9" xfId="2389" xr:uid="{00000000-0005-0000-0000-000051090000}"/>
    <cellStyle name="20% - Ênfase1 7 6" xfId="2390" xr:uid="{00000000-0005-0000-0000-000052090000}"/>
    <cellStyle name="20% - Ênfase1 7 6 10" xfId="2391" xr:uid="{00000000-0005-0000-0000-000053090000}"/>
    <cellStyle name="20% - Ênfase1 7 6 11" xfId="2392" xr:uid="{00000000-0005-0000-0000-000054090000}"/>
    <cellStyle name="20% - Ênfase1 7 6 12" xfId="2393" xr:uid="{00000000-0005-0000-0000-000055090000}"/>
    <cellStyle name="20% - Ênfase1 7 6 13" xfId="2394" xr:uid="{00000000-0005-0000-0000-000056090000}"/>
    <cellStyle name="20% - Ênfase1 7 6 2" xfId="2395" xr:uid="{00000000-0005-0000-0000-000057090000}"/>
    <cellStyle name="20% - Ênfase1 7 6 3" xfId="2396" xr:uid="{00000000-0005-0000-0000-000058090000}"/>
    <cellStyle name="20% - Ênfase1 7 6 4" xfId="2397" xr:uid="{00000000-0005-0000-0000-000059090000}"/>
    <cellStyle name="20% - Ênfase1 7 6 5" xfId="2398" xr:uid="{00000000-0005-0000-0000-00005A090000}"/>
    <cellStyle name="20% - Ênfase1 7 6 6" xfId="2399" xr:uid="{00000000-0005-0000-0000-00005B090000}"/>
    <cellStyle name="20% - Ênfase1 7 6 7" xfId="2400" xr:uid="{00000000-0005-0000-0000-00005C090000}"/>
    <cellStyle name="20% - Ênfase1 7 6 8" xfId="2401" xr:uid="{00000000-0005-0000-0000-00005D090000}"/>
    <cellStyle name="20% - Ênfase1 7 6 9" xfId="2402" xr:uid="{00000000-0005-0000-0000-00005E090000}"/>
    <cellStyle name="20% - Ênfase1 7 7" xfId="2403" xr:uid="{00000000-0005-0000-0000-00005F090000}"/>
    <cellStyle name="20% - Ênfase1 7 7 10" xfId="2404" xr:uid="{00000000-0005-0000-0000-000060090000}"/>
    <cellStyle name="20% - Ênfase1 7 7 11" xfId="2405" xr:uid="{00000000-0005-0000-0000-000061090000}"/>
    <cellStyle name="20% - Ênfase1 7 7 12" xfId="2406" xr:uid="{00000000-0005-0000-0000-000062090000}"/>
    <cellStyle name="20% - Ênfase1 7 7 13" xfId="2407" xr:uid="{00000000-0005-0000-0000-000063090000}"/>
    <cellStyle name="20% - Ênfase1 7 7 2" xfId="2408" xr:uid="{00000000-0005-0000-0000-000064090000}"/>
    <cellStyle name="20% - Ênfase1 7 7 3" xfId="2409" xr:uid="{00000000-0005-0000-0000-000065090000}"/>
    <cellStyle name="20% - Ênfase1 7 7 4" xfId="2410" xr:uid="{00000000-0005-0000-0000-000066090000}"/>
    <cellStyle name="20% - Ênfase1 7 7 5" xfId="2411" xr:uid="{00000000-0005-0000-0000-000067090000}"/>
    <cellStyle name="20% - Ênfase1 7 7 6" xfId="2412" xr:uid="{00000000-0005-0000-0000-000068090000}"/>
    <cellStyle name="20% - Ênfase1 7 7 7" xfId="2413" xr:uid="{00000000-0005-0000-0000-000069090000}"/>
    <cellStyle name="20% - Ênfase1 7 7 8" xfId="2414" xr:uid="{00000000-0005-0000-0000-00006A090000}"/>
    <cellStyle name="20% - Ênfase1 7 7 9" xfId="2415" xr:uid="{00000000-0005-0000-0000-00006B090000}"/>
    <cellStyle name="20% - Ênfase1 7 8" xfId="2416" xr:uid="{00000000-0005-0000-0000-00006C090000}"/>
    <cellStyle name="20% - Ênfase1 7 8 10" xfId="2417" xr:uid="{00000000-0005-0000-0000-00006D090000}"/>
    <cellStyle name="20% - Ênfase1 7 8 11" xfId="2418" xr:uid="{00000000-0005-0000-0000-00006E090000}"/>
    <cellStyle name="20% - Ênfase1 7 8 12" xfId="2419" xr:uid="{00000000-0005-0000-0000-00006F090000}"/>
    <cellStyle name="20% - Ênfase1 7 8 13" xfId="2420" xr:uid="{00000000-0005-0000-0000-000070090000}"/>
    <cellStyle name="20% - Ênfase1 7 8 2" xfId="2421" xr:uid="{00000000-0005-0000-0000-000071090000}"/>
    <cellStyle name="20% - Ênfase1 7 8 3" xfId="2422" xr:uid="{00000000-0005-0000-0000-000072090000}"/>
    <cellStyle name="20% - Ênfase1 7 8 4" xfId="2423" xr:uid="{00000000-0005-0000-0000-000073090000}"/>
    <cellStyle name="20% - Ênfase1 7 8 5" xfId="2424" xr:uid="{00000000-0005-0000-0000-000074090000}"/>
    <cellStyle name="20% - Ênfase1 7 8 6" xfId="2425" xr:uid="{00000000-0005-0000-0000-000075090000}"/>
    <cellStyle name="20% - Ênfase1 7 8 7" xfId="2426" xr:uid="{00000000-0005-0000-0000-000076090000}"/>
    <cellStyle name="20% - Ênfase1 7 8 8" xfId="2427" xr:uid="{00000000-0005-0000-0000-000077090000}"/>
    <cellStyle name="20% - Ênfase1 7 8 9" xfId="2428" xr:uid="{00000000-0005-0000-0000-000078090000}"/>
    <cellStyle name="20% - Ênfase1 7 9" xfId="2429" xr:uid="{00000000-0005-0000-0000-000079090000}"/>
    <cellStyle name="20% - Ênfase1 7 9 10" xfId="2430" xr:uid="{00000000-0005-0000-0000-00007A090000}"/>
    <cellStyle name="20% - Ênfase1 7 9 11" xfId="2431" xr:uid="{00000000-0005-0000-0000-00007B090000}"/>
    <cellStyle name="20% - Ênfase1 7 9 12" xfId="2432" xr:uid="{00000000-0005-0000-0000-00007C090000}"/>
    <cellStyle name="20% - Ênfase1 7 9 13" xfId="2433" xr:uid="{00000000-0005-0000-0000-00007D090000}"/>
    <cellStyle name="20% - Ênfase1 7 9 2" xfId="2434" xr:uid="{00000000-0005-0000-0000-00007E090000}"/>
    <cellStyle name="20% - Ênfase1 7 9 3" xfId="2435" xr:uid="{00000000-0005-0000-0000-00007F090000}"/>
    <cellStyle name="20% - Ênfase1 7 9 4" xfId="2436" xr:uid="{00000000-0005-0000-0000-000080090000}"/>
    <cellStyle name="20% - Ênfase1 7 9 5" xfId="2437" xr:uid="{00000000-0005-0000-0000-000081090000}"/>
    <cellStyle name="20% - Ênfase1 7 9 6" xfId="2438" xr:uid="{00000000-0005-0000-0000-000082090000}"/>
    <cellStyle name="20% - Ênfase1 7 9 7" xfId="2439" xr:uid="{00000000-0005-0000-0000-000083090000}"/>
    <cellStyle name="20% - Ênfase1 7 9 8" xfId="2440" xr:uid="{00000000-0005-0000-0000-000084090000}"/>
    <cellStyle name="20% - Ênfase1 7 9 9" xfId="2441" xr:uid="{00000000-0005-0000-0000-000085090000}"/>
    <cellStyle name="20% - Ênfase1 8" xfId="2442" xr:uid="{00000000-0005-0000-0000-000086090000}"/>
    <cellStyle name="20% - Ênfase1 8 10" xfId="2443" xr:uid="{00000000-0005-0000-0000-000087090000}"/>
    <cellStyle name="20% - Ênfase1 8 10 10" xfId="2444" xr:uid="{00000000-0005-0000-0000-000088090000}"/>
    <cellStyle name="20% - Ênfase1 8 10 11" xfId="2445" xr:uid="{00000000-0005-0000-0000-000089090000}"/>
    <cellStyle name="20% - Ênfase1 8 10 12" xfId="2446" xr:uid="{00000000-0005-0000-0000-00008A090000}"/>
    <cellStyle name="20% - Ênfase1 8 10 13" xfId="2447" xr:uid="{00000000-0005-0000-0000-00008B090000}"/>
    <cellStyle name="20% - Ênfase1 8 10 2" xfId="2448" xr:uid="{00000000-0005-0000-0000-00008C090000}"/>
    <cellStyle name="20% - Ênfase1 8 10 3" xfId="2449" xr:uid="{00000000-0005-0000-0000-00008D090000}"/>
    <cellStyle name="20% - Ênfase1 8 10 4" xfId="2450" xr:uid="{00000000-0005-0000-0000-00008E090000}"/>
    <cellStyle name="20% - Ênfase1 8 10 5" xfId="2451" xr:uid="{00000000-0005-0000-0000-00008F090000}"/>
    <cellStyle name="20% - Ênfase1 8 10 6" xfId="2452" xr:uid="{00000000-0005-0000-0000-000090090000}"/>
    <cellStyle name="20% - Ênfase1 8 10 7" xfId="2453" xr:uid="{00000000-0005-0000-0000-000091090000}"/>
    <cellStyle name="20% - Ênfase1 8 10 8" xfId="2454" xr:uid="{00000000-0005-0000-0000-000092090000}"/>
    <cellStyle name="20% - Ênfase1 8 10 9" xfId="2455" xr:uid="{00000000-0005-0000-0000-000093090000}"/>
    <cellStyle name="20% - Ênfase1 8 11" xfId="2456" xr:uid="{00000000-0005-0000-0000-000094090000}"/>
    <cellStyle name="20% - Ênfase1 8 11 10" xfId="2457" xr:uid="{00000000-0005-0000-0000-000095090000}"/>
    <cellStyle name="20% - Ênfase1 8 11 11" xfId="2458" xr:uid="{00000000-0005-0000-0000-000096090000}"/>
    <cellStyle name="20% - Ênfase1 8 11 12" xfId="2459" xr:uid="{00000000-0005-0000-0000-000097090000}"/>
    <cellStyle name="20% - Ênfase1 8 11 13" xfId="2460" xr:uid="{00000000-0005-0000-0000-000098090000}"/>
    <cellStyle name="20% - Ênfase1 8 11 2" xfId="2461" xr:uid="{00000000-0005-0000-0000-000099090000}"/>
    <cellStyle name="20% - Ênfase1 8 11 3" xfId="2462" xr:uid="{00000000-0005-0000-0000-00009A090000}"/>
    <cellStyle name="20% - Ênfase1 8 11 4" xfId="2463" xr:uid="{00000000-0005-0000-0000-00009B090000}"/>
    <cellStyle name="20% - Ênfase1 8 11 5" xfId="2464" xr:uid="{00000000-0005-0000-0000-00009C090000}"/>
    <cellStyle name="20% - Ênfase1 8 11 6" xfId="2465" xr:uid="{00000000-0005-0000-0000-00009D090000}"/>
    <cellStyle name="20% - Ênfase1 8 11 7" xfId="2466" xr:uid="{00000000-0005-0000-0000-00009E090000}"/>
    <cellStyle name="20% - Ênfase1 8 11 8" xfId="2467" xr:uid="{00000000-0005-0000-0000-00009F090000}"/>
    <cellStyle name="20% - Ênfase1 8 11 9" xfId="2468" xr:uid="{00000000-0005-0000-0000-0000A0090000}"/>
    <cellStyle name="20% - Ênfase1 8 12" xfId="2469" xr:uid="{00000000-0005-0000-0000-0000A1090000}"/>
    <cellStyle name="20% - Ênfase1 8 12 10" xfId="2470" xr:uid="{00000000-0005-0000-0000-0000A2090000}"/>
    <cellStyle name="20% - Ênfase1 8 12 11" xfId="2471" xr:uid="{00000000-0005-0000-0000-0000A3090000}"/>
    <cellStyle name="20% - Ênfase1 8 12 12" xfId="2472" xr:uid="{00000000-0005-0000-0000-0000A4090000}"/>
    <cellStyle name="20% - Ênfase1 8 12 13" xfId="2473" xr:uid="{00000000-0005-0000-0000-0000A5090000}"/>
    <cellStyle name="20% - Ênfase1 8 12 2" xfId="2474" xr:uid="{00000000-0005-0000-0000-0000A6090000}"/>
    <cellStyle name="20% - Ênfase1 8 12 3" xfId="2475" xr:uid="{00000000-0005-0000-0000-0000A7090000}"/>
    <cellStyle name="20% - Ênfase1 8 12 4" xfId="2476" xr:uid="{00000000-0005-0000-0000-0000A8090000}"/>
    <cellStyle name="20% - Ênfase1 8 12 5" xfId="2477" xr:uid="{00000000-0005-0000-0000-0000A9090000}"/>
    <cellStyle name="20% - Ênfase1 8 12 6" xfId="2478" xr:uid="{00000000-0005-0000-0000-0000AA090000}"/>
    <cellStyle name="20% - Ênfase1 8 12 7" xfId="2479" xr:uid="{00000000-0005-0000-0000-0000AB090000}"/>
    <cellStyle name="20% - Ênfase1 8 12 8" xfId="2480" xr:uid="{00000000-0005-0000-0000-0000AC090000}"/>
    <cellStyle name="20% - Ênfase1 8 12 9" xfId="2481" xr:uid="{00000000-0005-0000-0000-0000AD090000}"/>
    <cellStyle name="20% - Ênfase1 8 13" xfId="2482" xr:uid="{00000000-0005-0000-0000-0000AE090000}"/>
    <cellStyle name="20% - Ênfase1 8 14" xfId="2483" xr:uid="{00000000-0005-0000-0000-0000AF090000}"/>
    <cellStyle name="20% - Ênfase1 8 15" xfId="2484" xr:uid="{00000000-0005-0000-0000-0000B0090000}"/>
    <cellStyle name="20% - Ênfase1 8 16" xfId="2485" xr:uid="{00000000-0005-0000-0000-0000B1090000}"/>
    <cellStyle name="20% - Ênfase1 8 17" xfId="2486" xr:uid="{00000000-0005-0000-0000-0000B2090000}"/>
    <cellStyle name="20% - Ênfase1 8 18" xfId="2487" xr:uid="{00000000-0005-0000-0000-0000B3090000}"/>
    <cellStyle name="20% - Ênfase1 8 19" xfId="2488" xr:uid="{00000000-0005-0000-0000-0000B4090000}"/>
    <cellStyle name="20% - Ênfase1 8 2" xfId="2489" xr:uid="{00000000-0005-0000-0000-0000B5090000}"/>
    <cellStyle name="20% - Ênfase1 8 2 10" xfId="2490" xr:uid="{00000000-0005-0000-0000-0000B6090000}"/>
    <cellStyle name="20% - Ênfase1 8 2 10 10" xfId="2491" xr:uid="{00000000-0005-0000-0000-0000B7090000}"/>
    <cellStyle name="20% - Ênfase1 8 2 10 11" xfId="2492" xr:uid="{00000000-0005-0000-0000-0000B8090000}"/>
    <cellStyle name="20% - Ênfase1 8 2 10 12" xfId="2493" xr:uid="{00000000-0005-0000-0000-0000B9090000}"/>
    <cellStyle name="20% - Ênfase1 8 2 10 13" xfId="2494" xr:uid="{00000000-0005-0000-0000-0000BA090000}"/>
    <cellStyle name="20% - Ênfase1 8 2 10 2" xfId="2495" xr:uid="{00000000-0005-0000-0000-0000BB090000}"/>
    <cellStyle name="20% - Ênfase1 8 2 10 3" xfId="2496" xr:uid="{00000000-0005-0000-0000-0000BC090000}"/>
    <cellStyle name="20% - Ênfase1 8 2 10 4" xfId="2497" xr:uid="{00000000-0005-0000-0000-0000BD090000}"/>
    <cellStyle name="20% - Ênfase1 8 2 10 5" xfId="2498" xr:uid="{00000000-0005-0000-0000-0000BE090000}"/>
    <cellStyle name="20% - Ênfase1 8 2 10 6" xfId="2499" xr:uid="{00000000-0005-0000-0000-0000BF090000}"/>
    <cellStyle name="20% - Ênfase1 8 2 10 7" xfId="2500" xr:uid="{00000000-0005-0000-0000-0000C0090000}"/>
    <cellStyle name="20% - Ênfase1 8 2 10 8" xfId="2501" xr:uid="{00000000-0005-0000-0000-0000C1090000}"/>
    <cellStyle name="20% - Ênfase1 8 2 10 9" xfId="2502" xr:uid="{00000000-0005-0000-0000-0000C2090000}"/>
    <cellStyle name="20% - Ênfase1 8 2 11" xfId="2503" xr:uid="{00000000-0005-0000-0000-0000C3090000}"/>
    <cellStyle name="20% - Ênfase1 8 2 11 10" xfId="2504" xr:uid="{00000000-0005-0000-0000-0000C4090000}"/>
    <cellStyle name="20% - Ênfase1 8 2 11 11" xfId="2505" xr:uid="{00000000-0005-0000-0000-0000C5090000}"/>
    <cellStyle name="20% - Ênfase1 8 2 11 12" xfId="2506" xr:uid="{00000000-0005-0000-0000-0000C6090000}"/>
    <cellStyle name="20% - Ênfase1 8 2 11 13" xfId="2507" xr:uid="{00000000-0005-0000-0000-0000C7090000}"/>
    <cellStyle name="20% - Ênfase1 8 2 11 2" xfId="2508" xr:uid="{00000000-0005-0000-0000-0000C8090000}"/>
    <cellStyle name="20% - Ênfase1 8 2 11 3" xfId="2509" xr:uid="{00000000-0005-0000-0000-0000C9090000}"/>
    <cellStyle name="20% - Ênfase1 8 2 11 4" xfId="2510" xr:uid="{00000000-0005-0000-0000-0000CA090000}"/>
    <cellStyle name="20% - Ênfase1 8 2 11 5" xfId="2511" xr:uid="{00000000-0005-0000-0000-0000CB090000}"/>
    <cellStyle name="20% - Ênfase1 8 2 11 6" xfId="2512" xr:uid="{00000000-0005-0000-0000-0000CC090000}"/>
    <cellStyle name="20% - Ênfase1 8 2 11 7" xfId="2513" xr:uid="{00000000-0005-0000-0000-0000CD090000}"/>
    <cellStyle name="20% - Ênfase1 8 2 11 8" xfId="2514" xr:uid="{00000000-0005-0000-0000-0000CE090000}"/>
    <cellStyle name="20% - Ênfase1 8 2 11 9" xfId="2515" xr:uid="{00000000-0005-0000-0000-0000CF090000}"/>
    <cellStyle name="20% - Ênfase1 8 2 12" xfId="2516" xr:uid="{00000000-0005-0000-0000-0000D0090000}"/>
    <cellStyle name="20% - Ênfase1 8 2 13" xfId="2517" xr:uid="{00000000-0005-0000-0000-0000D1090000}"/>
    <cellStyle name="20% - Ênfase1 8 2 14" xfId="2518" xr:uid="{00000000-0005-0000-0000-0000D2090000}"/>
    <cellStyle name="20% - Ênfase1 8 2 15" xfId="2519" xr:uid="{00000000-0005-0000-0000-0000D3090000}"/>
    <cellStyle name="20% - Ênfase1 8 2 16" xfId="2520" xr:uid="{00000000-0005-0000-0000-0000D4090000}"/>
    <cellStyle name="20% - Ênfase1 8 2 17" xfId="2521" xr:uid="{00000000-0005-0000-0000-0000D5090000}"/>
    <cellStyle name="20% - Ênfase1 8 2 18" xfId="2522" xr:uid="{00000000-0005-0000-0000-0000D6090000}"/>
    <cellStyle name="20% - Ênfase1 8 2 19" xfId="2523" xr:uid="{00000000-0005-0000-0000-0000D7090000}"/>
    <cellStyle name="20% - Ênfase1 8 2 2" xfId="2524" xr:uid="{00000000-0005-0000-0000-0000D8090000}"/>
    <cellStyle name="20% - Ênfase1 8 2 2 10" xfId="2525" xr:uid="{00000000-0005-0000-0000-0000D9090000}"/>
    <cellStyle name="20% - Ênfase1 8 2 2 11" xfId="2526" xr:uid="{00000000-0005-0000-0000-0000DA090000}"/>
    <cellStyle name="20% - Ênfase1 8 2 2 12" xfId="2527" xr:uid="{00000000-0005-0000-0000-0000DB090000}"/>
    <cellStyle name="20% - Ênfase1 8 2 2 13" xfId="2528" xr:uid="{00000000-0005-0000-0000-0000DC090000}"/>
    <cellStyle name="20% - Ênfase1 8 2 2 2" xfId="2529" xr:uid="{00000000-0005-0000-0000-0000DD090000}"/>
    <cellStyle name="20% - Ênfase1 8 2 2 3" xfId="2530" xr:uid="{00000000-0005-0000-0000-0000DE090000}"/>
    <cellStyle name="20% - Ênfase1 8 2 2 4" xfId="2531" xr:uid="{00000000-0005-0000-0000-0000DF090000}"/>
    <cellStyle name="20% - Ênfase1 8 2 2 5" xfId="2532" xr:uid="{00000000-0005-0000-0000-0000E0090000}"/>
    <cellStyle name="20% - Ênfase1 8 2 2 6" xfId="2533" xr:uid="{00000000-0005-0000-0000-0000E1090000}"/>
    <cellStyle name="20% - Ênfase1 8 2 2 7" xfId="2534" xr:uid="{00000000-0005-0000-0000-0000E2090000}"/>
    <cellStyle name="20% - Ênfase1 8 2 2 8" xfId="2535" xr:uid="{00000000-0005-0000-0000-0000E3090000}"/>
    <cellStyle name="20% - Ênfase1 8 2 2 9" xfId="2536" xr:uid="{00000000-0005-0000-0000-0000E4090000}"/>
    <cellStyle name="20% - Ênfase1 8 2 20" xfId="2537" xr:uid="{00000000-0005-0000-0000-0000E5090000}"/>
    <cellStyle name="20% - Ênfase1 8 2 21" xfId="2538" xr:uid="{00000000-0005-0000-0000-0000E6090000}"/>
    <cellStyle name="20% - Ênfase1 8 2 22" xfId="2539" xr:uid="{00000000-0005-0000-0000-0000E7090000}"/>
    <cellStyle name="20% - Ênfase1 8 2 23" xfId="2540" xr:uid="{00000000-0005-0000-0000-0000E8090000}"/>
    <cellStyle name="20% - Ênfase1 8 2 3" xfId="2541" xr:uid="{00000000-0005-0000-0000-0000E9090000}"/>
    <cellStyle name="20% - Ênfase1 8 2 3 10" xfId="2542" xr:uid="{00000000-0005-0000-0000-0000EA090000}"/>
    <cellStyle name="20% - Ênfase1 8 2 3 11" xfId="2543" xr:uid="{00000000-0005-0000-0000-0000EB090000}"/>
    <cellStyle name="20% - Ênfase1 8 2 3 12" xfId="2544" xr:uid="{00000000-0005-0000-0000-0000EC090000}"/>
    <cellStyle name="20% - Ênfase1 8 2 3 13" xfId="2545" xr:uid="{00000000-0005-0000-0000-0000ED090000}"/>
    <cellStyle name="20% - Ênfase1 8 2 3 2" xfId="2546" xr:uid="{00000000-0005-0000-0000-0000EE090000}"/>
    <cellStyle name="20% - Ênfase1 8 2 3 3" xfId="2547" xr:uid="{00000000-0005-0000-0000-0000EF090000}"/>
    <cellStyle name="20% - Ênfase1 8 2 3 4" xfId="2548" xr:uid="{00000000-0005-0000-0000-0000F0090000}"/>
    <cellStyle name="20% - Ênfase1 8 2 3 5" xfId="2549" xr:uid="{00000000-0005-0000-0000-0000F1090000}"/>
    <cellStyle name="20% - Ênfase1 8 2 3 6" xfId="2550" xr:uid="{00000000-0005-0000-0000-0000F2090000}"/>
    <cellStyle name="20% - Ênfase1 8 2 3 7" xfId="2551" xr:uid="{00000000-0005-0000-0000-0000F3090000}"/>
    <cellStyle name="20% - Ênfase1 8 2 3 8" xfId="2552" xr:uid="{00000000-0005-0000-0000-0000F4090000}"/>
    <cellStyle name="20% - Ênfase1 8 2 3 9" xfId="2553" xr:uid="{00000000-0005-0000-0000-0000F5090000}"/>
    <cellStyle name="20% - Ênfase1 8 2 4" xfId="2554" xr:uid="{00000000-0005-0000-0000-0000F6090000}"/>
    <cellStyle name="20% - Ênfase1 8 2 4 10" xfId="2555" xr:uid="{00000000-0005-0000-0000-0000F7090000}"/>
    <cellStyle name="20% - Ênfase1 8 2 4 11" xfId="2556" xr:uid="{00000000-0005-0000-0000-0000F8090000}"/>
    <cellStyle name="20% - Ênfase1 8 2 4 12" xfId="2557" xr:uid="{00000000-0005-0000-0000-0000F9090000}"/>
    <cellStyle name="20% - Ênfase1 8 2 4 13" xfId="2558" xr:uid="{00000000-0005-0000-0000-0000FA090000}"/>
    <cellStyle name="20% - Ênfase1 8 2 4 2" xfId="2559" xr:uid="{00000000-0005-0000-0000-0000FB090000}"/>
    <cellStyle name="20% - Ênfase1 8 2 4 3" xfId="2560" xr:uid="{00000000-0005-0000-0000-0000FC090000}"/>
    <cellStyle name="20% - Ênfase1 8 2 4 4" xfId="2561" xr:uid="{00000000-0005-0000-0000-0000FD090000}"/>
    <cellStyle name="20% - Ênfase1 8 2 4 5" xfId="2562" xr:uid="{00000000-0005-0000-0000-0000FE090000}"/>
    <cellStyle name="20% - Ênfase1 8 2 4 6" xfId="2563" xr:uid="{00000000-0005-0000-0000-0000FF090000}"/>
    <cellStyle name="20% - Ênfase1 8 2 4 7" xfId="2564" xr:uid="{00000000-0005-0000-0000-0000000A0000}"/>
    <cellStyle name="20% - Ênfase1 8 2 4 8" xfId="2565" xr:uid="{00000000-0005-0000-0000-0000010A0000}"/>
    <cellStyle name="20% - Ênfase1 8 2 4 9" xfId="2566" xr:uid="{00000000-0005-0000-0000-0000020A0000}"/>
    <cellStyle name="20% - Ênfase1 8 2 5" xfId="2567" xr:uid="{00000000-0005-0000-0000-0000030A0000}"/>
    <cellStyle name="20% - Ênfase1 8 2 5 10" xfId="2568" xr:uid="{00000000-0005-0000-0000-0000040A0000}"/>
    <cellStyle name="20% - Ênfase1 8 2 5 11" xfId="2569" xr:uid="{00000000-0005-0000-0000-0000050A0000}"/>
    <cellStyle name="20% - Ênfase1 8 2 5 12" xfId="2570" xr:uid="{00000000-0005-0000-0000-0000060A0000}"/>
    <cellStyle name="20% - Ênfase1 8 2 5 13" xfId="2571" xr:uid="{00000000-0005-0000-0000-0000070A0000}"/>
    <cellStyle name="20% - Ênfase1 8 2 5 2" xfId="2572" xr:uid="{00000000-0005-0000-0000-0000080A0000}"/>
    <cellStyle name="20% - Ênfase1 8 2 5 3" xfId="2573" xr:uid="{00000000-0005-0000-0000-0000090A0000}"/>
    <cellStyle name="20% - Ênfase1 8 2 5 4" xfId="2574" xr:uid="{00000000-0005-0000-0000-00000A0A0000}"/>
    <cellStyle name="20% - Ênfase1 8 2 5 5" xfId="2575" xr:uid="{00000000-0005-0000-0000-00000B0A0000}"/>
    <cellStyle name="20% - Ênfase1 8 2 5 6" xfId="2576" xr:uid="{00000000-0005-0000-0000-00000C0A0000}"/>
    <cellStyle name="20% - Ênfase1 8 2 5 7" xfId="2577" xr:uid="{00000000-0005-0000-0000-00000D0A0000}"/>
    <cellStyle name="20% - Ênfase1 8 2 5 8" xfId="2578" xr:uid="{00000000-0005-0000-0000-00000E0A0000}"/>
    <cellStyle name="20% - Ênfase1 8 2 5 9" xfId="2579" xr:uid="{00000000-0005-0000-0000-00000F0A0000}"/>
    <cellStyle name="20% - Ênfase1 8 2 6" xfId="2580" xr:uid="{00000000-0005-0000-0000-0000100A0000}"/>
    <cellStyle name="20% - Ênfase1 8 2 6 10" xfId="2581" xr:uid="{00000000-0005-0000-0000-0000110A0000}"/>
    <cellStyle name="20% - Ênfase1 8 2 6 11" xfId="2582" xr:uid="{00000000-0005-0000-0000-0000120A0000}"/>
    <cellStyle name="20% - Ênfase1 8 2 6 12" xfId="2583" xr:uid="{00000000-0005-0000-0000-0000130A0000}"/>
    <cellStyle name="20% - Ênfase1 8 2 6 13" xfId="2584" xr:uid="{00000000-0005-0000-0000-0000140A0000}"/>
    <cellStyle name="20% - Ênfase1 8 2 6 2" xfId="2585" xr:uid="{00000000-0005-0000-0000-0000150A0000}"/>
    <cellStyle name="20% - Ênfase1 8 2 6 3" xfId="2586" xr:uid="{00000000-0005-0000-0000-0000160A0000}"/>
    <cellStyle name="20% - Ênfase1 8 2 6 4" xfId="2587" xr:uid="{00000000-0005-0000-0000-0000170A0000}"/>
    <cellStyle name="20% - Ênfase1 8 2 6 5" xfId="2588" xr:uid="{00000000-0005-0000-0000-0000180A0000}"/>
    <cellStyle name="20% - Ênfase1 8 2 6 6" xfId="2589" xr:uid="{00000000-0005-0000-0000-0000190A0000}"/>
    <cellStyle name="20% - Ênfase1 8 2 6 7" xfId="2590" xr:uid="{00000000-0005-0000-0000-00001A0A0000}"/>
    <cellStyle name="20% - Ênfase1 8 2 6 8" xfId="2591" xr:uid="{00000000-0005-0000-0000-00001B0A0000}"/>
    <cellStyle name="20% - Ênfase1 8 2 6 9" xfId="2592" xr:uid="{00000000-0005-0000-0000-00001C0A0000}"/>
    <cellStyle name="20% - Ênfase1 8 2 7" xfId="2593" xr:uid="{00000000-0005-0000-0000-00001D0A0000}"/>
    <cellStyle name="20% - Ênfase1 8 2 7 10" xfId="2594" xr:uid="{00000000-0005-0000-0000-00001E0A0000}"/>
    <cellStyle name="20% - Ênfase1 8 2 7 11" xfId="2595" xr:uid="{00000000-0005-0000-0000-00001F0A0000}"/>
    <cellStyle name="20% - Ênfase1 8 2 7 12" xfId="2596" xr:uid="{00000000-0005-0000-0000-0000200A0000}"/>
    <cellStyle name="20% - Ênfase1 8 2 7 13" xfId="2597" xr:uid="{00000000-0005-0000-0000-0000210A0000}"/>
    <cellStyle name="20% - Ênfase1 8 2 7 2" xfId="2598" xr:uid="{00000000-0005-0000-0000-0000220A0000}"/>
    <cellStyle name="20% - Ênfase1 8 2 7 3" xfId="2599" xr:uid="{00000000-0005-0000-0000-0000230A0000}"/>
    <cellStyle name="20% - Ênfase1 8 2 7 4" xfId="2600" xr:uid="{00000000-0005-0000-0000-0000240A0000}"/>
    <cellStyle name="20% - Ênfase1 8 2 7 5" xfId="2601" xr:uid="{00000000-0005-0000-0000-0000250A0000}"/>
    <cellStyle name="20% - Ênfase1 8 2 7 6" xfId="2602" xr:uid="{00000000-0005-0000-0000-0000260A0000}"/>
    <cellStyle name="20% - Ênfase1 8 2 7 7" xfId="2603" xr:uid="{00000000-0005-0000-0000-0000270A0000}"/>
    <cellStyle name="20% - Ênfase1 8 2 7 8" xfId="2604" xr:uid="{00000000-0005-0000-0000-0000280A0000}"/>
    <cellStyle name="20% - Ênfase1 8 2 7 9" xfId="2605" xr:uid="{00000000-0005-0000-0000-0000290A0000}"/>
    <cellStyle name="20% - Ênfase1 8 2 8" xfId="2606" xr:uid="{00000000-0005-0000-0000-00002A0A0000}"/>
    <cellStyle name="20% - Ênfase1 8 2 8 10" xfId="2607" xr:uid="{00000000-0005-0000-0000-00002B0A0000}"/>
    <cellStyle name="20% - Ênfase1 8 2 8 11" xfId="2608" xr:uid="{00000000-0005-0000-0000-00002C0A0000}"/>
    <cellStyle name="20% - Ênfase1 8 2 8 12" xfId="2609" xr:uid="{00000000-0005-0000-0000-00002D0A0000}"/>
    <cellStyle name="20% - Ênfase1 8 2 8 13" xfId="2610" xr:uid="{00000000-0005-0000-0000-00002E0A0000}"/>
    <cellStyle name="20% - Ênfase1 8 2 8 2" xfId="2611" xr:uid="{00000000-0005-0000-0000-00002F0A0000}"/>
    <cellStyle name="20% - Ênfase1 8 2 8 3" xfId="2612" xr:uid="{00000000-0005-0000-0000-0000300A0000}"/>
    <cellStyle name="20% - Ênfase1 8 2 8 4" xfId="2613" xr:uid="{00000000-0005-0000-0000-0000310A0000}"/>
    <cellStyle name="20% - Ênfase1 8 2 8 5" xfId="2614" xr:uid="{00000000-0005-0000-0000-0000320A0000}"/>
    <cellStyle name="20% - Ênfase1 8 2 8 6" xfId="2615" xr:uid="{00000000-0005-0000-0000-0000330A0000}"/>
    <cellStyle name="20% - Ênfase1 8 2 8 7" xfId="2616" xr:uid="{00000000-0005-0000-0000-0000340A0000}"/>
    <cellStyle name="20% - Ênfase1 8 2 8 8" xfId="2617" xr:uid="{00000000-0005-0000-0000-0000350A0000}"/>
    <cellStyle name="20% - Ênfase1 8 2 8 9" xfId="2618" xr:uid="{00000000-0005-0000-0000-0000360A0000}"/>
    <cellStyle name="20% - Ênfase1 8 2 9" xfId="2619" xr:uid="{00000000-0005-0000-0000-0000370A0000}"/>
    <cellStyle name="20% - Ênfase1 8 2 9 10" xfId="2620" xr:uid="{00000000-0005-0000-0000-0000380A0000}"/>
    <cellStyle name="20% - Ênfase1 8 2 9 11" xfId="2621" xr:uid="{00000000-0005-0000-0000-0000390A0000}"/>
    <cellStyle name="20% - Ênfase1 8 2 9 12" xfId="2622" xr:uid="{00000000-0005-0000-0000-00003A0A0000}"/>
    <cellStyle name="20% - Ênfase1 8 2 9 13" xfId="2623" xr:uid="{00000000-0005-0000-0000-00003B0A0000}"/>
    <cellStyle name="20% - Ênfase1 8 2 9 2" xfId="2624" xr:uid="{00000000-0005-0000-0000-00003C0A0000}"/>
    <cellStyle name="20% - Ênfase1 8 2 9 3" xfId="2625" xr:uid="{00000000-0005-0000-0000-00003D0A0000}"/>
    <cellStyle name="20% - Ênfase1 8 2 9 4" xfId="2626" xr:uid="{00000000-0005-0000-0000-00003E0A0000}"/>
    <cellStyle name="20% - Ênfase1 8 2 9 5" xfId="2627" xr:uid="{00000000-0005-0000-0000-00003F0A0000}"/>
    <cellStyle name="20% - Ênfase1 8 2 9 6" xfId="2628" xr:uid="{00000000-0005-0000-0000-0000400A0000}"/>
    <cellStyle name="20% - Ênfase1 8 2 9 7" xfId="2629" xr:uid="{00000000-0005-0000-0000-0000410A0000}"/>
    <cellStyle name="20% - Ênfase1 8 2 9 8" xfId="2630" xr:uid="{00000000-0005-0000-0000-0000420A0000}"/>
    <cellStyle name="20% - Ênfase1 8 2 9 9" xfId="2631" xr:uid="{00000000-0005-0000-0000-0000430A0000}"/>
    <cellStyle name="20% - Ênfase1 8 20" xfId="2632" xr:uid="{00000000-0005-0000-0000-0000440A0000}"/>
    <cellStyle name="20% - Ênfase1 8 21" xfId="2633" xr:uid="{00000000-0005-0000-0000-0000450A0000}"/>
    <cellStyle name="20% - Ênfase1 8 22" xfId="2634" xr:uid="{00000000-0005-0000-0000-0000460A0000}"/>
    <cellStyle name="20% - Ênfase1 8 23" xfId="2635" xr:uid="{00000000-0005-0000-0000-0000470A0000}"/>
    <cellStyle name="20% - Ênfase1 8 24" xfId="2636" xr:uid="{00000000-0005-0000-0000-0000480A0000}"/>
    <cellStyle name="20% - Ênfase1 8 3" xfId="2637" xr:uid="{00000000-0005-0000-0000-0000490A0000}"/>
    <cellStyle name="20% - Ênfase1 8 3 10" xfId="2638" xr:uid="{00000000-0005-0000-0000-00004A0A0000}"/>
    <cellStyle name="20% - Ênfase1 8 3 11" xfId="2639" xr:uid="{00000000-0005-0000-0000-00004B0A0000}"/>
    <cellStyle name="20% - Ênfase1 8 3 12" xfId="2640" xr:uid="{00000000-0005-0000-0000-00004C0A0000}"/>
    <cellStyle name="20% - Ênfase1 8 3 13" xfId="2641" xr:uid="{00000000-0005-0000-0000-00004D0A0000}"/>
    <cellStyle name="20% - Ênfase1 8 3 2" xfId="2642" xr:uid="{00000000-0005-0000-0000-00004E0A0000}"/>
    <cellStyle name="20% - Ênfase1 8 3 3" xfId="2643" xr:uid="{00000000-0005-0000-0000-00004F0A0000}"/>
    <cellStyle name="20% - Ênfase1 8 3 4" xfId="2644" xr:uid="{00000000-0005-0000-0000-0000500A0000}"/>
    <cellStyle name="20% - Ênfase1 8 3 5" xfId="2645" xr:uid="{00000000-0005-0000-0000-0000510A0000}"/>
    <cellStyle name="20% - Ênfase1 8 3 6" xfId="2646" xr:uid="{00000000-0005-0000-0000-0000520A0000}"/>
    <cellStyle name="20% - Ênfase1 8 3 7" xfId="2647" xr:uid="{00000000-0005-0000-0000-0000530A0000}"/>
    <cellStyle name="20% - Ênfase1 8 3 8" xfId="2648" xr:uid="{00000000-0005-0000-0000-0000540A0000}"/>
    <cellStyle name="20% - Ênfase1 8 3 9" xfId="2649" xr:uid="{00000000-0005-0000-0000-0000550A0000}"/>
    <cellStyle name="20% - Ênfase1 8 4" xfId="2650" xr:uid="{00000000-0005-0000-0000-0000560A0000}"/>
    <cellStyle name="20% - Ênfase1 8 4 10" xfId="2651" xr:uid="{00000000-0005-0000-0000-0000570A0000}"/>
    <cellStyle name="20% - Ênfase1 8 4 11" xfId="2652" xr:uid="{00000000-0005-0000-0000-0000580A0000}"/>
    <cellStyle name="20% - Ênfase1 8 4 12" xfId="2653" xr:uid="{00000000-0005-0000-0000-0000590A0000}"/>
    <cellStyle name="20% - Ênfase1 8 4 13" xfId="2654" xr:uid="{00000000-0005-0000-0000-00005A0A0000}"/>
    <cellStyle name="20% - Ênfase1 8 4 2" xfId="2655" xr:uid="{00000000-0005-0000-0000-00005B0A0000}"/>
    <cellStyle name="20% - Ênfase1 8 4 3" xfId="2656" xr:uid="{00000000-0005-0000-0000-00005C0A0000}"/>
    <cellStyle name="20% - Ênfase1 8 4 4" xfId="2657" xr:uid="{00000000-0005-0000-0000-00005D0A0000}"/>
    <cellStyle name="20% - Ênfase1 8 4 5" xfId="2658" xr:uid="{00000000-0005-0000-0000-00005E0A0000}"/>
    <cellStyle name="20% - Ênfase1 8 4 6" xfId="2659" xr:uid="{00000000-0005-0000-0000-00005F0A0000}"/>
    <cellStyle name="20% - Ênfase1 8 4 7" xfId="2660" xr:uid="{00000000-0005-0000-0000-0000600A0000}"/>
    <cellStyle name="20% - Ênfase1 8 4 8" xfId="2661" xr:uid="{00000000-0005-0000-0000-0000610A0000}"/>
    <cellStyle name="20% - Ênfase1 8 4 9" xfId="2662" xr:uid="{00000000-0005-0000-0000-0000620A0000}"/>
    <cellStyle name="20% - Ênfase1 8 5" xfId="2663" xr:uid="{00000000-0005-0000-0000-0000630A0000}"/>
    <cellStyle name="20% - Ênfase1 8 5 10" xfId="2664" xr:uid="{00000000-0005-0000-0000-0000640A0000}"/>
    <cellStyle name="20% - Ênfase1 8 5 11" xfId="2665" xr:uid="{00000000-0005-0000-0000-0000650A0000}"/>
    <cellStyle name="20% - Ênfase1 8 5 12" xfId="2666" xr:uid="{00000000-0005-0000-0000-0000660A0000}"/>
    <cellStyle name="20% - Ênfase1 8 5 13" xfId="2667" xr:uid="{00000000-0005-0000-0000-0000670A0000}"/>
    <cellStyle name="20% - Ênfase1 8 5 2" xfId="2668" xr:uid="{00000000-0005-0000-0000-0000680A0000}"/>
    <cellStyle name="20% - Ênfase1 8 5 3" xfId="2669" xr:uid="{00000000-0005-0000-0000-0000690A0000}"/>
    <cellStyle name="20% - Ênfase1 8 5 4" xfId="2670" xr:uid="{00000000-0005-0000-0000-00006A0A0000}"/>
    <cellStyle name="20% - Ênfase1 8 5 5" xfId="2671" xr:uid="{00000000-0005-0000-0000-00006B0A0000}"/>
    <cellStyle name="20% - Ênfase1 8 5 6" xfId="2672" xr:uid="{00000000-0005-0000-0000-00006C0A0000}"/>
    <cellStyle name="20% - Ênfase1 8 5 7" xfId="2673" xr:uid="{00000000-0005-0000-0000-00006D0A0000}"/>
    <cellStyle name="20% - Ênfase1 8 5 8" xfId="2674" xr:uid="{00000000-0005-0000-0000-00006E0A0000}"/>
    <cellStyle name="20% - Ênfase1 8 5 9" xfId="2675" xr:uid="{00000000-0005-0000-0000-00006F0A0000}"/>
    <cellStyle name="20% - Ênfase1 8 6" xfId="2676" xr:uid="{00000000-0005-0000-0000-0000700A0000}"/>
    <cellStyle name="20% - Ênfase1 8 6 10" xfId="2677" xr:uid="{00000000-0005-0000-0000-0000710A0000}"/>
    <cellStyle name="20% - Ênfase1 8 6 11" xfId="2678" xr:uid="{00000000-0005-0000-0000-0000720A0000}"/>
    <cellStyle name="20% - Ênfase1 8 6 12" xfId="2679" xr:uid="{00000000-0005-0000-0000-0000730A0000}"/>
    <cellStyle name="20% - Ênfase1 8 6 13" xfId="2680" xr:uid="{00000000-0005-0000-0000-0000740A0000}"/>
    <cellStyle name="20% - Ênfase1 8 6 2" xfId="2681" xr:uid="{00000000-0005-0000-0000-0000750A0000}"/>
    <cellStyle name="20% - Ênfase1 8 6 3" xfId="2682" xr:uid="{00000000-0005-0000-0000-0000760A0000}"/>
    <cellStyle name="20% - Ênfase1 8 6 4" xfId="2683" xr:uid="{00000000-0005-0000-0000-0000770A0000}"/>
    <cellStyle name="20% - Ênfase1 8 6 5" xfId="2684" xr:uid="{00000000-0005-0000-0000-0000780A0000}"/>
    <cellStyle name="20% - Ênfase1 8 6 6" xfId="2685" xr:uid="{00000000-0005-0000-0000-0000790A0000}"/>
    <cellStyle name="20% - Ênfase1 8 6 7" xfId="2686" xr:uid="{00000000-0005-0000-0000-00007A0A0000}"/>
    <cellStyle name="20% - Ênfase1 8 6 8" xfId="2687" xr:uid="{00000000-0005-0000-0000-00007B0A0000}"/>
    <cellStyle name="20% - Ênfase1 8 6 9" xfId="2688" xr:uid="{00000000-0005-0000-0000-00007C0A0000}"/>
    <cellStyle name="20% - Ênfase1 8 7" xfId="2689" xr:uid="{00000000-0005-0000-0000-00007D0A0000}"/>
    <cellStyle name="20% - Ênfase1 8 7 10" xfId="2690" xr:uid="{00000000-0005-0000-0000-00007E0A0000}"/>
    <cellStyle name="20% - Ênfase1 8 7 11" xfId="2691" xr:uid="{00000000-0005-0000-0000-00007F0A0000}"/>
    <cellStyle name="20% - Ênfase1 8 7 12" xfId="2692" xr:uid="{00000000-0005-0000-0000-0000800A0000}"/>
    <cellStyle name="20% - Ênfase1 8 7 13" xfId="2693" xr:uid="{00000000-0005-0000-0000-0000810A0000}"/>
    <cellStyle name="20% - Ênfase1 8 7 2" xfId="2694" xr:uid="{00000000-0005-0000-0000-0000820A0000}"/>
    <cellStyle name="20% - Ênfase1 8 7 3" xfId="2695" xr:uid="{00000000-0005-0000-0000-0000830A0000}"/>
    <cellStyle name="20% - Ênfase1 8 7 4" xfId="2696" xr:uid="{00000000-0005-0000-0000-0000840A0000}"/>
    <cellStyle name="20% - Ênfase1 8 7 5" xfId="2697" xr:uid="{00000000-0005-0000-0000-0000850A0000}"/>
    <cellStyle name="20% - Ênfase1 8 7 6" xfId="2698" xr:uid="{00000000-0005-0000-0000-0000860A0000}"/>
    <cellStyle name="20% - Ênfase1 8 7 7" xfId="2699" xr:uid="{00000000-0005-0000-0000-0000870A0000}"/>
    <cellStyle name="20% - Ênfase1 8 7 8" xfId="2700" xr:uid="{00000000-0005-0000-0000-0000880A0000}"/>
    <cellStyle name="20% - Ênfase1 8 7 9" xfId="2701" xr:uid="{00000000-0005-0000-0000-0000890A0000}"/>
    <cellStyle name="20% - Ênfase1 8 8" xfId="2702" xr:uid="{00000000-0005-0000-0000-00008A0A0000}"/>
    <cellStyle name="20% - Ênfase1 8 8 10" xfId="2703" xr:uid="{00000000-0005-0000-0000-00008B0A0000}"/>
    <cellStyle name="20% - Ênfase1 8 8 11" xfId="2704" xr:uid="{00000000-0005-0000-0000-00008C0A0000}"/>
    <cellStyle name="20% - Ênfase1 8 8 12" xfId="2705" xr:uid="{00000000-0005-0000-0000-00008D0A0000}"/>
    <cellStyle name="20% - Ênfase1 8 8 13" xfId="2706" xr:uid="{00000000-0005-0000-0000-00008E0A0000}"/>
    <cellStyle name="20% - Ênfase1 8 8 2" xfId="2707" xr:uid="{00000000-0005-0000-0000-00008F0A0000}"/>
    <cellStyle name="20% - Ênfase1 8 8 3" xfId="2708" xr:uid="{00000000-0005-0000-0000-0000900A0000}"/>
    <cellStyle name="20% - Ênfase1 8 8 4" xfId="2709" xr:uid="{00000000-0005-0000-0000-0000910A0000}"/>
    <cellStyle name="20% - Ênfase1 8 8 5" xfId="2710" xr:uid="{00000000-0005-0000-0000-0000920A0000}"/>
    <cellStyle name="20% - Ênfase1 8 8 6" xfId="2711" xr:uid="{00000000-0005-0000-0000-0000930A0000}"/>
    <cellStyle name="20% - Ênfase1 8 8 7" xfId="2712" xr:uid="{00000000-0005-0000-0000-0000940A0000}"/>
    <cellStyle name="20% - Ênfase1 8 8 8" xfId="2713" xr:uid="{00000000-0005-0000-0000-0000950A0000}"/>
    <cellStyle name="20% - Ênfase1 8 8 9" xfId="2714" xr:uid="{00000000-0005-0000-0000-0000960A0000}"/>
    <cellStyle name="20% - Ênfase1 8 9" xfId="2715" xr:uid="{00000000-0005-0000-0000-0000970A0000}"/>
    <cellStyle name="20% - Ênfase1 8 9 10" xfId="2716" xr:uid="{00000000-0005-0000-0000-0000980A0000}"/>
    <cellStyle name="20% - Ênfase1 8 9 11" xfId="2717" xr:uid="{00000000-0005-0000-0000-0000990A0000}"/>
    <cellStyle name="20% - Ênfase1 8 9 12" xfId="2718" xr:uid="{00000000-0005-0000-0000-00009A0A0000}"/>
    <cellStyle name="20% - Ênfase1 8 9 13" xfId="2719" xr:uid="{00000000-0005-0000-0000-00009B0A0000}"/>
    <cellStyle name="20% - Ênfase1 8 9 2" xfId="2720" xr:uid="{00000000-0005-0000-0000-00009C0A0000}"/>
    <cellStyle name="20% - Ênfase1 8 9 3" xfId="2721" xr:uid="{00000000-0005-0000-0000-00009D0A0000}"/>
    <cellStyle name="20% - Ênfase1 8 9 4" xfId="2722" xr:uid="{00000000-0005-0000-0000-00009E0A0000}"/>
    <cellStyle name="20% - Ênfase1 8 9 5" xfId="2723" xr:uid="{00000000-0005-0000-0000-00009F0A0000}"/>
    <cellStyle name="20% - Ênfase1 8 9 6" xfId="2724" xr:uid="{00000000-0005-0000-0000-0000A00A0000}"/>
    <cellStyle name="20% - Ênfase1 8 9 7" xfId="2725" xr:uid="{00000000-0005-0000-0000-0000A10A0000}"/>
    <cellStyle name="20% - Ênfase1 8 9 8" xfId="2726" xr:uid="{00000000-0005-0000-0000-0000A20A0000}"/>
    <cellStyle name="20% - Ênfase1 8 9 9" xfId="2727" xr:uid="{00000000-0005-0000-0000-0000A30A0000}"/>
    <cellStyle name="20% - Ênfase1 9" xfId="2728" xr:uid="{00000000-0005-0000-0000-0000A40A0000}"/>
    <cellStyle name="20% - Ênfase1 9 10" xfId="2729" xr:uid="{00000000-0005-0000-0000-0000A50A0000}"/>
    <cellStyle name="20% - Ênfase1 9 10 10" xfId="2730" xr:uid="{00000000-0005-0000-0000-0000A60A0000}"/>
    <cellStyle name="20% - Ênfase1 9 10 11" xfId="2731" xr:uid="{00000000-0005-0000-0000-0000A70A0000}"/>
    <cellStyle name="20% - Ênfase1 9 10 12" xfId="2732" xr:uid="{00000000-0005-0000-0000-0000A80A0000}"/>
    <cellStyle name="20% - Ênfase1 9 10 13" xfId="2733" xr:uid="{00000000-0005-0000-0000-0000A90A0000}"/>
    <cellStyle name="20% - Ênfase1 9 10 2" xfId="2734" xr:uid="{00000000-0005-0000-0000-0000AA0A0000}"/>
    <cellStyle name="20% - Ênfase1 9 10 3" xfId="2735" xr:uid="{00000000-0005-0000-0000-0000AB0A0000}"/>
    <cellStyle name="20% - Ênfase1 9 10 4" xfId="2736" xr:uid="{00000000-0005-0000-0000-0000AC0A0000}"/>
    <cellStyle name="20% - Ênfase1 9 10 5" xfId="2737" xr:uid="{00000000-0005-0000-0000-0000AD0A0000}"/>
    <cellStyle name="20% - Ênfase1 9 10 6" xfId="2738" xr:uid="{00000000-0005-0000-0000-0000AE0A0000}"/>
    <cellStyle name="20% - Ênfase1 9 10 7" xfId="2739" xr:uid="{00000000-0005-0000-0000-0000AF0A0000}"/>
    <cellStyle name="20% - Ênfase1 9 10 8" xfId="2740" xr:uid="{00000000-0005-0000-0000-0000B00A0000}"/>
    <cellStyle name="20% - Ênfase1 9 10 9" xfId="2741" xr:uid="{00000000-0005-0000-0000-0000B10A0000}"/>
    <cellStyle name="20% - Ênfase1 9 11" xfId="2742" xr:uid="{00000000-0005-0000-0000-0000B20A0000}"/>
    <cellStyle name="20% - Ênfase1 9 11 10" xfId="2743" xr:uid="{00000000-0005-0000-0000-0000B30A0000}"/>
    <cellStyle name="20% - Ênfase1 9 11 11" xfId="2744" xr:uid="{00000000-0005-0000-0000-0000B40A0000}"/>
    <cellStyle name="20% - Ênfase1 9 11 12" xfId="2745" xr:uid="{00000000-0005-0000-0000-0000B50A0000}"/>
    <cellStyle name="20% - Ênfase1 9 11 13" xfId="2746" xr:uid="{00000000-0005-0000-0000-0000B60A0000}"/>
    <cellStyle name="20% - Ênfase1 9 11 2" xfId="2747" xr:uid="{00000000-0005-0000-0000-0000B70A0000}"/>
    <cellStyle name="20% - Ênfase1 9 11 3" xfId="2748" xr:uid="{00000000-0005-0000-0000-0000B80A0000}"/>
    <cellStyle name="20% - Ênfase1 9 11 4" xfId="2749" xr:uid="{00000000-0005-0000-0000-0000B90A0000}"/>
    <cellStyle name="20% - Ênfase1 9 11 5" xfId="2750" xr:uid="{00000000-0005-0000-0000-0000BA0A0000}"/>
    <cellStyle name="20% - Ênfase1 9 11 6" xfId="2751" xr:uid="{00000000-0005-0000-0000-0000BB0A0000}"/>
    <cellStyle name="20% - Ênfase1 9 11 7" xfId="2752" xr:uid="{00000000-0005-0000-0000-0000BC0A0000}"/>
    <cellStyle name="20% - Ênfase1 9 11 8" xfId="2753" xr:uid="{00000000-0005-0000-0000-0000BD0A0000}"/>
    <cellStyle name="20% - Ênfase1 9 11 9" xfId="2754" xr:uid="{00000000-0005-0000-0000-0000BE0A0000}"/>
    <cellStyle name="20% - Ênfase1 9 12" xfId="2755" xr:uid="{00000000-0005-0000-0000-0000BF0A0000}"/>
    <cellStyle name="20% - Ênfase1 9 12 10" xfId="2756" xr:uid="{00000000-0005-0000-0000-0000C00A0000}"/>
    <cellStyle name="20% - Ênfase1 9 12 11" xfId="2757" xr:uid="{00000000-0005-0000-0000-0000C10A0000}"/>
    <cellStyle name="20% - Ênfase1 9 12 12" xfId="2758" xr:uid="{00000000-0005-0000-0000-0000C20A0000}"/>
    <cellStyle name="20% - Ênfase1 9 12 13" xfId="2759" xr:uid="{00000000-0005-0000-0000-0000C30A0000}"/>
    <cellStyle name="20% - Ênfase1 9 12 2" xfId="2760" xr:uid="{00000000-0005-0000-0000-0000C40A0000}"/>
    <cellStyle name="20% - Ênfase1 9 12 3" xfId="2761" xr:uid="{00000000-0005-0000-0000-0000C50A0000}"/>
    <cellStyle name="20% - Ênfase1 9 12 4" xfId="2762" xr:uid="{00000000-0005-0000-0000-0000C60A0000}"/>
    <cellStyle name="20% - Ênfase1 9 12 5" xfId="2763" xr:uid="{00000000-0005-0000-0000-0000C70A0000}"/>
    <cellStyle name="20% - Ênfase1 9 12 6" xfId="2764" xr:uid="{00000000-0005-0000-0000-0000C80A0000}"/>
    <cellStyle name="20% - Ênfase1 9 12 7" xfId="2765" xr:uid="{00000000-0005-0000-0000-0000C90A0000}"/>
    <cellStyle name="20% - Ênfase1 9 12 8" xfId="2766" xr:uid="{00000000-0005-0000-0000-0000CA0A0000}"/>
    <cellStyle name="20% - Ênfase1 9 12 9" xfId="2767" xr:uid="{00000000-0005-0000-0000-0000CB0A0000}"/>
    <cellStyle name="20% - Ênfase1 9 13" xfId="2768" xr:uid="{00000000-0005-0000-0000-0000CC0A0000}"/>
    <cellStyle name="20% - Ênfase1 9 14" xfId="2769" xr:uid="{00000000-0005-0000-0000-0000CD0A0000}"/>
    <cellStyle name="20% - Ênfase1 9 15" xfId="2770" xr:uid="{00000000-0005-0000-0000-0000CE0A0000}"/>
    <cellStyle name="20% - Ênfase1 9 16" xfId="2771" xr:uid="{00000000-0005-0000-0000-0000CF0A0000}"/>
    <cellStyle name="20% - Ênfase1 9 17" xfId="2772" xr:uid="{00000000-0005-0000-0000-0000D00A0000}"/>
    <cellStyle name="20% - Ênfase1 9 18" xfId="2773" xr:uid="{00000000-0005-0000-0000-0000D10A0000}"/>
    <cellStyle name="20% - Ênfase1 9 19" xfId="2774" xr:uid="{00000000-0005-0000-0000-0000D20A0000}"/>
    <cellStyle name="20% - Ênfase1 9 2" xfId="2775" xr:uid="{00000000-0005-0000-0000-0000D30A0000}"/>
    <cellStyle name="20% - Ênfase1 9 2 10" xfId="2776" xr:uid="{00000000-0005-0000-0000-0000D40A0000}"/>
    <cellStyle name="20% - Ênfase1 9 2 10 10" xfId="2777" xr:uid="{00000000-0005-0000-0000-0000D50A0000}"/>
    <cellStyle name="20% - Ênfase1 9 2 10 11" xfId="2778" xr:uid="{00000000-0005-0000-0000-0000D60A0000}"/>
    <cellStyle name="20% - Ênfase1 9 2 10 12" xfId="2779" xr:uid="{00000000-0005-0000-0000-0000D70A0000}"/>
    <cellStyle name="20% - Ênfase1 9 2 10 13" xfId="2780" xr:uid="{00000000-0005-0000-0000-0000D80A0000}"/>
    <cellStyle name="20% - Ênfase1 9 2 10 2" xfId="2781" xr:uid="{00000000-0005-0000-0000-0000D90A0000}"/>
    <cellStyle name="20% - Ênfase1 9 2 10 3" xfId="2782" xr:uid="{00000000-0005-0000-0000-0000DA0A0000}"/>
    <cellStyle name="20% - Ênfase1 9 2 10 4" xfId="2783" xr:uid="{00000000-0005-0000-0000-0000DB0A0000}"/>
    <cellStyle name="20% - Ênfase1 9 2 10 5" xfId="2784" xr:uid="{00000000-0005-0000-0000-0000DC0A0000}"/>
    <cellStyle name="20% - Ênfase1 9 2 10 6" xfId="2785" xr:uid="{00000000-0005-0000-0000-0000DD0A0000}"/>
    <cellStyle name="20% - Ênfase1 9 2 10 7" xfId="2786" xr:uid="{00000000-0005-0000-0000-0000DE0A0000}"/>
    <cellStyle name="20% - Ênfase1 9 2 10 8" xfId="2787" xr:uid="{00000000-0005-0000-0000-0000DF0A0000}"/>
    <cellStyle name="20% - Ênfase1 9 2 10 9" xfId="2788" xr:uid="{00000000-0005-0000-0000-0000E00A0000}"/>
    <cellStyle name="20% - Ênfase1 9 2 11" xfId="2789" xr:uid="{00000000-0005-0000-0000-0000E10A0000}"/>
    <cellStyle name="20% - Ênfase1 9 2 11 10" xfId="2790" xr:uid="{00000000-0005-0000-0000-0000E20A0000}"/>
    <cellStyle name="20% - Ênfase1 9 2 11 11" xfId="2791" xr:uid="{00000000-0005-0000-0000-0000E30A0000}"/>
    <cellStyle name="20% - Ênfase1 9 2 11 12" xfId="2792" xr:uid="{00000000-0005-0000-0000-0000E40A0000}"/>
    <cellStyle name="20% - Ênfase1 9 2 11 13" xfId="2793" xr:uid="{00000000-0005-0000-0000-0000E50A0000}"/>
    <cellStyle name="20% - Ênfase1 9 2 11 2" xfId="2794" xr:uid="{00000000-0005-0000-0000-0000E60A0000}"/>
    <cellStyle name="20% - Ênfase1 9 2 11 3" xfId="2795" xr:uid="{00000000-0005-0000-0000-0000E70A0000}"/>
    <cellStyle name="20% - Ênfase1 9 2 11 4" xfId="2796" xr:uid="{00000000-0005-0000-0000-0000E80A0000}"/>
    <cellStyle name="20% - Ênfase1 9 2 11 5" xfId="2797" xr:uid="{00000000-0005-0000-0000-0000E90A0000}"/>
    <cellStyle name="20% - Ênfase1 9 2 11 6" xfId="2798" xr:uid="{00000000-0005-0000-0000-0000EA0A0000}"/>
    <cellStyle name="20% - Ênfase1 9 2 11 7" xfId="2799" xr:uid="{00000000-0005-0000-0000-0000EB0A0000}"/>
    <cellStyle name="20% - Ênfase1 9 2 11 8" xfId="2800" xr:uid="{00000000-0005-0000-0000-0000EC0A0000}"/>
    <cellStyle name="20% - Ênfase1 9 2 11 9" xfId="2801" xr:uid="{00000000-0005-0000-0000-0000ED0A0000}"/>
    <cellStyle name="20% - Ênfase1 9 2 12" xfId="2802" xr:uid="{00000000-0005-0000-0000-0000EE0A0000}"/>
    <cellStyle name="20% - Ênfase1 9 2 13" xfId="2803" xr:uid="{00000000-0005-0000-0000-0000EF0A0000}"/>
    <cellStyle name="20% - Ênfase1 9 2 14" xfId="2804" xr:uid="{00000000-0005-0000-0000-0000F00A0000}"/>
    <cellStyle name="20% - Ênfase1 9 2 15" xfId="2805" xr:uid="{00000000-0005-0000-0000-0000F10A0000}"/>
    <cellStyle name="20% - Ênfase1 9 2 16" xfId="2806" xr:uid="{00000000-0005-0000-0000-0000F20A0000}"/>
    <cellStyle name="20% - Ênfase1 9 2 17" xfId="2807" xr:uid="{00000000-0005-0000-0000-0000F30A0000}"/>
    <cellStyle name="20% - Ênfase1 9 2 18" xfId="2808" xr:uid="{00000000-0005-0000-0000-0000F40A0000}"/>
    <cellStyle name="20% - Ênfase1 9 2 19" xfId="2809" xr:uid="{00000000-0005-0000-0000-0000F50A0000}"/>
    <cellStyle name="20% - Ênfase1 9 2 2" xfId="2810" xr:uid="{00000000-0005-0000-0000-0000F60A0000}"/>
    <cellStyle name="20% - Ênfase1 9 2 2 10" xfId="2811" xr:uid="{00000000-0005-0000-0000-0000F70A0000}"/>
    <cellStyle name="20% - Ênfase1 9 2 2 11" xfId="2812" xr:uid="{00000000-0005-0000-0000-0000F80A0000}"/>
    <cellStyle name="20% - Ênfase1 9 2 2 12" xfId="2813" xr:uid="{00000000-0005-0000-0000-0000F90A0000}"/>
    <cellStyle name="20% - Ênfase1 9 2 2 13" xfId="2814" xr:uid="{00000000-0005-0000-0000-0000FA0A0000}"/>
    <cellStyle name="20% - Ênfase1 9 2 2 2" xfId="2815" xr:uid="{00000000-0005-0000-0000-0000FB0A0000}"/>
    <cellStyle name="20% - Ênfase1 9 2 2 3" xfId="2816" xr:uid="{00000000-0005-0000-0000-0000FC0A0000}"/>
    <cellStyle name="20% - Ênfase1 9 2 2 4" xfId="2817" xr:uid="{00000000-0005-0000-0000-0000FD0A0000}"/>
    <cellStyle name="20% - Ênfase1 9 2 2 5" xfId="2818" xr:uid="{00000000-0005-0000-0000-0000FE0A0000}"/>
    <cellStyle name="20% - Ênfase1 9 2 2 6" xfId="2819" xr:uid="{00000000-0005-0000-0000-0000FF0A0000}"/>
    <cellStyle name="20% - Ênfase1 9 2 2 7" xfId="2820" xr:uid="{00000000-0005-0000-0000-0000000B0000}"/>
    <cellStyle name="20% - Ênfase1 9 2 2 8" xfId="2821" xr:uid="{00000000-0005-0000-0000-0000010B0000}"/>
    <cellStyle name="20% - Ênfase1 9 2 2 9" xfId="2822" xr:uid="{00000000-0005-0000-0000-0000020B0000}"/>
    <cellStyle name="20% - Ênfase1 9 2 20" xfId="2823" xr:uid="{00000000-0005-0000-0000-0000030B0000}"/>
    <cellStyle name="20% - Ênfase1 9 2 21" xfId="2824" xr:uid="{00000000-0005-0000-0000-0000040B0000}"/>
    <cellStyle name="20% - Ênfase1 9 2 22" xfId="2825" xr:uid="{00000000-0005-0000-0000-0000050B0000}"/>
    <cellStyle name="20% - Ênfase1 9 2 23" xfId="2826" xr:uid="{00000000-0005-0000-0000-0000060B0000}"/>
    <cellStyle name="20% - Ênfase1 9 2 3" xfId="2827" xr:uid="{00000000-0005-0000-0000-0000070B0000}"/>
    <cellStyle name="20% - Ênfase1 9 2 3 10" xfId="2828" xr:uid="{00000000-0005-0000-0000-0000080B0000}"/>
    <cellStyle name="20% - Ênfase1 9 2 3 11" xfId="2829" xr:uid="{00000000-0005-0000-0000-0000090B0000}"/>
    <cellStyle name="20% - Ênfase1 9 2 3 12" xfId="2830" xr:uid="{00000000-0005-0000-0000-00000A0B0000}"/>
    <cellStyle name="20% - Ênfase1 9 2 3 13" xfId="2831" xr:uid="{00000000-0005-0000-0000-00000B0B0000}"/>
    <cellStyle name="20% - Ênfase1 9 2 3 2" xfId="2832" xr:uid="{00000000-0005-0000-0000-00000C0B0000}"/>
    <cellStyle name="20% - Ênfase1 9 2 3 3" xfId="2833" xr:uid="{00000000-0005-0000-0000-00000D0B0000}"/>
    <cellStyle name="20% - Ênfase1 9 2 3 4" xfId="2834" xr:uid="{00000000-0005-0000-0000-00000E0B0000}"/>
    <cellStyle name="20% - Ênfase1 9 2 3 5" xfId="2835" xr:uid="{00000000-0005-0000-0000-00000F0B0000}"/>
    <cellStyle name="20% - Ênfase1 9 2 3 6" xfId="2836" xr:uid="{00000000-0005-0000-0000-0000100B0000}"/>
    <cellStyle name="20% - Ênfase1 9 2 3 7" xfId="2837" xr:uid="{00000000-0005-0000-0000-0000110B0000}"/>
    <cellStyle name="20% - Ênfase1 9 2 3 8" xfId="2838" xr:uid="{00000000-0005-0000-0000-0000120B0000}"/>
    <cellStyle name="20% - Ênfase1 9 2 3 9" xfId="2839" xr:uid="{00000000-0005-0000-0000-0000130B0000}"/>
    <cellStyle name="20% - Ênfase1 9 2 4" xfId="2840" xr:uid="{00000000-0005-0000-0000-0000140B0000}"/>
    <cellStyle name="20% - Ênfase1 9 2 4 10" xfId="2841" xr:uid="{00000000-0005-0000-0000-0000150B0000}"/>
    <cellStyle name="20% - Ênfase1 9 2 4 11" xfId="2842" xr:uid="{00000000-0005-0000-0000-0000160B0000}"/>
    <cellStyle name="20% - Ênfase1 9 2 4 12" xfId="2843" xr:uid="{00000000-0005-0000-0000-0000170B0000}"/>
    <cellStyle name="20% - Ênfase1 9 2 4 13" xfId="2844" xr:uid="{00000000-0005-0000-0000-0000180B0000}"/>
    <cellStyle name="20% - Ênfase1 9 2 4 2" xfId="2845" xr:uid="{00000000-0005-0000-0000-0000190B0000}"/>
    <cellStyle name="20% - Ênfase1 9 2 4 3" xfId="2846" xr:uid="{00000000-0005-0000-0000-00001A0B0000}"/>
    <cellStyle name="20% - Ênfase1 9 2 4 4" xfId="2847" xr:uid="{00000000-0005-0000-0000-00001B0B0000}"/>
    <cellStyle name="20% - Ênfase1 9 2 4 5" xfId="2848" xr:uid="{00000000-0005-0000-0000-00001C0B0000}"/>
    <cellStyle name="20% - Ênfase1 9 2 4 6" xfId="2849" xr:uid="{00000000-0005-0000-0000-00001D0B0000}"/>
    <cellStyle name="20% - Ênfase1 9 2 4 7" xfId="2850" xr:uid="{00000000-0005-0000-0000-00001E0B0000}"/>
    <cellStyle name="20% - Ênfase1 9 2 4 8" xfId="2851" xr:uid="{00000000-0005-0000-0000-00001F0B0000}"/>
    <cellStyle name="20% - Ênfase1 9 2 4 9" xfId="2852" xr:uid="{00000000-0005-0000-0000-0000200B0000}"/>
    <cellStyle name="20% - Ênfase1 9 2 5" xfId="2853" xr:uid="{00000000-0005-0000-0000-0000210B0000}"/>
    <cellStyle name="20% - Ênfase1 9 2 5 10" xfId="2854" xr:uid="{00000000-0005-0000-0000-0000220B0000}"/>
    <cellStyle name="20% - Ênfase1 9 2 5 11" xfId="2855" xr:uid="{00000000-0005-0000-0000-0000230B0000}"/>
    <cellStyle name="20% - Ênfase1 9 2 5 12" xfId="2856" xr:uid="{00000000-0005-0000-0000-0000240B0000}"/>
    <cellStyle name="20% - Ênfase1 9 2 5 13" xfId="2857" xr:uid="{00000000-0005-0000-0000-0000250B0000}"/>
    <cellStyle name="20% - Ênfase1 9 2 5 2" xfId="2858" xr:uid="{00000000-0005-0000-0000-0000260B0000}"/>
    <cellStyle name="20% - Ênfase1 9 2 5 3" xfId="2859" xr:uid="{00000000-0005-0000-0000-0000270B0000}"/>
    <cellStyle name="20% - Ênfase1 9 2 5 4" xfId="2860" xr:uid="{00000000-0005-0000-0000-0000280B0000}"/>
    <cellStyle name="20% - Ênfase1 9 2 5 5" xfId="2861" xr:uid="{00000000-0005-0000-0000-0000290B0000}"/>
    <cellStyle name="20% - Ênfase1 9 2 5 6" xfId="2862" xr:uid="{00000000-0005-0000-0000-00002A0B0000}"/>
    <cellStyle name="20% - Ênfase1 9 2 5 7" xfId="2863" xr:uid="{00000000-0005-0000-0000-00002B0B0000}"/>
    <cellStyle name="20% - Ênfase1 9 2 5 8" xfId="2864" xr:uid="{00000000-0005-0000-0000-00002C0B0000}"/>
    <cellStyle name="20% - Ênfase1 9 2 5 9" xfId="2865" xr:uid="{00000000-0005-0000-0000-00002D0B0000}"/>
    <cellStyle name="20% - Ênfase1 9 2 6" xfId="2866" xr:uid="{00000000-0005-0000-0000-00002E0B0000}"/>
    <cellStyle name="20% - Ênfase1 9 2 6 10" xfId="2867" xr:uid="{00000000-0005-0000-0000-00002F0B0000}"/>
    <cellStyle name="20% - Ênfase1 9 2 6 11" xfId="2868" xr:uid="{00000000-0005-0000-0000-0000300B0000}"/>
    <cellStyle name="20% - Ênfase1 9 2 6 12" xfId="2869" xr:uid="{00000000-0005-0000-0000-0000310B0000}"/>
    <cellStyle name="20% - Ênfase1 9 2 6 13" xfId="2870" xr:uid="{00000000-0005-0000-0000-0000320B0000}"/>
    <cellStyle name="20% - Ênfase1 9 2 6 2" xfId="2871" xr:uid="{00000000-0005-0000-0000-0000330B0000}"/>
    <cellStyle name="20% - Ênfase1 9 2 6 3" xfId="2872" xr:uid="{00000000-0005-0000-0000-0000340B0000}"/>
    <cellStyle name="20% - Ênfase1 9 2 6 4" xfId="2873" xr:uid="{00000000-0005-0000-0000-0000350B0000}"/>
    <cellStyle name="20% - Ênfase1 9 2 6 5" xfId="2874" xr:uid="{00000000-0005-0000-0000-0000360B0000}"/>
    <cellStyle name="20% - Ênfase1 9 2 6 6" xfId="2875" xr:uid="{00000000-0005-0000-0000-0000370B0000}"/>
    <cellStyle name="20% - Ênfase1 9 2 6 7" xfId="2876" xr:uid="{00000000-0005-0000-0000-0000380B0000}"/>
    <cellStyle name="20% - Ênfase1 9 2 6 8" xfId="2877" xr:uid="{00000000-0005-0000-0000-0000390B0000}"/>
    <cellStyle name="20% - Ênfase1 9 2 6 9" xfId="2878" xr:uid="{00000000-0005-0000-0000-00003A0B0000}"/>
    <cellStyle name="20% - Ênfase1 9 2 7" xfId="2879" xr:uid="{00000000-0005-0000-0000-00003B0B0000}"/>
    <cellStyle name="20% - Ênfase1 9 2 7 10" xfId="2880" xr:uid="{00000000-0005-0000-0000-00003C0B0000}"/>
    <cellStyle name="20% - Ênfase1 9 2 7 11" xfId="2881" xr:uid="{00000000-0005-0000-0000-00003D0B0000}"/>
    <cellStyle name="20% - Ênfase1 9 2 7 12" xfId="2882" xr:uid="{00000000-0005-0000-0000-00003E0B0000}"/>
    <cellStyle name="20% - Ênfase1 9 2 7 13" xfId="2883" xr:uid="{00000000-0005-0000-0000-00003F0B0000}"/>
    <cellStyle name="20% - Ênfase1 9 2 7 2" xfId="2884" xr:uid="{00000000-0005-0000-0000-0000400B0000}"/>
    <cellStyle name="20% - Ênfase1 9 2 7 3" xfId="2885" xr:uid="{00000000-0005-0000-0000-0000410B0000}"/>
    <cellStyle name="20% - Ênfase1 9 2 7 4" xfId="2886" xr:uid="{00000000-0005-0000-0000-0000420B0000}"/>
    <cellStyle name="20% - Ênfase1 9 2 7 5" xfId="2887" xr:uid="{00000000-0005-0000-0000-0000430B0000}"/>
    <cellStyle name="20% - Ênfase1 9 2 7 6" xfId="2888" xr:uid="{00000000-0005-0000-0000-0000440B0000}"/>
    <cellStyle name="20% - Ênfase1 9 2 7 7" xfId="2889" xr:uid="{00000000-0005-0000-0000-0000450B0000}"/>
    <cellStyle name="20% - Ênfase1 9 2 7 8" xfId="2890" xr:uid="{00000000-0005-0000-0000-0000460B0000}"/>
    <cellStyle name="20% - Ênfase1 9 2 7 9" xfId="2891" xr:uid="{00000000-0005-0000-0000-0000470B0000}"/>
    <cellStyle name="20% - Ênfase1 9 2 8" xfId="2892" xr:uid="{00000000-0005-0000-0000-0000480B0000}"/>
    <cellStyle name="20% - Ênfase1 9 2 8 10" xfId="2893" xr:uid="{00000000-0005-0000-0000-0000490B0000}"/>
    <cellStyle name="20% - Ênfase1 9 2 8 11" xfId="2894" xr:uid="{00000000-0005-0000-0000-00004A0B0000}"/>
    <cellStyle name="20% - Ênfase1 9 2 8 12" xfId="2895" xr:uid="{00000000-0005-0000-0000-00004B0B0000}"/>
    <cellStyle name="20% - Ênfase1 9 2 8 13" xfId="2896" xr:uid="{00000000-0005-0000-0000-00004C0B0000}"/>
    <cellStyle name="20% - Ênfase1 9 2 8 2" xfId="2897" xr:uid="{00000000-0005-0000-0000-00004D0B0000}"/>
    <cellStyle name="20% - Ênfase1 9 2 8 3" xfId="2898" xr:uid="{00000000-0005-0000-0000-00004E0B0000}"/>
    <cellStyle name="20% - Ênfase1 9 2 8 4" xfId="2899" xr:uid="{00000000-0005-0000-0000-00004F0B0000}"/>
    <cellStyle name="20% - Ênfase1 9 2 8 5" xfId="2900" xr:uid="{00000000-0005-0000-0000-0000500B0000}"/>
    <cellStyle name="20% - Ênfase1 9 2 8 6" xfId="2901" xr:uid="{00000000-0005-0000-0000-0000510B0000}"/>
    <cellStyle name="20% - Ênfase1 9 2 8 7" xfId="2902" xr:uid="{00000000-0005-0000-0000-0000520B0000}"/>
    <cellStyle name="20% - Ênfase1 9 2 8 8" xfId="2903" xr:uid="{00000000-0005-0000-0000-0000530B0000}"/>
    <cellStyle name="20% - Ênfase1 9 2 8 9" xfId="2904" xr:uid="{00000000-0005-0000-0000-0000540B0000}"/>
    <cellStyle name="20% - Ênfase1 9 2 9" xfId="2905" xr:uid="{00000000-0005-0000-0000-0000550B0000}"/>
    <cellStyle name="20% - Ênfase1 9 2 9 10" xfId="2906" xr:uid="{00000000-0005-0000-0000-0000560B0000}"/>
    <cellStyle name="20% - Ênfase1 9 2 9 11" xfId="2907" xr:uid="{00000000-0005-0000-0000-0000570B0000}"/>
    <cellStyle name="20% - Ênfase1 9 2 9 12" xfId="2908" xr:uid="{00000000-0005-0000-0000-0000580B0000}"/>
    <cellStyle name="20% - Ênfase1 9 2 9 13" xfId="2909" xr:uid="{00000000-0005-0000-0000-0000590B0000}"/>
    <cellStyle name="20% - Ênfase1 9 2 9 2" xfId="2910" xr:uid="{00000000-0005-0000-0000-00005A0B0000}"/>
    <cellStyle name="20% - Ênfase1 9 2 9 3" xfId="2911" xr:uid="{00000000-0005-0000-0000-00005B0B0000}"/>
    <cellStyle name="20% - Ênfase1 9 2 9 4" xfId="2912" xr:uid="{00000000-0005-0000-0000-00005C0B0000}"/>
    <cellStyle name="20% - Ênfase1 9 2 9 5" xfId="2913" xr:uid="{00000000-0005-0000-0000-00005D0B0000}"/>
    <cellStyle name="20% - Ênfase1 9 2 9 6" xfId="2914" xr:uid="{00000000-0005-0000-0000-00005E0B0000}"/>
    <cellStyle name="20% - Ênfase1 9 2 9 7" xfId="2915" xr:uid="{00000000-0005-0000-0000-00005F0B0000}"/>
    <cellStyle name="20% - Ênfase1 9 2 9 8" xfId="2916" xr:uid="{00000000-0005-0000-0000-0000600B0000}"/>
    <cellStyle name="20% - Ênfase1 9 2 9 9" xfId="2917" xr:uid="{00000000-0005-0000-0000-0000610B0000}"/>
    <cellStyle name="20% - Ênfase1 9 20" xfId="2918" xr:uid="{00000000-0005-0000-0000-0000620B0000}"/>
    <cellStyle name="20% - Ênfase1 9 21" xfId="2919" xr:uid="{00000000-0005-0000-0000-0000630B0000}"/>
    <cellStyle name="20% - Ênfase1 9 22" xfId="2920" xr:uid="{00000000-0005-0000-0000-0000640B0000}"/>
    <cellStyle name="20% - Ênfase1 9 23" xfId="2921" xr:uid="{00000000-0005-0000-0000-0000650B0000}"/>
    <cellStyle name="20% - Ênfase1 9 24" xfId="2922" xr:uid="{00000000-0005-0000-0000-0000660B0000}"/>
    <cellStyle name="20% - Ênfase1 9 3" xfId="2923" xr:uid="{00000000-0005-0000-0000-0000670B0000}"/>
    <cellStyle name="20% - Ênfase1 9 3 10" xfId="2924" xr:uid="{00000000-0005-0000-0000-0000680B0000}"/>
    <cellStyle name="20% - Ênfase1 9 3 11" xfId="2925" xr:uid="{00000000-0005-0000-0000-0000690B0000}"/>
    <cellStyle name="20% - Ênfase1 9 3 12" xfId="2926" xr:uid="{00000000-0005-0000-0000-00006A0B0000}"/>
    <cellStyle name="20% - Ênfase1 9 3 13" xfId="2927" xr:uid="{00000000-0005-0000-0000-00006B0B0000}"/>
    <cellStyle name="20% - Ênfase1 9 3 2" xfId="2928" xr:uid="{00000000-0005-0000-0000-00006C0B0000}"/>
    <cellStyle name="20% - Ênfase1 9 3 3" xfId="2929" xr:uid="{00000000-0005-0000-0000-00006D0B0000}"/>
    <cellStyle name="20% - Ênfase1 9 3 4" xfId="2930" xr:uid="{00000000-0005-0000-0000-00006E0B0000}"/>
    <cellStyle name="20% - Ênfase1 9 3 5" xfId="2931" xr:uid="{00000000-0005-0000-0000-00006F0B0000}"/>
    <cellStyle name="20% - Ênfase1 9 3 6" xfId="2932" xr:uid="{00000000-0005-0000-0000-0000700B0000}"/>
    <cellStyle name="20% - Ênfase1 9 3 7" xfId="2933" xr:uid="{00000000-0005-0000-0000-0000710B0000}"/>
    <cellStyle name="20% - Ênfase1 9 3 8" xfId="2934" xr:uid="{00000000-0005-0000-0000-0000720B0000}"/>
    <cellStyle name="20% - Ênfase1 9 3 9" xfId="2935" xr:uid="{00000000-0005-0000-0000-0000730B0000}"/>
    <cellStyle name="20% - Ênfase1 9 4" xfId="2936" xr:uid="{00000000-0005-0000-0000-0000740B0000}"/>
    <cellStyle name="20% - Ênfase1 9 4 10" xfId="2937" xr:uid="{00000000-0005-0000-0000-0000750B0000}"/>
    <cellStyle name="20% - Ênfase1 9 4 11" xfId="2938" xr:uid="{00000000-0005-0000-0000-0000760B0000}"/>
    <cellStyle name="20% - Ênfase1 9 4 12" xfId="2939" xr:uid="{00000000-0005-0000-0000-0000770B0000}"/>
    <cellStyle name="20% - Ênfase1 9 4 13" xfId="2940" xr:uid="{00000000-0005-0000-0000-0000780B0000}"/>
    <cellStyle name="20% - Ênfase1 9 4 2" xfId="2941" xr:uid="{00000000-0005-0000-0000-0000790B0000}"/>
    <cellStyle name="20% - Ênfase1 9 4 3" xfId="2942" xr:uid="{00000000-0005-0000-0000-00007A0B0000}"/>
    <cellStyle name="20% - Ênfase1 9 4 4" xfId="2943" xr:uid="{00000000-0005-0000-0000-00007B0B0000}"/>
    <cellStyle name="20% - Ênfase1 9 4 5" xfId="2944" xr:uid="{00000000-0005-0000-0000-00007C0B0000}"/>
    <cellStyle name="20% - Ênfase1 9 4 6" xfId="2945" xr:uid="{00000000-0005-0000-0000-00007D0B0000}"/>
    <cellStyle name="20% - Ênfase1 9 4 7" xfId="2946" xr:uid="{00000000-0005-0000-0000-00007E0B0000}"/>
    <cellStyle name="20% - Ênfase1 9 4 8" xfId="2947" xr:uid="{00000000-0005-0000-0000-00007F0B0000}"/>
    <cellStyle name="20% - Ênfase1 9 4 9" xfId="2948" xr:uid="{00000000-0005-0000-0000-0000800B0000}"/>
    <cellStyle name="20% - Ênfase1 9 5" xfId="2949" xr:uid="{00000000-0005-0000-0000-0000810B0000}"/>
    <cellStyle name="20% - Ênfase1 9 5 10" xfId="2950" xr:uid="{00000000-0005-0000-0000-0000820B0000}"/>
    <cellStyle name="20% - Ênfase1 9 5 11" xfId="2951" xr:uid="{00000000-0005-0000-0000-0000830B0000}"/>
    <cellStyle name="20% - Ênfase1 9 5 12" xfId="2952" xr:uid="{00000000-0005-0000-0000-0000840B0000}"/>
    <cellStyle name="20% - Ênfase1 9 5 13" xfId="2953" xr:uid="{00000000-0005-0000-0000-0000850B0000}"/>
    <cellStyle name="20% - Ênfase1 9 5 2" xfId="2954" xr:uid="{00000000-0005-0000-0000-0000860B0000}"/>
    <cellStyle name="20% - Ênfase1 9 5 3" xfId="2955" xr:uid="{00000000-0005-0000-0000-0000870B0000}"/>
    <cellStyle name="20% - Ênfase1 9 5 4" xfId="2956" xr:uid="{00000000-0005-0000-0000-0000880B0000}"/>
    <cellStyle name="20% - Ênfase1 9 5 5" xfId="2957" xr:uid="{00000000-0005-0000-0000-0000890B0000}"/>
    <cellStyle name="20% - Ênfase1 9 5 6" xfId="2958" xr:uid="{00000000-0005-0000-0000-00008A0B0000}"/>
    <cellStyle name="20% - Ênfase1 9 5 7" xfId="2959" xr:uid="{00000000-0005-0000-0000-00008B0B0000}"/>
    <cellStyle name="20% - Ênfase1 9 5 8" xfId="2960" xr:uid="{00000000-0005-0000-0000-00008C0B0000}"/>
    <cellStyle name="20% - Ênfase1 9 5 9" xfId="2961" xr:uid="{00000000-0005-0000-0000-00008D0B0000}"/>
    <cellStyle name="20% - Ênfase1 9 6" xfId="2962" xr:uid="{00000000-0005-0000-0000-00008E0B0000}"/>
    <cellStyle name="20% - Ênfase1 9 6 10" xfId="2963" xr:uid="{00000000-0005-0000-0000-00008F0B0000}"/>
    <cellStyle name="20% - Ênfase1 9 6 11" xfId="2964" xr:uid="{00000000-0005-0000-0000-0000900B0000}"/>
    <cellStyle name="20% - Ênfase1 9 6 12" xfId="2965" xr:uid="{00000000-0005-0000-0000-0000910B0000}"/>
    <cellStyle name="20% - Ênfase1 9 6 13" xfId="2966" xr:uid="{00000000-0005-0000-0000-0000920B0000}"/>
    <cellStyle name="20% - Ênfase1 9 6 2" xfId="2967" xr:uid="{00000000-0005-0000-0000-0000930B0000}"/>
    <cellStyle name="20% - Ênfase1 9 6 3" xfId="2968" xr:uid="{00000000-0005-0000-0000-0000940B0000}"/>
    <cellStyle name="20% - Ênfase1 9 6 4" xfId="2969" xr:uid="{00000000-0005-0000-0000-0000950B0000}"/>
    <cellStyle name="20% - Ênfase1 9 6 5" xfId="2970" xr:uid="{00000000-0005-0000-0000-0000960B0000}"/>
    <cellStyle name="20% - Ênfase1 9 6 6" xfId="2971" xr:uid="{00000000-0005-0000-0000-0000970B0000}"/>
    <cellStyle name="20% - Ênfase1 9 6 7" xfId="2972" xr:uid="{00000000-0005-0000-0000-0000980B0000}"/>
    <cellStyle name="20% - Ênfase1 9 6 8" xfId="2973" xr:uid="{00000000-0005-0000-0000-0000990B0000}"/>
    <cellStyle name="20% - Ênfase1 9 6 9" xfId="2974" xr:uid="{00000000-0005-0000-0000-00009A0B0000}"/>
    <cellStyle name="20% - Ênfase1 9 7" xfId="2975" xr:uid="{00000000-0005-0000-0000-00009B0B0000}"/>
    <cellStyle name="20% - Ênfase1 9 7 10" xfId="2976" xr:uid="{00000000-0005-0000-0000-00009C0B0000}"/>
    <cellStyle name="20% - Ênfase1 9 7 11" xfId="2977" xr:uid="{00000000-0005-0000-0000-00009D0B0000}"/>
    <cellStyle name="20% - Ênfase1 9 7 12" xfId="2978" xr:uid="{00000000-0005-0000-0000-00009E0B0000}"/>
    <cellStyle name="20% - Ênfase1 9 7 13" xfId="2979" xr:uid="{00000000-0005-0000-0000-00009F0B0000}"/>
    <cellStyle name="20% - Ênfase1 9 7 2" xfId="2980" xr:uid="{00000000-0005-0000-0000-0000A00B0000}"/>
    <cellStyle name="20% - Ênfase1 9 7 3" xfId="2981" xr:uid="{00000000-0005-0000-0000-0000A10B0000}"/>
    <cellStyle name="20% - Ênfase1 9 7 4" xfId="2982" xr:uid="{00000000-0005-0000-0000-0000A20B0000}"/>
    <cellStyle name="20% - Ênfase1 9 7 5" xfId="2983" xr:uid="{00000000-0005-0000-0000-0000A30B0000}"/>
    <cellStyle name="20% - Ênfase1 9 7 6" xfId="2984" xr:uid="{00000000-0005-0000-0000-0000A40B0000}"/>
    <cellStyle name="20% - Ênfase1 9 7 7" xfId="2985" xr:uid="{00000000-0005-0000-0000-0000A50B0000}"/>
    <cellStyle name="20% - Ênfase1 9 7 8" xfId="2986" xr:uid="{00000000-0005-0000-0000-0000A60B0000}"/>
    <cellStyle name="20% - Ênfase1 9 7 9" xfId="2987" xr:uid="{00000000-0005-0000-0000-0000A70B0000}"/>
    <cellStyle name="20% - Ênfase1 9 8" xfId="2988" xr:uid="{00000000-0005-0000-0000-0000A80B0000}"/>
    <cellStyle name="20% - Ênfase1 9 8 10" xfId="2989" xr:uid="{00000000-0005-0000-0000-0000A90B0000}"/>
    <cellStyle name="20% - Ênfase1 9 8 11" xfId="2990" xr:uid="{00000000-0005-0000-0000-0000AA0B0000}"/>
    <cellStyle name="20% - Ênfase1 9 8 12" xfId="2991" xr:uid="{00000000-0005-0000-0000-0000AB0B0000}"/>
    <cellStyle name="20% - Ênfase1 9 8 13" xfId="2992" xr:uid="{00000000-0005-0000-0000-0000AC0B0000}"/>
    <cellStyle name="20% - Ênfase1 9 8 2" xfId="2993" xr:uid="{00000000-0005-0000-0000-0000AD0B0000}"/>
    <cellStyle name="20% - Ênfase1 9 8 3" xfId="2994" xr:uid="{00000000-0005-0000-0000-0000AE0B0000}"/>
    <cellStyle name="20% - Ênfase1 9 8 4" xfId="2995" xr:uid="{00000000-0005-0000-0000-0000AF0B0000}"/>
    <cellStyle name="20% - Ênfase1 9 8 5" xfId="2996" xr:uid="{00000000-0005-0000-0000-0000B00B0000}"/>
    <cellStyle name="20% - Ênfase1 9 8 6" xfId="2997" xr:uid="{00000000-0005-0000-0000-0000B10B0000}"/>
    <cellStyle name="20% - Ênfase1 9 8 7" xfId="2998" xr:uid="{00000000-0005-0000-0000-0000B20B0000}"/>
    <cellStyle name="20% - Ênfase1 9 8 8" xfId="2999" xr:uid="{00000000-0005-0000-0000-0000B30B0000}"/>
    <cellStyle name="20% - Ênfase1 9 8 9" xfId="3000" xr:uid="{00000000-0005-0000-0000-0000B40B0000}"/>
    <cellStyle name="20% - Ênfase1 9 9" xfId="3001" xr:uid="{00000000-0005-0000-0000-0000B50B0000}"/>
    <cellStyle name="20% - Ênfase1 9 9 10" xfId="3002" xr:uid="{00000000-0005-0000-0000-0000B60B0000}"/>
    <cellStyle name="20% - Ênfase1 9 9 11" xfId="3003" xr:uid="{00000000-0005-0000-0000-0000B70B0000}"/>
    <cellStyle name="20% - Ênfase1 9 9 12" xfId="3004" xr:uid="{00000000-0005-0000-0000-0000B80B0000}"/>
    <cellStyle name="20% - Ênfase1 9 9 13" xfId="3005" xr:uid="{00000000-0005-0000-0000-0000B90B0000}"/>
    <cellStyle name="20% - Ênfase1 9 9 2" xfId="3006" xr:uid="{00000000-0005-0000-0000-0000BA0B0000}"/>
    <cellStyle name="20% - Ênfase1 9 9 3" xfId="3007" xr:uid="{00000000-0005-0000-0000-0000BB0B0000}"/>
    <cellStyle name="20% - Ênfase1 9 9 4" xfId="3008" xr:uid="{00000000-0005-0000-0000-0000BC0B0000}"/>
    <cellStyle name="20% - Ênfase1 9 9 5" xfId="3009" xr:uid="{00000000-0005-0000-0000-0000BD0B0000}"/>
    <cellStyle name="20% - Ênfase1 9 9 6" xfId="3010" xr:uid="{00000000-0005-0000-0000-0000BE0B0000}"/>
    <cellStyle name="20% - Ênfase1 9 9 7" xfId="3011" xr:uid="{00000000-0005-0000-0000-0000BF0B0000}"/>
    <cellStyle name="20% - Ênfase1 9 9 8" xfId="3012" xr:uid="{00000000-0005-0000-0000-0000C00B0000}"/>
    <cellStyle name="20% - Ênfase1 9 9 9" xfId="3013" xr:uid="{00000000-0005-0000-0000-0000C10B0000}"/>
    <cellStyle name="20% - Ênfase2 10" xfId="3014" xr:uid="{00000000-0005-0000-0000-0000C20B0000}"/>
    <cellStyle name="20% - Ênfase2 10 10" xfId="3015" xr:uid="{00000000-0005-0000-0000-0000C30B0000}"/>
    <cellStyle name="20% - Ênfase2 10 10 10" xfId="3016" xr:uid="{00000000-0005-0000-0000-0000C40B0000}"/>
    <cellStyle name="20% - Ênfase2 10 10 11" xfId="3017" xr:uid="{00000000-0005-0000-0000-0000C50B0000}"/>
    <cellStyle name="20% - Ênfase2 10 10 12" xfId="3018" xr:uid="{00000000-0005-0000-0000-0000C60B0000}"/>
    <cellStyle name="20% - Ênfase2 10 10 13" xfId="3019" xr:uid="{00000000-0005-0000-0000-0000C70B0000}"/>
    <cellStyle name="20% - Ênfase2 10 10 2" xfId="3020" xr:uid="{00000000-0005-0000-0000-0000C80B0000}"/>
    <cellStyle name="20% - Ênfase2 10 10 3" xfId="3021" xr:uid="{00000000-0005-0000-0000-0000C90B0000}"/>
    <cellStyle name="20% - Ênfase2 10 10 4" xfId="3022" xr:uid="{00000000-0005-0000-0000-0000CA0B0000}"/>
    <cellStyle name="20% - Ênfase2 10 10 5" xfId="3023" xr:uid="{00000000-0005-0000-0000-0000CB0B0000}"/>
    <cellStyle name="20% - Ênfase2 10 10 6" xfId="3024" xr:uid="{00000000-0005-0000-0000-0000CC0B0000}"/>
    <cellStyle name="20% - Ênfase2 10 10 7" xfId="3025" xr:uid="{00000000-0005-0000-0000-0000CD0B0000}"/>
    <cellStyle name="20% - Ênfase2 10 10 8" xfId="3026" xr:uid="{00000000-0005-0000-0000-0000CE0B0000}"/>
    <cellStyle name="20% - Ênfase2 10 10 9" xfId="3027" xr:uid="{00000000-0005-0000-0000-0000CF0B0000}"/>
    <cellStyle name="20% - Ênfase2 10 11" xfId="3028" xr:uid="{00000000-0005-0000-0000-0000D00B0000}"/>
    <cellStyle name="20% - Ênfase2 10 11 10" xfId="3029" xr:uid="{00000000-0005-0000-0000-0000D10B0000}"/>
    <cellStyle name="20% - Ênfase2 10 11 11" xfId="3030" xr:uid="{00000000-0005-0000-0000-0000D20B0000}"/>
    <cellStyle name="20% - Ênfase2 10 11 12" xfId="3031" xr:uid="{00000000-0005-0000-0000-0000D30B0000}"/>
    <cellStyle name="20% - Ênfase2 10 11 13" xfId="3032" xr:uid="{00000000-0005-0000-0000-0000D40B0000}"/>
    <cellStyle name="20% - Ênfase2 10 11 2" xfId="3033" xr:uid="{00000000-0005-0000-0000-0000D50B0000}"/>
    <cellStyle name="20% - Ênfase2 10 11 3" xfId="3034" xr:uid="{00000000-0005-0000-0000-0000D60B0000}"/>
    <cellStyle name="20% - Ênfase2 10 11 4" xfId="3035" xr:uid="{00000000-0005-0000-0000-0000D70B0000}"/>
    <cellStyle name="20% - Ênfase2 10 11 5" xfId="3036" xr:uid="{00000000-0005-0000-0000-0000D80B0000}"/>
    <cellStyle name="20% - Ênfase2 10 11 6" xfId="3037" xr:uid="{00000000-0005-0000-0000-0000D90B0000}"/>
    <cellStyle name="20% - Ênfase2 10 11 7" xfId="3038" xr:uid="{00000000-0005-0000-0000-0000DA0B0000}"/>
    <cellStyle name="20% - Ênfase2 10 11 8" xfId="3039" xr:uid="{00000000-0005-0000-0000-0000DB0B0000}"/>
    <cellStyle name="20% - Ênfase2 10 11 9" xfId="3040" xr:uid="{00000000-0005-0000-0000-0000DC0B0000}"/>
    <cellStyle name="20% - Ênfase2 10 12" xfId="3041" xr:uid="{00000000-0005-0000-0000-0000DD0B0000}"/>
    <cellStyle name="20% - Ênfase2 10 12 10" xfId="3042" xr:uid="{00000000-0005-0000-0000-0000DE0B0000}"/>
    <cellStyle name="20% - Ênfase2 10 12 11" xfId="3043" xr:uid="{00000000-0005-0000-0000-0000DF0B0000}"/>
    <cellStyle name="20% - Ênfase2 10 12 12" xfId="3044" xr:uid="{00000000-0005-0000-0000-0000E00B0000}"/>
    <cellStyle name="20% - Ênfase2 10 12 13" xfId="3045" xr:uid="{00000000-0005-0000-0000-0000E10B0000}"/>
    <cellStyle name="20% - Ênfase2 10 12 2" xfId="3046" xr:uid="{00000000-0005-0000-0000-0000E20B0000}"/>
    <cellStyle name="20% - Ênfase2 10 12 3" xfId="3047" xr:uid="{00000000-0005-0000-0000-0000E30B0000}"/>
    <cellStyle name="20% - Ênfase2 10 12 4" xfId="3048" xr:uid="{00000000-0005-0000-0000-0000E40B0000}"/>
    <cellStyle name="20% - Ênfase2 10 12 5" xfId="3049" xr:uid="{00000000-0005-0000-0000-0000E50B0000}"/>
    <cellStyle name="20% - Ênfase2 10 12 6" xfId="3050" xr:uid="{00000000-0005-0000-0000-0000E60B0000}"/>
    <cellStyle name="20% - Ênfase2 10 12 7" xfId="3051" xr:uid="{00000000-0005-0000-0000-0000E70B0000}"/>
    <cellStyle name="20% - Ênfase2 10 12 8" xfId="3052" xr:uid="{00000000-0005-0000-0000-0000E80B0000}"/>
    <cellStyle name="20% - Ênfase2 10 12 9" xfId="3053" xr:uid="{00000000-0005-0000-0000-0000E90B0000}"/>
    <cellStyle name="20% - Ênfase2 10 13" xfId="3054" xr:uid="{00000000-0005-0000-0000-0000EA0B0000}"/>
    <cellStyle name="20% - Ênfase2 10 14" xfId="3055" xr:uid="{00000000-0005-0000-0000-0000EB0B0000}"/>
    <cellStyle name="20% - Ênfase2 10 15" xfId="3056" xr:uid="{00000000-0005-0000-0000-0000EC0B0000}"/>
    <cellStyle name="20% - Ênfase2 10 16" xfId="3057" xr:uid="{00000000-0005-0000-0000-0000ED0B0000}"/>
    <cellStyle name="20% - Ênfase2 10 17" xfId="3058" xr:uid="{00000000-0005-0000-0000-0000EE0B0000}"/>
    <cellStyle name="20% - Ênfase2 10 18" xfId="3059" xr:uid="{00000000-0005-0000-0000-0000EF0B0000}"/>
    <cellStyle name="20% - Ênfase2 10 19" xfId="3060" xr:uid="{00000000-0005-0000-0000-0000F00B0000}"/>
    <cellStyle name="20% - Ênfase2 10 2" xfId="3061" xr:uid="{00000000-0005-0000-0000-0000F10B0000}"/>
    <cellStyle name="20% - Ênfase2 10 2 10" xfId="3062" xr:uid="{00000000-0005-0000-0000-0000F20B0000}"/>
    <cellStyle name="20% - Ênfase2 10 2 10 10" xfId="3063" xr:uid="{00000000-0005-0000-0000-0000F30B0000}"/>
    <cellStyle name="20% - Ênfase2 10 2 10 11" xfId="3064" xr:uid="{00000000-0005-0000-0000-0000F40B0000}"/>
    <cellStyle name="20% - Ênfase2 10 2 10 12" xfId="3065" xr:uid="{00000000-0005-0000-0000-0000F50B0000}"/>
    <cellStyle name="20% - Ênfase2 10 2 10 13" xfId="3066" xr:uid="{00000000-0005-0000-0000-0000F60B0000}"/>
    <cellStyle name="20% - Ênfase2 10 2 10 2" xfId="3067" xr:uid="{00000000-0005-0000-0000-0000F70B0000}"/>
    <cellStyle name="20% - Ênfase2 10 2 10 3" xfId="3068" xr:uid="{00000000-0005-0000-0000-0000F80B0000}"/>
    <cellStyle name="20% - Ênfase2 10 2 10 4" xfId="3069" xr:uid="{00000000-0005-0000-0000-0000F90B0000}"/>
    <cellStyle name="20% - Ênfase2 10 2 10 5" xfId="3070" xr:uid="{00000000-0005-0000-0000-0000FA0B0000}"/>
    <cellStyle name="20% - Ênfase2 10 2 10 6" xfId="3071" xr:uid="{00000000-0005-0000-0000-0000FB0B0000}"/>
    <cellStyle name="20% - Ênfase2 10 2 10 7" xfId="3072" xr:uid="{00000000-0005-0000-0000-0000FC0B0000}"/>
    <cellStyle name="20% - Ênfase2 10 2 10 8" xfId="3073" xr:uid="{00000000-0005-0000-0000-0000FD0B0000}"/>
    <cellStyle name="20% - Ênfase2 10 2 10 9" xfId="3074" xr:uid="{00000000-0005-0000-0000-0000FE0B0000}"/>
    <cellStyle name="20% - Ênfase2 10 2 11" xfId="3075" xr:uid="{00000000-0005-0000-0000-0000FF0B0000}"/>
    <cellStyle name="20% - Ênfase2 10 2 11 10" xfId="3076" xr:uid="{00000000-0005-0000-0000-0000000C0000}"/>
    <cellStyle name="20% - Ênfase2 10 2 11 11" xfId="3077" xr:uid="{00000000-0005-0000-0000-0000010C0000}"/>
    <cellStyle name="20% - Ênfase2 10 2 11 12" xfId="3078" xr:uid="{00000000-0005-0000-0000-0000020C0000}"/>
    <cellStyle name="20% - Ênfase2 10 2 11 13" xfId="3079" xr:uid="{00000000-0005-0000-0000-0000030C0000}"/>
    <cellStyle name="20% - Ênfase2 10 2 11 2" xfId="3080" xr:uid="{00000000-0005-0000-0000-0000040C0000}"/>
    <cellStyle name="20% - Ênfase2 10 2 11 3" xfId="3081" xr:uid="{00000000-0005-0000-0000-0000050C0000}"/>
    <cellStyle name="20% - Ênfase2 10 2 11 4" xfId="3082" xr:uid="{00000000-0005-0000-0000-0000060C0000}"/>
    <cellStyle name="20% - Ênfase2 10 2 11 5" xfId="3083" xr:uid="{00000000-0005-0000-0000-0000070C0000}"/>
    <cellStyle name="20% - Ênfase2 10 2 11 6" xfId="3084" xr:uid="{00000000-0005-0000-0000-0000080C0000}"/>
    <cellStyle name="20% - Ênfase2 10 2 11 7" xfId="3085" xr:uid="{00000000-0005-0000-0000-0000090C0000}"/>
    <cellStyle name="20% - Ênfase2 10 2 11 8" xfId="3086" xr:uid="{00000000-0005-0000-0000-00000A0C0000}"/>
    <cellStyle name="20% - Ênfase2 10 2 11 9" xfId="3087" xr:uid="{00000000-0005-0000-0000-00000B0C0000}"/>
    <cellStyle name="20% - Ênfase2 10 2 12" xfId="3088" xr:uid="{00000000-0005-0000-0000-00000C0C0000}"/>
    <cellStyle name="20% - Ênfase2 10 2 13" xfId="3089" xr:uid="{00000000-0005-0000-0000-00000D0C0000}"/>
    <cellStyle name="20% - Ênfase2 10 2 14" xfId="3090" xr:uid="{00000000-0005-0000-0000-00000E0C0000}"/>
    <cellStyle name="20% - Ênfase2 10 2 15" xfId="3091" xr:uid="{00000000-0005-0000-0000-00000F0C0000}"/>
    <cellStyle name="20% - Ênfase2 10 2 16" xfId="3092" xr:uid="{00000000-0005-0000-0000-0000100C0000}"/>
    <cellStyle name="20% - Ênfase2 10 2 17" xfId="3093" xr:uid="{00000000-0005-0000-0000-0000110C0000}"/>
    <cellStyle name="20% - Ênfase2 10 2 18" xfId="3094" xr:uid="{00000000-0005-0000-0000-0000120C0000}"/>
    <cellStyle name="20% - Ênfase2 10 2 19" xfId="3095" xr:uid="{00000000-0005-0000-0000-0000130C0000}"/>
    <cellStyle name="20% - Ênfase2 10 2 2" xfId="3096" xr:uid="{00000000-0005-0000-0000-0000140C0000}"/>
    <cellStyle name="20% - Ênfase2 10 2 2 10" xfId="3097" xr:uid="{00000000-0005-0000-0000-0000150C0000}"/>
    <cellStyle name="20% - Ênfase2 10 2 2 11" xfId="3098" xr:uid="{00000000-0005-0000-0000-0000160C0000}"/>
    <cellStyle name="20% - Ênfase2 10 2 2 12" xfId="3099" xr:uid="{00000000-0005-0000-0000-0000170C0000}"/>
    <cellStyle name="20% - Ênfase2 10 2 2 13" xfId="3100" xr:uid="{00000000-0005-0000-0000-0000180C0000}"/>
    <cellStyle name="20% - Ênfase2 10 2 2 2" xfId="3101" xr:uid="{00000000-0005-0000-0000-0000190C0000}"/>
    <cellStyle name="20% - Ênfase2 10 2 2 3" xfId="3102" xr:uid="{00000000-0005-0000-0000-00001A0C0000}"/>
    <cellStyle name="20% - Ênfase2 10 2 2 4" xfId="3103" xr:uid="{00000000-0005-0000-0000-00001B0C0000}"/>
    <cellStyle name="20% - Ênfase2 10 2 2 5" xfId="3104" xr:uid="{00000000-0005-0000-0000-00001C0C0000}"/>
    <cellStyle name="20% - Ênfase2 10 2 2 6" xfId="3105" xr:uid="{00000000-0005-0000-0000-00001D0C0000}"/>
    <cellStyle name="20% - Ênfase2 10 2 2 7" xfId="3106" xr:uid="{00000000-0005-0000-0000-00001E0C0000}"/>
    <cellStyle name="20% - Ênfase2 10 2 2 8" xfId="3107" xr:uid="{00000000-0005-0000-0000-00001F0C0000}"/>
    <cellStyle name="20% - Ênfase2 10 2 2 9" xfId="3108" xr:uid="{00000000-0005-0000-0000-0000200C0000}"/>
    <cellStyle name="20% - Ênfase2 10 2 20" xfId="3109" xr:uid="{00000000-0005-0000-0000-0000210C0000}"/>
    <cellStyle name="20% - Ênfase2 10 2 21" xfId="3110" xr:uid="{00000000-0005-0000-0000-0000220C0000}"/>
    <cellStyle name="20% - Ênfase2 10 2 22" xfId="3111" xr:uid="{00000000-0005-0000-0000-0000230C0000}"/>
    <cellStyle name="20% - Ênfase2 10 2 23" xfId="3112" xr:uid="{00000000-0005-0000-0000-0000240C0000}"/>
    <cellStyle name="20% - Ênfase2 10 2 3" xfId="3113" xr:uid="{00000000-0005-0000-0000-0000250C0000}"/>
    <cellStyle name="20% - Ênfase2 10 2 3 10" xfId="3114" xr:uid="{00000000-0005-0000-0000-0000260C0000}"/>
    <cellStyle name="20% - Ênfase2 10 2 3 11" xfId="3115" xr:uid="{00000000-0005-0000-0000-0000270C0000}"/>
    <cellStyle name="20% - Ênfase2 10 2 3 12" xfId="3116" xr:uid="{00000000-0005-0000-0000-0000280C0000}"/>
    <cellStyle name="20% - Ênfase2 10 2 3 13" xfId="3117" xr:uid="{00000000-0005-0000-0000-0000290C0000}"/>
    <cellStyle name="20% - Ênfase2 10 2 3 2" xfId="3118" xr:uid="{00000000-0005-0000-0000-00002A0C0000}"/>
    <cellStyle name="20% - Ênfase2 10 2 3 3" xfId="3119" xr:uid="{00000000-0005-0000-0000-00002B0C0000}"/>
    <cellStyle name="20% - Ênfase2 10 2 3 4" xfId="3120" xr:uid="{00000000-0005-0000-0000-00002C0C0000}"/>
    <cellStyle name="20% - Ênfase2 10 2 3 5" xfId="3121" xr:uid="{00000000-0005-0000-0000-00002D0C0000}"/>
    <cellStyle name="20% - Ênfase2 10 2 3 6" xfId="3122" xr:uid="{00000000-0005-0000-0000-00002E0C0000}"/>
    <cellStyle name="20% - Ênfase2 10 2 3 7" xfId="3123" xr:uid="{00000000-0005-0000-0000-00002F0C0000}"/>
    <cellStyle name="20% - Ênfase2 10 2 3 8" xfId="3124" xr:uid="{00000000-0005-0000-0000-0000300C0000}"/>
    <cellStyle name="20% - Ênfase2 10 2 3 9" xfId="3125" xr:uid="{00000000-0005-0000-0000-0000310C0000}"/>
    <cellStyle name="20% - Ênfase2 10 2 4" xfId="3126" xr:uid="{00000000-0005-0000-0000-0000320C0000}"/>
    <cellStyle name="20% - Ênfase2 10 2 4 10" xfId="3127" xr:uid="{00000000-0005-0000-0000-0000330C0000}"/>
    <cellStyle name="20% - Ênfase2 10 2 4 11" xfId="3128" xr:uid="{00000000-0005-0000-0000-0000340C0000}"/>
    <cellStyle name="20% - Ênfase2 10 2 4 12" xfId="3129" xr:uid="{00000000-0005-0000-0000-0000350C0000}"/>
    <cellStyle name="20% - Ênfase2 10 2 4 13" xfId="3130" xr:uid="{00000000-0005-0000-0000-0000360C0000}"/>
    <cellStyle name="20% - Ênfase2 10 2 4 2" xfId="3131" xr:uid="{00000000-0005-0000-0000-0000370C0000}"/>
    <cellStyle name="20% - Ênfase2 10 2 4 3" xfId="3132" xr:uid="{00000000-0005-0000-0000-0000380C0000}"/>
    <cellStyle name="20% - Ênfase2 10 2 4 4" xfId="3133" xr:uid="{00000000-0005-0000-0000-0000390C0000}"/>
    <cellStyle name="20% - Ênfase2 10 2 4 5" xfId="3134" xr:uid="{00000000-0005-0000-0000-00003A0C0000}"/>
    <cellStyle name="20% - Ênfase2 10 2 4 6" xfId="3135" xr:uid="{00000000-0005-0000-0000-00003B0C0000}"/>
    <cellStyle name="20% - Ênfase2 10 2 4 7" xfId="3136" xr:uid="{00000000-0005-0000-0000-00003C0C0000}"/>
    <cellStyle name="20% - Ênfase2 10 2 4 8" xfId="3137" xr:uid="{00000000-0005-0000-0000-00003D0C0000}"/>
    <cellStyle name="20% - Ênfase2 10 2 4 9" xfId="3138" xr:uid="{00000000-0005-0000-0000-00003E0C0000}"/>
    <cellStyle name="20% - Ênfase2 10 2 5" xfId="3139" xr:uid="{00000000-0005-0000-0000-00003F0C0000}"/>
    <cellStyle name="20% - Ênfase2 10 2 5 10" xfId="3140" xr:uid="{00000000-0005-0000-0000-0000400C0000}"/>
    <cellStyle name="20% - Ênfase2 10 2 5 11" xfId="3141" xr:uid="{00000000-0005-0000-0000-0000410C0000}"/>
    <cellStyle name="20% - Ênfase2 10 2 5 12" xfId="3142" xr:uid="{00000000-0005-0000-0000-0000420C0000}"/>
    <cellStyle name="20% - Ênfase2 10 2 5 13" xfId="3143" xr:uid="{00000000-0005-0000-0000-0000430C0000}"/>
    <cellStyle name="20% - Ênfase2 10 2 5 2" xfId="3144" xr:uid="{00000000-0005-0000-0000-0000440C0000}"/>
    <cellStyle name="20% - Ênfase2 10 2 5 3" xfId="3145" xr:uid="{00000000-0005-0000-0000-0000450C0000}"/>
    <cellStyle name="20% - Ênfase2 10 2 5 4" xfId="3146" xr:uid="{00000000-0005-0000-0000-0000460C0000}"/>
    <cellStyle name="20% - Ênfase2 10 2 5 5" xfId="3147" xr:uid="{00000000-0005-0000-0000-0000470C0000}"/>
    <cellStyle name="20% - Ênfase2 10 2 5 6" xfId="3148" xr:uid="{00000000-0005-0000-0000-0000480C0000}"/>
    <cellStyle name="20% - Ênfase2 10 2 5 7" xfId="3149" xr:uid="{00000000-0005-0000-0000-0000490C0000}"/>
    <cellStyle name="20% - Ênfase2 10 2 5 8" xfId="3150" xr:uid="{00000000-0005-0000-0000-00004A0C0000}"/>
    <cellStyle name="20% - Ênfase2 10 2 5 9" xfId="3151" xr:uid="{00000000-0005-0000-0000-00004B0C0000}"/>
    <cellStyle name="20% - Ênfase2 10 2 6" xfId="3152" xr:uid="{00000000-0005-0000-0000-00004C0C0000}"/>
    <cellStyle name="20% - Ênfase2 10 2 6 10" xfId="3153" xr:uid="{00000000-0005-0000-0000-00004D0C0000}"/>
    <cellStyle name="20% - Ênfase2 10 2 6 11" xfId="3154" xr:uid="{00000000-0005-0000-0000-00004E0C0000}"/>
    <cellStyle name="20% - Ênfase2 10 2 6 12" xfId="3155" xr:uid="{00000000-0005-0000-0000-00004F0C0000}"/>
    <cellStyle name="20% - Ênfase2 10 2 6 13" xfId="3156" xr:uid="{00000000-0005-0000-0000-0000500C0000}"/>
    <cellStyle name="20% - Ênfase2 10 2 6 2" xfId="3157" xr:uid="{00000000-0005-0000-0000-0000510C0000}"/>
    <cellStyle name="20% - Ênfase2 10 2 6 3" xfId="3158" xr:uid="{00000000-0005-0000-0000-0000520C0000}"/>
    <cellStyle name="20% - Ênfase2 10 2 6 4" xfId="3159" xr:uid="{00000000-0005-0000-0000-0000530C0000}"/>
    <cellStyle name="20% - Ênfase2 10 2 6 5" xfId="3160" xr:uid="{00000000-0005-0000-0000-0000540C0000}"/>
    <cellStyle name="20% - Ênfase2 10 2 6 6" xfId="3161" xr:uid="{00000000-0005-0000-0000-0000550C0000}"/>
    <cellStyle name="20% - Ênfase2 10 2 6 7" xfId="3162" xr:uid="{00000000-0005-0000-0000-0000560C0000}"/>
    <cellStyle name="20% - Ênfase2 10 2 6 8" xfId="3163" xr:uid="{00000000-0005-0000-0000-0000570C0000}"/>
    <cellStyle name="20% - Ênfase2 10 2 6 9" xfId="3164" xr:uid="{00000000-0005-0000-0000-0000580C0000}"/>
    <cellStyle name="20% - Ênfase2 10 2 7" xfId="3165" xr:uid="{00000000-0005-0000-0000-0000590C0000}"/>
    <cellStyle name="20% - Ênfase2 10 2 7 10" xfId="3166" xr:uid="{00000000-0005-0000-0000-00005A0C0000}"/>
    <cellStyle name="20% - Ênfase2 10 2 7 11" xfId="3167" xr:uid="{00000000-0005-0000-0000-00005B0C0000}"/>
    <cellStyle name="20% - Ênfase2 10 2 7 12" xfId="3168" xr:uid="{00000000-0005-0000-0000-00005C0C0000}"/>
    <cellStyle name="20% - Ênfase2 10 2 7 13" xfId="3169" xr:uid="{00000000-0005-0000-0000-00005D0C0000}"/>
    <cellStyle name="20% - Ênfase2 10 2 7 2" xfId="3170" xr:uid="{00000000-0005-0000-0000-00005E0C0000}"/>
    <cellStyle name="20% - Ênfase2 10 2 7 3" xfId="3171" xr:uid="{00000000-0005-0000-0000-00005F0C0000}"/>
    <cellStyle name="20% - Ênfase2 10 2 7 4" xfId="3172" xr:uid="{00000000-0005-0000-0000-0000600C0000}"/>
    <cellStyle name="20% - Ênfase2 10 2 7 5" xfId="3173" xr:uid="{00000000-0005-0000-0000-0000610C0000}"/>
    <cellStyle name="20% - Ênfase2 10 2 7 6" xfId="3174" xr:uid="{00000000-0005-0000-0000-0000620C0000}"/>
    <cellStyle name="20% - Ênfase2 10 2 7 7" xfId="3175" xr:uid="{00000000-0005-0000-0000-0000630C0000}"/>
    <cellStyle name="20% - Ênfase2 10 2 7 8" xfId="3176" xr:uid="{00000000-0005-0000-0000-0000640C0000}"/>
    <cellStyle name="20% - Ênfase2 10 2 7 9" xfId="3177" xr:uid="{00000000-0005-0000-0000-0000650C0000}"/>
    <cellStyle name="20% - Ênfase2 10 2 8" xfId="3178" xr:uid="{00000000-0005-0000-0000-0000660C0000}"/>
    <cellStyle name="20% - Ênfase2 10 2 8 10" xfId="3179" xr:uid="{00000000-0005-0000-0000-0000670C0000}"/>
    <cellStyle name="20% - Ênfase2 10 2 8 11" xfId="3180" xr:uid="{00000000-0005-0000-0000-0000680C0000}"/>
    <cellStyle name="20% - Ênfase2 10 2 8 12" xfId="3181" xr:uid="{00000000-0005-0000-0000-0000690C0000}"/>
    <cellStyle name="20% - Ênfase2 10 2 8 13" xfId="3182" xr:uid="{00000000-0005-0000-0000-00006A0C0000}"/>
    <cellStyle name="20% - Ênfase2 10 2 8 2" xfId="3183" xr:uid="{00000000-0005-0000-0000-00006B0C0000}"/>
    <cellStyle name="20% - Ênfase2 10 2 8 3" xfId="3184" xr:uid="{00000000-0005-0000-0000-00006C0C0000}"/>
    <cellStyle name="20% - Ênfase2 10 2 8 4" xfId="3185" xr:uid="{00000000-0005-0000-0000-00006D0C0000}"/>
    <cellStyle name="20% - Ênfase2 10 2 8 5" xfId="3186" xr:uid="{00000000-0005-0000-0000-00006E0C0000}"/>
    <cellStyle name="20% - Ênfase2 10 2 8 6" xfId="3187" xr:uid="{00000000-0005-0000-0000-00006F0C0000}"/>
    <cellStyle name="20% - Ênfase2 10 2 8 7" xfId="3188" xr:uid="{00000000-0005-0000-0000-0000700C0000}"/>
    <cellStyle name="20% - Ênfase2 10 2 8 8" xfId="3189" xr:uid="{00000000-0005-0000-0000-0000710C0000}"/>
    <cellStyle name="20% - Ênfase2 10 2 8 9" xfId="3190" xr:uid="{00000000-0005-0000-0000-0000720C0000}"/>
    <cellStyle name="20% - Ênfase2 10 2 9" xfId="3191" xr:uid="{00000000-0005-0000-0000-0000730C0000}"/>
    <cellStyle name="20% - Ênfase2 10 2 9 10" xfId="3192" xr:uid="{00000000-0005-0000-0000-0000740C0000}"/>
    <cellStyle name="20% - Ênfase2 10 2 9 11" xfId="3193" xr:uid="{00000000-0005-0000-0000-0000750C0000}"/>
    <cellStyle name="20% - Ênfase2 10 2 9 12" xfId="3194" xr:uid="{00000000-0005-0000-0000-0000760C0000}"/>
    <cellStyle name="20% - Ênfase2 10 2 9 13" xfId="3195" xr:uid="{00000000-0005-0000-0000-0000770C0000}"/>
    <cellStyle name="20% - Ênfase2 10 2 9 2" xfId="3196" xr:uid="{00000000-0005-0000-0000-0000780C0000}"/>
    <cellStyle name="20% - Ênfase2 10 2 9 3" xfId="3197" xr:uid="{00000000-0005-0000-0000-0000790C0000}"/>
    <cellStyle name="20% - Ênfase2 10 2 9 4" xfId="3198" xr:uid="{00000000-0005-0000-0000-00007A0C0000}"/>
    <cellStyle name="20% - Ênfase2 10 2 9 5" xfId="3199" xr:uid="{00000000-0005-0000-0000-00007B0C0000}"/>
    <cellStyle name="20% - Ênfase2 10 2 9 6" xfId="3200" xr:uid="{00000000-0005-0000-0000-00007C0C0000}"/>
    <cellStyle name="20% - Ênfase2 10 2 9 7" xfId="3201" xr:uid="{00000000-0005-0000-0000-00007D0C0000}"/>
    <cellStyle name="20% - Ênfase2 10 2 9 8" xfId="3202" xr:uid="{00000000-0005-0000-0000-00007E0C0000}"/>
    <cellStyle name="20% - Ênfase2 10 2 9 9" xfId="3203" xr:uid="{00000000-0005-0000-0000-00007F0C0000}"/>
    <cellStyle name="20% - Ênfase2 10 20" xfId="3204" xr:uid="{00000000-0005-0000-0000-0000800C0000}"/>
    <cellStyle name="20% - Ênfase2 10 21" xfId="3205" xr:uid="{00000000-0005-0000-0000-0000810C0000}"/>
    <cellStyle name="20% - Ênfase2 10 22" xfId="3206" xr:uid="{00000000-0005-0000-0000-0000820C0000}"/>
    <cellStyle name="20% - Ênfase2 10 23" xfId="3207" xr:uid="{00000000-0005-0000-0000-0000830C0000}"/>
    <cellStyle name="20% - Ênfase2 10 24" xfId="3208" xr:uid="{00000000-0005-0000-0000-0000840C0000}"/>
    <cellStyle name="20% - Ênfase2 10 3" xfId="3209" xr:uid="{00000000-0005-0000-0000-0000850C0000}"/>
    <cellStyle name="20% - Ênfase2 10 3 10" xfId="3210" xr:uid="{00000000-0005-0000-0000-0000860C0000}"/>
    <cellStyle name="20% - Ênfase2 10 3 11" xfId="3211" xr:uid="{00000000-0005-0000-0000-0000870C0000}"/>
    <cellStyle name="20% - Ênfase2 10 3 12" xfId="3212" xr:uid="{00000000-0005-0000-0000-0000880C0000}"/>
    <cellStyle name="20% - Ênfase2 10 3 13" xfId="3213" xr:uid="{00000000-0005-0000-0000-0000890C0000}"/>
    <cellStyle name="20% - Ênfase2 10 3 2" xfId="3214" xr:uid="{00000000-0005-0000-0000-00008A0C0000}"/>
    <cellStyle name="20% - Ênfase2 10 3 3" xfId="3215" xr:uid="{00000000-0005-0000-0000-00008B0C0000}"/>
    <cellStyle name="20% - Ênfase2 10 3 4" xfId="3216" xr:uid="{00000000-0005-0000-0000-00008C0C0000}"/>
    <cellStyle name="20% - Ênfase2 10 3 5" xfId="3217" xr:uid="{00000000-0005-0000-0000-00008D0C0000}"/>
    <cellStyle name="20% - Ênfase2 10 3 6" xfId="3218" xr:uid="{00000000-0005-0000-0000-00008E0C0000}"/>
    <cellStyle name="20% - Ênfase2 10 3 7" xfId="3219" xr:uid="{00000000-0005-0000-0000-00008F0C0000}"/>
    <cellStyle name="20% - Ênfase2 10 3 8" xfId="3220" xr:uid="{00000000-0005-0000-0000-0000900C0000}"/>
    <cellStyle name="20% - Ênfase2 10 3 9" xfId="3221" xr:uid="{00000000-0005-0000-0000-0000910C0000}"/>
    <cellStyle name="20% - Ênfase2 10 4" xfId="3222" xr:uid="{00000000-0005-0000-0000-0000920C0000}"/>
    <cellStyle name="20% - Ênfase2 10 4 10" xfId="3223" xr:uid="{00000000-0005-0000-0000-0000930C0000}"/>
    <cellStyle name="20% - Ênfase2 10 4 11" xfId="3224" xr:uid="{00000000-0005-0000-0000-0000940C0000}"/>
    <cellStyle name="20% - Ênfase2 10 4 12" xfId="3225" xr:uid="{00000000-0005-0000-0000-0000950C0000}"/>
    <cellStyle name="20% - Ênfase2 10 4 13" xfId="3226" xr:uid="{00000000-0005-0000-0000-0000960C0000}"/>
    <cellStyle name="20% - Ênfase2 10 4 2" xfId="3227" xr:uid="{00000000-0005-0000-0000-0000970C0000}"/>
    <cellStyle name="20% - Ênfase2 10 4 3" xfId="3228" xr:uid="{00000000-0005-0000-0000-0000980C0000}"/>
    <cellStyle name="20% - Ênfase2 10 4 4" xfId="3229" xr:uid="{00000000-0005-0000-0000-0000990C0000}"/>
    <cellStyle name="20% - Ênfase2 10 4 5" xfId="3230" xr:uid="{00000000-0005-0000-0000-00009A0C0000}"/>
    <cellStyle name="20% - Ênfase2 10 4 6" xfId="3231" xr:uid="{00000000-0005-0000-0000-00009B0C0000}"/>
    <cellStyle name="20% - Ênfase2 10 4 7" xfId="3232" xr:uid="{00000000-0005-0000-0000-00009C0C0000}"/>
    <cellStyle name="20% - Ênfase2 10 4 8" xfId="3233" xr:uid="{00000000-0005-0000-0000-00009D0C0000}"/>
    <cellStyle name="20% - Ênfase2 10 4 9" xfId="3234" xr:uid="{00000000-0005-0000-0000-00009E0C0000}"/>
    <cellStyle name="20% - Ênfase2 10 5" xfId="3235" xr:uid="{00000000-0005-0000-0000-00009F0C0000}"/>
    <cellStyle name="20% - Ênfase2 10 5 10" xfId="3236" xr:uid="{00000000-0005-0000-0000-0000A00C0000}"/>
    <cellStyle name="20% - Ênfase2 10 5 11" xfId="3237" xr:uid="{00000000-0005-0000-0000-0000A10C0000}"/>
    <cellStyle name="20% - Ênfase2 10 5 12" xfId="3238" xr:uid="{00000000-0005-0000-0000-0000A20C0000}"/>
    <cellStyle name="20% - Ênfase2 10 5 13" xfId="3239" xr:uid="{00000000-0005-0000-0000-0000A30C0000}"/>
    <cellStyle name="20% - Ênfase2 10 5 2" xfId="3240" xr:uid="{00000000-0005-0000-0000-0000A40C0000}"/>
    <cellStyle name="20% - Ênfase2 10 5 3" xfId="3241" xr:uid="{00000000-0005-0000-0000-0000A50C0000}"/>
    <cellStyle name="20% - Ênfase2 10 5 4" xfId="3242" xr:uid="{00000000-0005-0000-0000-0000A60C0000}"/>
    <cellStyle name="20% - Ênfase2 10 5 5" xfId="3243" xr:uid="{00000000-0005-0000-0000-0000A70C0000}"/>
    <cellStyle name="20% - Ênfase2 10 5 6" xfId="3244" xr:uid="{00000000-0005-0000-0000-0000A80C0000}"/>
    <cellStyle name="20% - Ênfase2 10 5 7" xfId="3245" xr:uid="{00000000-0005-0000-0000-0000A90C0000}"/>
    <cellStyle name="20% - Ênfase2 10 5 8" xfId="3246" xr:uid="{00000000-0005-0000-0000-0000AA0C0000}"/>
    <cellStyle name="20% - Ênfase2 10 5 9" xfId="3247" xr:uid="{00000000-0005-0000-0000-0000AB0C0000}"/>
    <cellStyle name="20% - Ênfase2 10 6" xfId="3248" xr:uid="{00000000-0005-0000-0000-0000AC0C0000}"/>
    <cellStyle name="20% - Ênfase2 10 6 10" xfId="3249" xr:uid="{00000000-0005-0000-0000-0000AD0C0000}"/>
    <cellStyle name="20% - Ênfase2 10 6 11" xfId="3250" xr:uid="{00000000-0005-0000-0000-0000AE0C0000}"/>
    <cellStyle name="20% - Ênfase2 10 6 12" xfId="3251" xr:uid="{00000000-0005-0000-0000-0000AF0C0000}"/>
    <cellStyle name="20% - Ênfase2 10 6 13" xfId="3252" xr:uid="{00000000-0005-0000-0000-0000B00C0000}"/>
    <cellStyle name="20% - Ênfase2 10 6 2" xfId="3253" xr:uid="{00000000-0005-0000-0000-0000B10C0000}"/>
    <cellStyle name="20% - Ênfase2 10 6 3" xfId="3254" xr:uid="{00000000-0005-0000-0000-0000B20C0000}"/>
    <cellStyle name="20% - Ênfase2 10 6 4" xfId="3255" xr:uid="{00000000-0005-0000-0000-0000B30C0000}"/>
    <cellStyle name="20% - Ênfase2 10 6 5" xfId="3256" xr:uid="{00000000-0005-0000-0000-0000B40C0000}"/>
    <cellStyle name="20% - Ênfase2 10 6 6" xfId="3257" xr:uid="{00000000-0005-0000-0000-0000B50C0000}"/>
    <cellStyle name="20% - Ênfase2 10 6 7" xfId="3258" xr:uid="{00000000-0005-0000-0000-0000B60C0000}"/>
    <cellStyle name="20% - Ênfase2 10 6 8" xfId="3259" xr:uid="{00000000-0005-0000-0000-0000B70C0000}"/>
    <cellStyle name="20% - Ênfase2 10 6 9" xfId="3260" xr:uid="{00000000-0005-0000-0000-0000B80C0000}"/>
    <cellStyle name="20% - Ênfase2 10 7" xfId="3261" xr:uid="{00000000-0005-0000-0000-0000B90C0000}"/>
    <cellStyle name="20% - Ênfase2 10 7 10" xfId="3262" xr:uid="{00000000-0005-0000-0000-0000BA0C0000}"/>
    <cellStyle name="20% - Ênfase2 10 7 11" xfId="3263" xr:uid="{00000000-0005-0000-0000-0000BB0C0000}"/>
    <cellStyle name="20% - Ênfase2 10 7 12" xfId="3264" xr:uid="{00000000-0005-0000-0000-0000BC0C0000}"/>
    <cellStyle name="20% - Ênfase2 10 7 13" xfId="3265" xr:uid="{00000000-0005-0000-0000-0000BD0C0000}"/>
    <cellStyle name="20% - Ênfase2 10 7 2" xfId="3266" xr:uid="{00000000-0005-0000-0000-0000BE0C0000}"/>
    <cellStyle name="20% - Ênfase2 10 7 3" xfId="3267" xr:uid="{00000000-0005-0000-0000-0000BF0C0000}"/>
    <cellStyle name="20% - Ênfase2 10 7 4" xfId="3268" xr:uid="{00000000-0005-0000-0000-0000C00C0000}"/>
    <cellStyle name="20% - Ênfase2 10 7 5" xfId="3269" xr:uid="{00000000-0005-0000-0000-0000C10C0000}"/>
    <cellStyle name="20% - Ênfase2 10 7 6" xfId="3270" xr:uid="{00000000-0005-0000-0000-0000C20C0000}"/>
    <cellStyle name="20% - Ênfase2 10 7 7" xfId="3271" xr:uid="{00000000-0005-0000-0000-0000C30C0000}"/>
    <cellStyle name="20% - Ênfase2 10 7 8" xfId="3272" xr:uid="{00000000-0005-0000-0000-0000C40C0000}"/>
    <cellStyle name="20% - Ênfase2 10 7 9" xfId="3273" xr:uid="{00000000-0005-0000-0000-0000C50C0000}"/>
    <cellStyle name="20% - Ênfase2 10 8" xfId="3274" xr:uid="{00000000-0005-0000-0000-0000C60C0000}"/>
    <cellStyle name="20% - Ênfase2 10 8 10" xfId="3275" xr:uid="{00000000-0005-0000-0000-0000C70C0000}"/>
    <cellStyle name="20% - Ênfase2 10 8 11" xfId="3276" xr:uid="{00000000-0005-0000-0000-0000C80C0000}"/>
    <cellStyle name="20% - Ênfase2 10 8 12" xfId="3277" xr:uid="{00000000-0005-0000-0000-0000C90C0000}"/>
    <cellStyle name="20% - Ênfase2 10 8 13" xfId="3278" xr:uid="{00000000-0005-0000-0000-0000CA0C0000}"/>
    <cellStyle name="20% - Ênfase2 10 8 2" xfId="3279" xr:uid="{00000000-0005-0000-0000-0000CB0C0000}"/>
    <cellStyle name="20% - Ênfase2 10 8 3" xfId="3280" xr:uid="{00000000-0005-0000-0000-0000CC0C0000}"/>
    <cellStyle name="20% - Ênfase2 10 8 4" xfId="3281" xr:uid="{00000000-0005-0000-0000-0000CD0C0000}"/>
    <cellStyle name="20% - Ênfase2 10 8 5" xfId="3282" xr:uid="{00000000-0005-0000-0000-0000CE0C0000}"/>
    <cellStyle name="20% - Ênfase2 10 8 6" xfId="3283" xr:uid="{00000000-0005-0000-0000-0000CF0C0000}"/>
    <cellStyle name="20% - Ênfase2 10 8 7" xfId="3284" xr:uid="{00000000-0005-0000-0000-0000D00C0000}"/>
    <cellStyle name="20% - Ênfase2 10 8 8" xfId="3285" xr:uid="{00000000-0005-0000-0000-0000D10C0000}"/>
    <cellStyle name="20% - Ênfase2 10 8 9" xfId="3286" xr:uid="{00000000-0005-0000-0000-0000D20C0000}"/>
    <cellStyle name="20% - Ênfase2 10 9" xfId="3287" xr:uid="{00000000-0005-0000-0000-0000D30C0000}"/>
    <cellStyle name="20% - Ênfase2 10 9 10" xfId="3288" xr:uid="{00000000-0005-0000-0000-0000D40C0000}"/>
    <cellStyle name="20% - Ênfase2 10 9 11" xfId="3289" xr:uid="{00000000-0005-0000-0000-0000D50C0000}"/>
    <cellStyle name="20% - Ênfase2 10 9 12" xfId="3290" xr:uid="{00000000-0005-0000-0000-0000D60C0000}"/>
    <cellStyle name="20% - Ênfase2 10 9 13" xfId="3291" xr:uid="{00000000-0005-0000-0000-0000D70C0000}"/>
    <cellStyle name="20% - Ênfase2 10 9 2" xfId="3292" xr:uid="{00000000-0005-0000-0000-0000D80C0000}"/>
    <cellStyle name="20% - Ênfase2 10 9 3" xfId="3293" xr:uid="{00000000-0005-0000-0000-0000D90C0000}"/>
    <cellStyle name="20% - Ênfase2 10 9 4" xfId="3294" xr:uid="{00000000-0005-0000-0000-0000DA0C0000}"/>
    <cellStyle name="20% - Ênfase2 10 9 5" xfId="3295" xr:uid="{00000000-0005-0000-0000-0000DB0C0000}"/>
    <cellStyle name="20% - Ênfase2 10 9 6" xfId="3296" xr:uid="{00000000-0005-0000-0000-0000DC0C0000}"/>
    <cellStyle name="20% - Ênfase2 10 9 7" xfId="3297" xr:uid="{00000000-0005-0000-0000-0000DD0C0000}"/>
    <cellStyle name="20% - Ênfase2 10 9 8" xfId="3298" xr:uid="{00000000-0005-0000-0000-0000DE0C0000}"/>
    <cellStyle name="20% - Ênfase2 10 9 9" xfId="3299" xr:uid="{00000000-0005-0000-0000-0000DF0C0000}"/>
    <cellStyle name="20% - Ênfase2 11" xfId="3300" xr:uid="{00000000-0005-0000-0000-0000E00C0000}"/>
    <cellStyle name="20% - Ênfase2 11 10" xfId="3301" xr:uid="{00000000-0005-0000-0000-0000E10C0000}"/>
    <cellStyle name="20% - Ênfase2 11 10 10" xfId="3302" xr:uid="{00000000-0005-0000-0000-0000E20C0000}"/>
    <cellStyle name="20% - Ênfase2 11 10 11" xfId="3303" xr:uid="{00000000-0005-0000-0000-0000E30C0000}"/>
    <cellStyle name="20% - Ênfase2 11 10 12" xfId="3304" xr:uid="{00000000-0005-0000-0000-0000E40C0000}"/>
    <cellStyle name="20% - Ênfase2 11 10 13" xfId="3305" xr:uid="{00000000-0005-0000-0000-0000E50C0000}"/>
    <cellStyle name="20% - Ênfase2 11 10 2" xfId="3306" xr:uid="{00000000-0005-0000-0000-0000E60C0000}"/>
    <cellStyle name="20% - Ênfase2 11 10 3" xfId="3307" xr:uid="{00000000-0005-0000-0000-0000E70C0000}"/>
    <cellStyle name="20% - Ênfase2 11 10 4" xfId="3308" xr:uid="{00000000-0005-0000-0000-0000E80C0000}"/>
    <cellStyle name="20% - Ênfase2 11 10 5" xfId="3309" xr:uid="{00000000-0005-0000-0000-0000E90C0000}"/>
    <cellStyle name="20% - Ênfase2 11 10 6" xfId="3310" xr:uid="{00000000-0005-0000-0000-0000EA0C0000}"/>
    <cellStyle name="20% - Ênfase2 11 10 7" xfId="3311" xr:uid="{00000000-0005-0000-0000-0000EB0C0000}"/>
    <cellStyle name="20% - Ênfase2 11 10 8" xfId="3312" xr:uid="{00000000-0005-0000-0000-0000EC0C0000}"/>
    <cellStyle name="20% - Ênfase2 11 10 9" xfId="3313" xr:uid="{00000000-0005-0000-0000-0000ED0C0000}"/>
    <cellStyle name="20% - Ênfase2 11 11" xfId="3314" xr:uid="{00000000-0005-0000-0000-0000EE0C0000}"/>
    <cellStyle name="20% - Ênfase2 11 11 10" xfId="3315" xr:uid="{00000000-0005-0000-0000-0000EF0C0000}"/>
    <cellStyle name="20% - Ênfase2 11 11 11" xfId="3316" xr:uid="{00000000-0005-0000-0000-0000F00C0000}"/>
    <cellStyle name="20% - Ênfase2 11 11 12" xfId="3317" xr:uid="{00000000-0005-0000-0000-0000F10C0000}"/>
    <cellStyle name="20% - Ênfase2 11 11 13" xfId="3318" xr:uid="{00000000-0005-0000-0000-0000F20C0000}"/>
    <cellStyle name="20% - Ênfase2 11 11 2" xfId="3319" xr:uid="{00000000-0005-0000-0000-0000F30C0000}"/>
    <cellStyle name="20% - Ênfase2 11 11 3" xfId="3320" xr:uid="{00000000-0005-0000-0000-0000F40C0000}"/>
    <cellStyle name="20% - Ênfase2 11 11 4" xfId="3321" xr:uid="{00000000-0005-0000-0000-0000F50C0000}"/>
    <cellStyle name="20% - Ênfase2 11 11 5" xfId="3322" xr:uid="{00000000-0005-0000-0000-0000F60C0000}"/>
    <cellStyle name="20% - Ênfase2 11 11 6" xfId="3323" xr:uid="{00000000-0005-0000-0000-0000F70C0000}"/>
    <cellStyle name="20% - Ênfase2 11 11 7" xfId="3324" xr:uid="{00000000-0005-0000-0000-0000F80C0000}"/>
    <cellStyle name="20% - Ênfase2 11 11 8" xfId="3325" xr:uid="{00000000-0005-0000-0000-0000F90C0000}"/>
    <cellStyle name="20% - Ênfase2 11 11 9" xfId="3326" xr:uid="{00000000-0005-0000-0000-0000FA0C0000}"/>
    <cellStyle name="20% - Ênfase2 11 12" xfId="3327" xr:uid="{00000000-0005-0000-0000-0000FB0C0000}"/>
    <cellStyle name="20% - Ênfase2 11 12 10" xfId="3328" xr:uid="{00000000-0005-0000-0000-0000FC0C0000}"/>
    <cellStyle name="20% - Ênfase2 11 12 11" xfId="3329" xr:uid="{00000000-0005-0000-0000-0000FD0C0000}"/>
    <cellStyle name="20% - Ênfase2 11 12 12" xfId="3330" xr:uid="{00000000-0005-0000-0000-0000FE0C0000}"/>
    <cellStyle name="20% - Ênfase2 11 12 13" xfId="3331" xr:uid="{00000000-0005-0000-0000-0000FF0C0000}"/>
    <cellStyle name="20% - Ênfase2 11 12 2" xfId="3332" xr:uid="{00000000-0005-0000-0000-0000000D0000}"/>
    <cellStyle name="20% - Ênfase2 11 12 3" xfId="3333" xr:uid="{00000000-0005-0000-0000-0000010D0000}"/>
    <cellStyle name="20% - Ênfase2 11 12 4" xfId="3334" xr:uid="{00000000-0005-0000-0000-0000020D0000}"/>
    <cellStyle name="20% - Ênfase2 11 12 5" xfId="3335" xr:uid="{00000000-0005-0000-0000-0000030D0000}"/>
    <cellStyle name="20% - Ênfase2 11 12 6" xfId="3336" xr:uid="{00000000-0005-0000-0000-0000040D0000}"/>
    <cellStyle name="20% - Ênfase2 11 12 7" xfId="3337" xr:uid="{00000000-0005-0000-0000-0000050D0000}"/>
    <cellStyle name="20% - Ênfase2 11 12 8" xfId="3338" xr:uid="{00000000-0005-0000-0000-0000060D0000}"/>
    <cellStyle name="20% - Ênfase2 11 12 9" xfId="3339" xr:uid="{00000000-0005-0000-0000-0000070D0000}"/>
    <cellStyle name="20% - Ênfase2 11 13" xfId="3340" xr:uid="{00000000-0005-0000-0000-0000080D0000}"/>
    <cellStyle name="20% - Ênfase2 11 14" xfId="3341" xr:uid="{00000000-0005-0000-0000-0000090D0000}"/>
    <cellStyle name="20% - Ênfase2 11 15" xfId="3342" xr:uid="{00000000-0005-0000-0000-00000A0D0000}"/>
    <cellStyle name="20% - Ênfase2 11 16" xfId="3343" xr:uid="{00000000-0005-0000-0000-00000B0D0000}"/>
    <cellStyle name="20% - Ênfase2 11 17" xfId="3344" xr:uid="{00000000-0005-0000-0000-00000C0D0000}"/>
    <cellStyle name="20% - Ênfase2 11 18" xfId="3345" xr:uid="{00000000-0005-0000-0000-00000D0D0000}"/>
    <cellStyle name="20% - Ênfase2 11 19" xfId="3346" xr:uid="{00000000-0005-0000-0000-00000E0D0000}"/>
    <cellStyle name="20% - Ênfase2 11 2" xfId="3347" xr:uid="{00000000-0005-0000-0000-00000F0D0000}"/>
    <cellStyle name="20% - Ênfase2 11 2 10" xfId="3348" xr:uid="{00000000-0005-0000-0000-0000100D0000}"/>
    <cellStyle name="20% - Ênfase2 11 2 10 10" xfId="3349" xr:uid="{00000000-0005-0000-0000-0000110D0000}"/>
    <cellStyle name="20% - Ênfase2 11 2 10 11" xfId="3350" xr:uid="{00000000-0005-0000-0000-0000120D0000}"/>
    <cellStyle name="20% - Ênfase2 11 2 10 12" xfId="3351" xr:uid="{00000000-0005-0000-0000-0000130D0000}"/>
    <cellStyle name="20% - Ênfase2 11 2 10 13" xfId="3352" xr:uid="{00000000-0005-0000-0000-0000140D0000}"/>
    <cellStyle name="20% - Ênfase2 11 2 10 2" xfId="3353" xr:uid="{00000000-0005-0000-0000-0000150D0000}"/>
    <cellStyle name="20% - Ênfase2 11 2 10 3" xfId="3354" xr:uid="{00000000-0005-0000-0000-0000160D0000}"/>
    <cellStyle name="20% - Ênfase2 11 2 10 4" xfId="3355" xr:uid="{00000000-0005-0000-0000-0000170D0000}"/>
    <cellStyle name="20% - Ênfase2 11 2 10 5" xfId="3356" xr:uid="{00000000-0005-0000-0000-0000180D0000}"/>
    <cellStyle name="20% - Ênfase2 11 2 10 6" xfId="3357" xr:uid="{00000000-0005-0000-0000-0000190D0000}"/>
    <cellStyle name="20% - Ênfase2 11 2 10 7" xfId="3358" xr:uid="{00000000-0005-0000-0000-00001A0D0000}"/>
    <cellStyle name="20% - Ênfase2 11 2 10 8" xfId="3359" xr:uid="{00000000-0005-0000-0000-00001B0D0000}"/>
    <cellStyle name="20% - Ênfase2 11 2 10 9" xfId="3360" xr:uid="{00000000-0005-0000-0000-00001C0D0000}"/>
    <cellStyle name="20% - Ênfase2 11 2 11" xfId="3361" xr:uid="{00000000-0005-0000-0000-00001D0D0000}"/>
    <cellStyle name="20% - Ênfase2 11 2 11 10" xfId="3362" xr:uid="{00000000-0005-0000-0000-00001E0D0000}"/>
    <cellStyle name="20% - Ênfase2 11 2 11 11" xfId="3363" xr:uid="{00000000-0005-0000-0000-00001F0D0000}"/>
    <cellStyle name="20% - Ênfase2 11 2 11 12" xfId="3364" xr:uid="{00000000-0005-0000-0000-0000200D0000}"/>
    <cellStyle name="20% - Ênfase2 11 2 11 13" xfId="3365" xr:uid="{00000000-0005-0000-0000-0000210D0000}"/>
    <cellStyle name="20% - Ênfase2 11 2 11 2" xfId="3366" xr:uid="{00000000-0005-0000-0000-0000220D0000}"/>
    <cellStyle name="20% - Ênfase2 11 2 11 3" xfId="3367" xr:uid="{00000000-0005-0000-0000-0000230D0000}"/>
    <cellStyle name="20% - Ênfase2 11 2 11 4" xfId="3368" xr:uid="{00000000-0005-0000-0000-0000240D0000}"/>
    <cellStyle name="20% - Ênfase2 11 2 11 5" xfId="3369" xr:uid="{00000000-0005-0000-0000-0000250D0000}"/>
    <cellStyle name="20% - Ênfase2 11 2 11 6" xfId="3370" xr:uid="{00000000-0005-0000-0000-0000260D0000}"/>
    <cellStyle name="20% - Ênfase2 11 2 11 7" xfId="3371" xr:uid="{00000000-0005-0000-0000-0000270D0000}"/>
    <cellStyle name="20% - Ênfase2 11 2 11 8" xfId="3372" xr:uid="{00000000-0005-0000-0000-0000280D0000}"/>
    <cellStyle name="20% - Ênfase2 11 2 11 9" xfId="3373" xr:uid="{00000000-0005-0000-0000-0000290D0000}"/>
    <cellStyle name="20% - Ênfase2 11 2 12" xfId="3374" xr:uid="{00000000-0005-0000-0000-00002A0D0000}"/>
    <cellStyle name="20% - Ênfase2 11 2 13" xfId="3375" xr:uid="{00000000-0005-0000-0000-00002B0D0000}"/>
    <cellStyle name="20% - Ênfase2 11 2 14" xfId="3376" xr:uid="{00000000-0005-0000-0000-00002C0D0000}"/>
    <cellStyle name="20% - Ênfase2 11 2 15" xfId="3377" xr:uid="{00000000-0005-0000-0000-00002D0D0000}"/>
    <cellStyle name="20% - Ênfase2 11 2 16" xfId="3378" xr:uid="{00000000-0005-0000-0000-00002E0D0000}"/>
    <cellStyle name="20% - Ênfase2 11 2 17" xfId="3379" xr:uid="{00000000-0005-0000-0000-00002F0D0000}"/>
    <cellStyle name="20% - Ênfase2 11 2 18" xfId="3380" xr:uid="{00000000-0005-0000-0000-0000300D0000}"/>
    <cellStyle name="20% - Ênfase2 11 2 19" xfId="3381" xr:uid="{00000000-0005-0000-0000-0000310D0000}"/>
    <cellStyle name="20% - Ênfase2 11 2 2" xfId="3382" xr:uid="{00000000-0005-0000-0000-0000320D0000}"/>
    <cellStyle name="20% - Ênfase2 11 2 2 10" xfId="3383" xr:uid="{00000000-0005-0000-0000-0000330D0000}"/>
    <cellStyle name="20% - Ênfase2 11 2 2 11" xfId="3384" xr:uid="{00000000-0005-0000-0000-0000340D0000}"/>
    <cellStyle name="20% - Ênfase2 11 2 2 12" xfId="3385" xr:uid="{00000000-0005-0000-0000-0000350D0000}"/>
    <cellStyle name="20% - Ênfase2 11 2 2 13" xfId="3386" xr:uid="{00000000-0005-0000-0000-0000360D0000}"/>
    <cellStyle name="20% - Ênfase2 11 2 2 2" xfId="3387" xr:uid="{00000000-0005-0000-0000-0000370D0000}"/>
    <cellStyle name="20% - Ênfase2 11 2 2 3" xfId="3388" xr:uid="{00000000-0005-0000-0000-0000380D0000}"/>
    <cellStyle name="20% - Ênfase2 11 2 2 4" xfId="3389" xr:uid="{00000000-0005-0000-0000-0000390D0000}"/>
    <cellStyle name="20% - Ênfase2 11 2 2 5" xfId="3390" xr:uid="{00000000-0005-0000-0000-00003A0D0000}"/>
    <cellStyle name="20% - Ênfase2 11 2 2 6" xfId="3391" xr:uid="{00000000-0005-0000-0000-00003B0D0000}"/>
    <cellStyle name="20% - Ênfase2 11 2 2 7" xfId="3392" xr:uid="{00000000-0005-0000-0000-00003C0D0000}"/>
    <cellStyle name="20% - Ênfase2 11 2 2 8" xfId="3393" xr:uid="{00000000-0005-0000-0000-00003D0D0000}"/>
    <cellStyle name="20% - Ênfase2 11 2 2 9" xfId="3394" xr:uid="{00000000-0005-0000-0000-00003E0D0000}"/>
    <cellStyle name="20% - Ênfase2 11 2 20" xfId="3395" xr:uid="{00000000-0005-0000-0000-00003F0D0000}"/>
    <cellStyle name="20% - Ênfase2 11 2 21" xfId="3396" xr:uid="{00000000-0005-0000-0000-0000400D0000}"/>
    <cellStyle name="20% - Ênfase2 11 2 22" xfId="3397" xr:uid="{00000000-0005-0000-0000-0000410D0000}"/>
    <cellStyle name="20% - Ênfase2 11 2 23" xfId="3398" xr:uid="{00000000-0005-0000-0000-0000420D0000}"/>
    <cellStyle name="20% - Ênfase2 11 2 3" xfId="3399" xr:uid="{00000000-0005-0000-0000-0000430D0000}"/>
    <cellStyle name="20% - Ênfase2 11 2 3 10" xfId="3400" xr:uid="{00000000-0005-0000-0000-0000440D0000}"/>
    <cellStyle name="20% - Ênfase2 11 2 3 11" xfId="3401" xr:uid="{00000000-0005-0000-0000-0000450D0000}"/>
    <cellStyle name="20% - Ênfase2 11 2 3 12" xfId="3402" xr:uid="{00000000-0005-0000-0000-0000460D0000}"/>
    <cellStyle name="20% - Ênfase2 11 2 3 13" xfId="3403" xr:uid="{00000000-0005-0000-0000-0000470D0000}"/>
    <cellStyle name="20% - Ênfase2 11 2 3 2" xfId="3404" xr:uid="{00000000-0005-0000-0000-0000480D0000}"/>
    <cellStyle name="20% - Ênfase2 11 2 3 3" xfId="3405" xr:uid="{00000000-0005-0000-0000-0000490D0000}"/>
    <cellStyle name="20% - Ênfase2 11 2 3 4" xfId="3406" xr:uid="{00000000-0005-0000-0000-00004A0D0000}"/>
    <cellStyle name="20% - Ênfase2 11 2 3 5" xfId="3407" xr:uid="{00000000-0005-0000-0000-00004B0D0000}"/>
    <cellStyle name="20% - Ênfase2 11 2 3 6" xfId="3408" xr:uid="{00000000-0005-0000-0000-00004C0D0000}"/>
    <cellStyle name="20% - Ênfase2 11 2 3 7" xfId="3409" xr:uid="{00000000-0005-0000-0000-00004D0D0000}"/>
    <cellStyle name="20% - Ênfase2 11 2 3 8" xfId="3410" xr:uid="{00000000-0005-0000-0000-00004E0D0000}"/>
    <cellStyle name="20% - Ênfase2 11 2 3 9" xfId="3411" xr:uid="{00000000-0005-0000-0000-00004F0D0000}"/>
    <cellStyle name="20% - Ênfase2 11 2 4" xfId="3412" xr:uid="{00000000-0005-0000-0000-0000500D0000}"/>
    <cellStyle name="20% - Ênfase2 11 2 4 10" xfId="3413" xr:uid="{00000000-0005-0000-0000-0000510D0000}"/>
    <cellStyle name="20% - Ênfase2 11 2 4 11" xfId="3414" xr:uid="{00000000-0005-0000-0000-0000520D0000}"/>
    <cellStyle name="20% - Ênfase2 11 2 4 12" xfId="3415" xr:uid="{00000000-0005-0000-0000-0000530D0000}"/>
    <cellStyle name="20% - Ênfase2 11 2 4 13" xfId="3416" xr:uid="{00000000-0005-0000-0000-0000540D0000}"/>
    <cellStyle name="20% - Ênfase2 11 2 4 2" xfId="3417" xr:uid="{00000000-0005-0000-0000-0000550D0000}"/>
    <cellStyle name="20% - Ênfase2 11 2 4 3" xfId="3418" xr:uid="{00000000-0005-0000-0000-0000560D0000}"/>
    <cellStyle name="20% - Ênfase2 11 2 4 4" xfId="3419" xr:uid="{00000000-0005-0000-0000-0000570D0000}"/>
    <cellStyle name="20% - Ênfase2 11 2 4 5" xfId="3420" xr:uid="{00000000-0005-0000-0000-0000580D0000}"/>
    <cellStyle name="20% - Ênfase2 11 2 4 6" xfId="3421" xr:uid="{00000000-0005-0000-0000-0000590D0000}"/>
    <cellStyle name="20% - Ênfase2 11 2 4 7" xfId="3422" xr:uid="{00000000-0005-0000-0000-00005A0D0000}"/>
    <cellStyle name="20% - Ênfase2 11 2 4 8" xfId="3423" xr:uid="{00000000-0005-0000-0000-00005B0D0000}"/>
    <cellStyle name="20% - Ênfase2 11 2 4 9" xfId="3424" xr:uid="{00000000-0005-0000-0000-00005C0D0000}"/>
    <cellStyle name="20% - Ênfase2 11 2 5" xfId="3425" xr:uid="{00000000-0005-0000-0000-00005D0D0000}"/>
    <cellStyle name="20% - Ênfase2 11 2 5 10" xfId="3426" xr:uid="{00000000-0005-0000-0000-00005E0D0000}"/>
    <cellStyle name="20% - Ênfase2 11 2 5 11" xfId="3427" xr:uid="{00000000-0005-0000-0000-00005F0D0000}"/>
    <cellStyle name="20% - Ênfase2 11 2 5 12" xfId="3428" xr:uid="{00000000-0005-0000-0000-0000600D0000}"/>
    <cellStyle name="20% - Ênfase2 11 2 5 13" xfId="3429" xr:uid="{00000000-0005-0000-0000-0000610D0000}"/>
    <cellStyle name="20% - Ênfase2 11 2 5 2" xfId="3430" xr:uid="{00000000-0005-0000-0000-0000620D0000}"/>
    <cellStyle name="20% - Ênfase2 11 2 5 3" xfId="3431" xr:uid="{00000000-0005-0000-0000-0000630D0000}"/>
    <cellStyle name="20% - Ênfase2 11 2 5 4" xfId="3432" xr:uid="{00000000-0005-0000-0000-0000640D0000}"/>
    <cellStyle name="20% - Ênfase2 11 2 5 5" xfId="3433" xr:uid="{00000000-0005-0000-0000-0000650D0000}"/>
    <cellStyle name="20% - Ênfase2 11 2 5 6" xfId="3434" xr:uid="{00000000-0005-0000-0000-0000660D0000}"/>
    <cellStyle name="20% - Ênfase2 11 2 5 7" xfId="3435" xr:uid="{00000000-0005-0000-0000-0000670D0000}"/>
    <cellStyle name="20% - Ênfase2 11 2 5 8" xfId="3436" xr:uid="{00000000-0005-0000-0000-0000680D0000}"/>
    <cellStyle name="20% - Ênfase2 11 2 5 9" xfId="3437" xr:uid="{00000000-0005-0000-0000-0000690D0000}"/>
    <cellStyle name="20% - Ênfase2 11 2 6" xfId="3438" xr:uid="{00000000-0005-0000-0000-00006A0D0000}"/>
    <cellStyle name="20% - Ênfase2 11 2 6 10" xfId="3439" xr:uid="{00000000-0005-0000-0000-00006B0D0000}"/>
    <cellStyle name="20% - Ênfase2 11 2 6 11" xfId="3440" xr:uid="{00000000-0005-0000-0000-00006C0D0000}"/>
    <cellStyle name="20% - Ênfase2 11 2 6 12" xfId="3441" xr:uid="{00000000-0005-0000-0000-00006D0D0000}"/>
    <cellStyle name="20% - Ênfase2 11 2 6 13" xfId="3442" xr:uid="{00000000-0005-0000-0000-00006E0D0000}"/>
    <cellStyle name="20% - Ênfase2 11 2 6 2" xfId="3443" xr:uid="{00000000-0005-0000-0000-00006F0D0000}"/>
    <cellStyle name="20% - Ênfase2 11 2 6 3" xfId="3444" xr:uid="{00000000-0005-0000-0000-0000700D0000}"/>
    <cellStyle name="20% - Ênfase2 11 2 6 4" xfId="3445" xr:uid="{00000000-0005-0000-0000-0000710D0000}"/>
    <cellStyle name="20% - Ênfase2 11 2 6 5" xfId="3446" xr:uid="{00000000-0005-0000-0000-0000720D0000}"/>
    <cellStyle name="20% - Ênfase2 11 2 6 6" xfId="3447" xr:uid="{00000000-0005-0000-0000-0000730D0000}"/>
    <cellStyle name="20% - Ênfase2 11 2 6 7" xfId="3448" xr:uid="{00000000-0005-0000-0000-0000740D0000}"/>
    <cellStyle name="20% - Ênfase2 11 2 6 8" xfId="3449" xr:uid="{00000000-0005-0000-0000-0000750D0000}"/>
    <cellStyle name="20% - Ênfase2 11 2 6 9" xfId="3450" xr:uid="{00000000-0005-0000-0000-0000760D0000}"/>
    <cellStyle name="20% - Ênfase2 11 2 7" xfId="3451" xr:uid="{00000000-0005-0000-0000-0000770D0000}"/>
    <cellStyle name="20% - Ênfase2 11 2 7 10" xfId="3452" xr:uid="{00000000-0005-0000-0000-0000780D0000}"/>
    <cellStyle name="20% - Ênfase2 11 2 7 11" xfId="3453" xr:uid="{00000000-0005-0000-0000-0000790D0000}"/>
    <cellStyle name="20% - Ênfase2 11 2 7 12" xfId="3454" xr:uid="{00000000-0005-0000-0000-00007A0D0000}"/>
    <cellStyle name="20% - Ênfase2 11 2 7 13" xfId="3455" xr:uid="{00000000-0005-0000-0000-00007B0D0000}"/>
    <cellStyle name="20% - Ênfase2 11 2 7 2" xfId="3456" xr:uid="{00000000-0005-0000-0000-00007C0D0000}"/>
    <cellStyle name="20% - Ênfase2 11 2 7 3" xfId="3457" xr:uid="{00000000-0005-0000-0000-00007D0D0000}"/>
    <cellStyle name="20% - Ênfase2 11 2 7 4" xfId="3458" xr:uid="{00000000-0005-0000-0000-00007E0D0000}"/>
    <cellStyle name="20% - Ênfase2 11 2 7 5" xfId="3459" xr:uid="{00000000-0005-0000-0000-00007F0D0000}"/>
    <cellStyle name="20% - Ênfase2 11 2 7 6" xfId="3460" xr:uid="{00000000-0005-0000-0000-0000800D0000}"/>
    <cellStyle name="20% - Ênfase2 11 2 7 7" xfId="3461" xr:uid="{00000000-0005-0000-0000-0000810D0000}"/>
    <cellStyle name="20% - Ênfase2 11 2 7 8" xfId="3462" xr:uid="{00000000-0005-0000-0000-0000820D0000}"/>
    <cellStyle name="20% - Ênfase2 11 2 7 9" xfId="3463" xr:uid="{00000000-0005-0000-0000-0000830D0000}"/>
    <cellStyle name="20% - Ênfase2 11 2 8" xfId="3464" xr:uid="{00000000-0005-0000-0000-0000840D0000}"/>
    <cellStyle name="20% - Ênfase2 11 2 8 10" xfId="3465" xr:uid="{00000000-0005-0000-0000-0000850D0000}"/>
    <cellStyle name="20% - Ênfase2 11 2 8 11" xfId="3466" xr:uid="{00000000-0005-0000-0000-0000860D0000}"/>
    <cellStyle name="20% - Ênfase2 11 2 8 12" xfId="3467" xr:uid="{00000000-0005-0000-0000-0000870D0000}"/>
    <cellStyle name="20% - Ênfase2 11 2 8 13" xfId="3468" xr:uid="{00000000-0005-0000-0000-0000880D0000}"/>
    <cellStyle name="20% - Ênfase2 11 2 8 2" xfId="3469" xr:uid="{00000000-0005-0000-0000-0000890D0000}"/>
    <cellStyle name="20% - Ênfase2 11 2 8 3" xfId="3470" xr:uid="{00000000-0005-0000-0000-00008A0D0000}"/>
    <cellStyle name="20% - Ênfase2 11 2 8 4" xfId="3471" xr:uid="{00000000-0005-0000-0000-00008B0D0000}"/>
    <cellStyle name="20% - Ênfase2 11 2 8 5" xfId="3472" xr:uid="{00000000-0005-0000-0000-00008C0D0000}"/>
    <cellStyle name="20% - Ênfase2 11 2 8 6" xfId="3473" xr:uid="{00000000-0005-0000-0000-00008D0D0000}"/>
    <cellStyle name="20% - Ênfase2 11 2 8 7" xfId="3474" xr:uid="{00000000-0005-0000-0000-00008E0D0000}"/>
    <cellStyle name="20% - Ênfase2 11 2 8 8" xfId="3475" xr:uid="{00000000-0005-0000-0000-00008F0D0000}"/>
    <cellStyle name="20% - Ênfase2 11 2 8 9" xfId="3476" xr:uid="{00000000-0005-0000-0000-0000900D0000}"/>
    <cellStyle name="20% - Ênfase2 11 2 9" xfId="3477" xr:uid="{00000000-0005-0000-0000-0000910D0000}"/>
    <cellStyle name="20% - Ênfase2 11 2 9 10" xfId="3478" xr:uid="{00000000-0005-0000-0000-0000920D0000}"/>
    <cellStyle name="20% - Ênfase2 11 2 9 11" xfId="3479" xr:uid="{00000000-0005-0000-0000-0000930D0000}"/>
    <cellStyle name="20% - Ênfase2 11 2 9 12" xfId="3480" xr:uid="{00000000-0005-0000-0000-0000940D0000}"/>
    <cellStyle name="20% - Ênfase2 11 2 9 13" xfId="3481" xr:uid="{00000000-0005-0000-0000-0000950D0000}"/>
    <cellStyle name="20% - Ênfase2 11 2 9 2" xfId="3482" xr:uid="{00000000-0005-0000-0000-0000960D0000}"/>
    <cellStyle name="20% - Ênfase2 11 2 9 3" xfId="3483" xr:uid="{00000000-0005-0000-0000-0000970D0000}"/>
    <cellStyle name="20% - Ênfase2 11 2 9 4" xfId="3484" xr:uid="{00000000-0005-0000-0000-0000980D0000}"/>
    <cellStyle name="20% - Ênfase2 11 2 9 5" xfId="3485" xr:uid="{00000000-0005-0000-0000-0000990D0000}"/>
    <cellStyle name="20% - Ênfase2 11 2 9 6" xfId="3486" xr:uid="{00000000-0005-0000-0000-00009A0D0000}"/>
    <cellStyle name="20% - Ênfase2 11 2 9 7" xfId="3487" xr:uid="{00000000-0005-0000-0000-00009B0D0000}"/>
    <cellStyle name="20% - Ênfase2 11 2 9 8" xfId="3488" xr:uid="{00000000-0005-0000-0000-00009C0D0000}"/>
    <cellStyle name="20% - Ênfase2 11 2 9 9" xfId="3489" xr:uid="{00000000-0005-0000-0000-00009D0D0000}"/>
    <cellStyle name="20% - Ênfase2 11 20" xfId="3490" xr:uid="{00000000-0005-0000-0000-00009E0D0000}"/>
    <cellStyle name="20% - Ênfase2 11 21" xfId="3491" xr:uid="{00000000-0005-0000-0000-00009F0D0000}"/>
    <cellStyle name="20% - Ênfase2 11 22" xfId="3492" xr:uid="{00000000-0005-0000-0000-0000A00D0000}"/>
    <cellStyle name="20% - Ênfase2 11 23" xfId="3493" xr:uid="{00000000-0005-0000-0000-0000A10D0000}"/>
    <cellStyle name="20% - Ênfase2 11 24" xfId="3494" xr:uid="{00000000-0005-0000-0000-0000A20D0000}"/>
    <cellStyle name="20% - Ênfase2 11 3" xfId="3495" xr:uid="{00000000-0005-0000-0000-0000A30D0000}"/>
    <cellStyle name="20% - Ênfase2 11 3 10" xfId="3496" xr:uid="{00000000-0005-0000-0000-0000A40D0000}"/>
    <cellStyle name="20% - Ênfase2 11 3 11" xfId="3497" xr:uid="{00000000-0005-0000-0000-0000A50D0000}"/>
    <cellStyle name="20% - Ênfase2 11 3 12" xfId="3498" xr:uid="{00000000-0005-0000-0000-0000A60D0000}"/>
    <cellStyle name="20% - Ênfase2 11 3 13" xfId="3499" xr:uid="{00000000-0005-0000-0000-0000A70D0000}"/>
    <cellStyle name="20% - Ênfase2 11 3 2" xfId="3500" xr:uid="{00000000-0005-0000-0000-0000A80D0000}"/>
    <cellStyle name="20% - Ênfase2 11 3 3" xfId="3501" xr:uid="{00000000-0005-0000-0000-0000A90D0000}"/>
    <cellStyle name="20% - Ênfase2 11 3 4" xfId="3502" xr:uid="{00000000-0005-0000-0000-0000AA0D0000}"/>
    <cellStyle name="20% - Ênfase2 11 3 5" xfId="3503" xr:uid="{00000000-0005-0000-0000-0000AB0D0000}"/>
    <cellStyle name="20% - Ênfase2 11 3 6" xfId="3504" xr:uid="{00000000-0005-0000-0000-0000AC0D0000}"/>
    <cellStyle name="20% - Ênfase2 11 3 7" xfId="3505" xr:uid="{00000000-0005-0000-0000-0000AD0D0000}"/>
    <cellStyle name="20% - Ênfase2 11 3 8" xfId="3506" xr:uid="{00000000-0005-0000-0000-0000AE0D0000}"/>
    <cellStyle name="20% - Ênfase2 11 3 9" xfId="3507" xr:uid="{00000000-0005-0000-0000-0000AF0D0000}"/>
    <cellStyle name="20% - Ênfase2 11 4" xfId="3508" xr:uid="{00000000-0005-0000-0000-0000B00D0000}"/>
    <cellStyle name="20% - Ênfase2 11 4 10" xfId="3509" xr:uid="{00000000-0005-0000-0000-0000B10D0000}"/>
    <cellStyle name="20% - Ênfase2 11 4 11" xfId="3510" xr:uid="{00000000-0005-0000-0000-0000B20D0000}"/>
    <cellStyle name="20% - Ênfase2 11 4 12" xfId="3511" xr:uid="{00000000-0005-0000-0000-0000B30D0000}"/>
    <cellStyle name="20% - Ênfase2 11 4 13" xfId="3512" xr:uid="{00000000-0005-0000-0000-0000B40D0000}"/>
    <cellStyle name="20% - Ênfase2 11 4 2" xfId="3513" xr:uid="{00000000-0005-0000-0000-0000B50D0000}"/>
    <cellStyle name="20% - Ênfase2 11 4 3" xfId="3514" xr:uid="{00000000-0005-0000-0000-0000B60D0000}"/>
    <cellStyle name="20% - Ênfase2 11 4 4" xfId="3515" xr:uid="{00000000-0005-0000-0000-0000B70D0000}"/>
    <cellStyle name="20% - Ênfase2 11 4 5" xfId="3516" xr:uid="{00000000-0005-0000-0000-0000B80D0000}"/>
    <cellStyle name="20% - Ênfase2 11 4 6" xfId="3517" xr:uid="{00000000-0005-0000-0000-0000B90D0000}"/>
    <cellStyle name="20% - Ênfase2 11 4 7" xfId="3518" xr:uid="{00000000-0005-0000-0000-0000BA0D0000}"/>
    <cellStyle name="20% - Ênfase2 11 4 8" xfId="3519" xr:uid="{00000000-0005-0000-0000-0000BB0D0000}"/>
    <cellStyle name="20% - Ênfase2 11 4 9" xfId="3520" xr:uid="{00000000-0005-0000-0000-0000BC0D0000}"/>
    <cellStyle name="20% - Ênfase2 11 5" xfId="3521" xr:uid="{00000000-0005-0000-0000-0000BD0D0000}"/>
    <cellStyle name="20% - Ênfase2 11 5 10" xfId="3522" xr:uid="{00000000-0005-0000-0000-0000BE0D0000}"/>
    <cellStyle name="20% - Ênfase2 11 5 11" xfId="3523" xr:uid="{00000000-0005-0000-0000-0000BF0D0000}"/>
    <cellStyle name="20% - Ênfase2 11 5 12" xfId="3524" xr:uid="{00000000-0005-0000-0000-0000C00D0000}"/>
    <cellStyle name="20% - Ênfase2 11 5 13" xfId="3525" xr:uid="{00000000-0005-0000-0000-0000C10D0000}"/>
    <cellStyle name="20% - Ênfase2 11 5 2" xfId="3526" xr:uid="{00000000-0005-0000-0000-0000C20D0000}"/>
    <cellStyle name="20% - Ênfase2 11 5 3" xfId="3527" xr:uid="{00000000-0005-0000-0000-0000C30D0000}"/>
    <cellStyle name="20% - Ênfase2 11 5 4" xfId="3528" xr:uid="{00000000-0005-0000-0000-0000C40D0000}"/>
    <cellStyle name="20% - Ênfase2 11 5 5" xfId="3529" xr:uid="{00000000-0005-0000-0000-0000C50D0000}"/>
    <cellStyle name="20% - Ênfase2 11 5 6" xfId="3530" xr:uid="{00000000-0005-0000-0000-0000C60D0000}"/>
    <cellStyle name="20% - Ênfase2 11 5 7" xfId="3531" xr:uid="{00000000-0005-0000-0000-0000C70D0000}"/>
    <cellStyle name="20% - Ênfase2 11 5 8" xfId="3532" xr:uid="{00000000-0005-0000-0000-0000C80D0000}"/>
    <cellStyle name="20% - Ênfase2 11 5 9" xfId="3533" xr:uid="{00000000-0005-0000-0000-0000C90D0000}"/>
    <cellStyle name="20% - Ênfase2 11 6" xfId="3534" xr:uid="{00000000-0005-0000-0000-0000CA0D0000}"/>
    <cellStyle name="20% - Ênfase2 11 6 10" xfId="3535" xr:uid="{00000000-0005-0000-0000-0000CB0D0000}"/>
    <cellStyle name="20% - Ênfase2 11 6 11" xfId="3536" xr:uid="{00000000-0005-0000-0000-0000CC0D0000}"/>
    <cellStyle name="20% - Ênfase2 11 6 12" xfId="3537" xr:uid="{00000000-0005-0000-0000-0000CD0D0000}"/>
    <cellStyle name="20% - Ênfase2 11 6 13" xfId="3538" xr:uid="{00000000-0005-0000-0000-0000CE0D0000}"/>
    <cellStyle name="20% - Ênfase2 11 6 2" xfId="3539" xr:uid="{00000000-0005-0000-0000-0000CF0D0000}"/>
    <cellStyle name="20% - Ênfase2 11 6 3" xfId="3540" xr:uid="{00000000-0005-0000-0000-0000D00D0000}"/>
    <cellStyle name="20% - Ênfase2 11 6 4" xfId="3541" xr:uid="{00000000-0005-0000-0000-0000D10D0000}"/>
    <cellStyle name="20% - Ênfase2 11 6 5" xfId="3542" xr:uid="{00000000-0005-0000-0000-0000D20D0000}"/>
    <cellStyle name="20% - Ênfase2 11 6 6" xfId="3543" xr:uid="{00000000-0005-0000-0000-0000D30D0000}"/>
    <cellStyle name="20% - Ênfase2 11 6 7" xfId="3544" xr:uid="{00000000-0005-0000-0000-0000D40D0000}"/>
    <cellStyle name="20% - Ênfase2 11 6 8" xfId="3545" xr:uid="{00000000-0005-0000-0000-0000D50D0000}"/>
    <cellStyle name="20% - Ênfase2 11 6 9" xfId="3546" xr:uid="{00000000-0005-0000-0000-0000D60D0000}"/>
    <cellStyle name="20% - Ênfase2 11 7" xfId="3547" xr:uid="{00000000-0005-0000-0000-0000D70D0000}"/>
    <cellStyle name="20% - Ênfase2 11 7 10" xfId="3548" xr:uid="{00000000-0005-0000-0000-0000D80D0000}"/>
    <cellStyle name="20% - Ênfase2 11 7 11" xfId="3549" xr:uid="{00000000-0005-0000-0000-0000D90D0000}"/>
    <cellStyle name="20% - Ênfase2 11 7 12" xfId="3550" xr:uid="{00000000-0005-0000-0000-0000DA0D0000}"/>
    <cellStyle name="20% - Ênfase2 11 7 13" xfId="3551" xr:uid="{00000000-0005-0000-0000-0000DB0D0000}"/>
    <cellStyle name="20% - Ênfase2 11 7 2" xfId="3552" xr:uid="{00000000-0005-0000-0000-0000DC0D0000}"/>
    <cellStyle name="20% - Ênfase2 11 7 3" xfId="3553" xr:uid="{00000000-0005-0000-0000-0000DD0D0000}"/>
    <cellStyle name="20% - Ênfase2 11 7 4" xfId="3554" xr:uid="{00000000-0005-0000-0000-0000DE0D0000}"/>
    <cellStyle name="20% - Ênfase2 11 7 5" xfId="3555" xr:uid="{00000000-0005-0000-0000-0000DF0D0000}"/>
    <cellStyle name="20% - Ênfase2 11 7 6" xfId="3556" xr:uid="{00000000-0005-0000-0000-0000E00D0000}"/>
    <cellStyle name="20% - Ênfase2 11 7 7" xfId="3557" xr:uid="{00000000-0005-0000-0000-0000E10D0000}"/>
    <cellStyle name="20% - Ênfase2 11 7 8" xfId="3558" xr:uid="{00000000-0005-0000-0000-0000E20D0000}"/>
    <cellStyle name="20% - Ênfase2 11 7 9" xfId="3559" xr:uid="{00000000-0005-0000-0000-0000E30D0000}"/>
    <cellStyle name="20% - Ênfase2 11 8" xfId="3560" xr:uid="{00000000-0005-0000-0000-0000E40D0000}"/>
    <cellStyle name="20% - Ênfase2 11 8 10" xfId="3561" xr:uid="{00000000-0005-0000-0000-0000E50D0000}"/>
    <cellStyle name="20% - Ênfase2 11 8 11" xfId="3562" xr:uid="{00000000-0005-0000-0000-0000E60D0000}"/>
    <cellStyle name="20% - Ênfase2 11 8 12" xfId="3563" xr:uid="{00000000-0005-0000-0000-0000E70D0000}"/>
    <cellStyle name="20% - Ênfase2 11 8 13" xfId="3564" xr:uid="{00000000-0005-0000-0000-0000E80D0000}"/>
    <cellStyle name="20% - Ênfase2 11 8 2" xfId="3565" xr:uid="{00000000-0005-0000-0000-0000E90D0000}"/>
    <cellStyle name="20% - Ênfase2 11 8 3" xfId="3566" xr:uid="{00000000-0005-0000-0000-0000EA0D0000}"/>
    <cellStyle name="20% - Ênfase2 11 8 4" xfId="3567" xr:uid="{00000000-0005-0000-0000-0000EB0D0000}"/>
    <cellStyle name="20% - Ênfase2 11 8 5" xfId="3568" xr:uid="{00000000-0005-0000-0000-0000EC0D0000}"/>
    <cellStyle name="20% - Ênfase2 11 8 6" xfId="3569" xr:uid="{00000000-0005-0000-0000-0000ED0D0000}"/>
    <cellStyle name="20% - Ênfase2 11 8 7" xfId="3570" xr:uid="{00000000-0005-0000-0000-0000EE0D0000}"/>
    <cellStyle name="20% - Ênfase2 11 8 8" xfId="3571" xr:uid="{00000000-0005-0000-0000-0000EF0D0000}"/>
    <cellStyle name="20% - Ênfase2 11 8 9" xfId="3572" xr:uid="{00000000-0005-0000-0000-0000F00D0000}"/>
    <cellStyle name="20% - Ênfase2 11 9" xfId="3573" xr:uid="{00000000-0005-0000-0000-0000F10D0000}"/>
    <cellStyle name="20% - Ênfase2 11 9 10" xfId="3574" xr:uid="{00000000-0005-0000-0000-0000F20D0000}"/>
    <cellStyle name="20% - Ênfase2 11 9 11" xfId="3575" xr:uid="{00000000-0005-0000-0000-0000F30D0000}"/>
    <cellStyle name="20% - Ênfase2 11 9 12" xfId="3576" xr:uid="{00000000-0005-0000-0000-0000F40D0000}"/>
    <cellStyle name="20% - Ênfase2 11 9 13" xfId="3577" xr:uid="{00000000-0005-0000-0000-0000F50D0000}"/>
    <cellStyle name="20% - Ênfase2 11 9 2" xfId="3578" xr:uid="{00000000-0005-0000-0000-0000F60D0000}"/>
    <cellStyle name="20% - Ênfase2 11 9 3" xfId="3579" xr:uid="{00000000-0005-0000-0000-0000F70D0000}"/>
    <cellStyle name="20% - Ênfase2 11 9 4" xfId="3580" xr:uid="{00000000-0005-0000-0000-0000F80D0000}"/>
    <cellStyle name="20% - Ênfase2 11 9 5" xfId="3581" xr:uid="{00000000-0005-0000-0000-0000F90D0000}"/>
    <cellStyle name="20% - Ênfase2 11 9 6" xfId="3582" xr:uid="{00000000-0005-0000-0000-0000FA0D0000}"/>
    <cellStyle name="20% - Ênfase2 11 9 7" xfId="3583" xr:uid="{00000000-0005-0000-0000-0000FB0D0000}"/>
    <cellStyle name="20% - Ênfase2 11 9 8" xfId="3584" xr:uid="{00000000-0005-0000-0000-0000FC0D0000}"/>
    <cellStyle name="20% - Ênfase2 11 9 9" xfId="3585" xr:uid="{00000000-0005-0000-0000-0000FD0D0000}"/>
    <cellStyle name="20% - Ênfase2 12" xfId="3586" xr:uid="{00000000-0005-0000-0000-0000FE0D0000}"/>
    <cellStyle name="20% - Ênfase2 12 10" xfId="3587" xr:uid="{00000000-0005-0000-0000-0000FF0D0000}"/>
    <cellStyle name="20% - Ênfase2 12 11" xfId="3588" xr:uid="{00000000-0005-0000-0000-0000000E0000}"/>
    <cellStyle name="20% - Ênfase2 12 12" xfId="3589" xr:uid="{00000000-0005-0000-0000-0000010E0000}"/>
    <cellStyle name="20% - Ênfase2 12 13" xfId="3590" xr:uid="{00000000-0005-0000-0000-0000020E0000}"/>
    <cellStyle name="20% - Ênfase2 12 2" xfId="3591" xr:uid="{00000000-0005-0000-0000-0000030E0000}"/>
    <cellStyle name="20% - Ênfase2 12 3" xfId="3592" xr:uid="{00000000-0005-0000-0000-0000040E0000}"/>
    <cellStyle name="20% - Ênfase2 12 4" xfId="3593" xr:uid="{00000000-0005-0000-0000-0000050E0000}"/>
    <cellStyle name="20% - Ênfase2 12 5" xfId="3594" xr:uid="{00000000-0005-0000-0000-0000060E0000}"/>
    <cellStyle name="20% - Ênfase2 12 6" xfId="3595" xr:uid="{00000000-0005-0000-0000-0000070E0000}"/>
    <cellStyle name="20% - Ênfase2 12 7" xfId="3596" xr:uid="{00000000-0005-0000-0000-0000080E0000}"/>
    <cellStyle name="20% - Ênfase2 12 8" xfId="3597" xr:uid="{00000000-0005-0000-0000-0000090E0000}"/>
    <cellStyle name="20% - Ênfase2 12 9" xfId="3598" xr:uid="{00000000-0005-0000-0000-00000A0E0000}"/>
    <cellStyle name="20% - Ênfase2 13" xfId="3599" xr:uid="{00000000-0005-0000-0000-00000B0E0000}"/>
    <cellStyle name="20% - Ênfase2 13 10" xfId="3600" xr:uid="{00000000-0005-0000-0000-00000C0E0000}"/>
    <cellStyle name="20% - Ênfase2 13 11" xfId="3601" xr:uid="{00000000-0005-0000-0000-00000D0E0000}"/>
    <cellStyle name="20% - Ênfase2 13 12" xfId="3602" xr:uid="{00000000-0005-0000-0000-00000E0E0000}"/>
    <cellStyle name="20% - Ênfase2 13 13" xfId="3603" xr:uid="{00000000-0005-0000-0000-00000F0E0000}"/>
    <cellStyle name="20% - Ênfase2 13 2" xfId="3604" xr:uid="{00000000-0005-0000-0000-0000100E0000}"/>
    <cellStyle name="20% - Ênfase2 13 3" xfId="3605" xr:uid="{00000000-0005-0000-0000-0000110E0000}"/>
    <cellStyle name="20% - Ênfase2 13 4" xfId="3606" xr:uid="{00000000-0005-0000-0000-0000120E0000}"/>
    <cellStyle name="20% - Ênfase2 13 5" xfId="3607" xr:uid="{00000000-0005-0000-0000-0000130E0000}"/>
    <cellStyle name="20% - Ênfase2 13 6" xfId="3608" xr:uid="{00000000-0005-0000-0000-0000140E0000}"/>
    <cellStyle name="20% - Ênfase2 13 7" xfId="3609" xr:uid="{00000000-0005-0000-0000-0000150E0000}"/>
    <cellStyle name="20% - Ênfase2 13 8" xfId="3610" xr:uid="{00000000-0005-0000-0000-0000160E0000}"/>
    <cellStyle name="20% - Ênfase2 13 9" xfId="3611" xr:uid="{00000000-0005-0000-0000-0000170E0000}"/>
    <cellStyle name="20% - Ênfase2 14" xfId="3612" xr:uid="{00000000-0005-0000-0000-0000180E0000}"/>
    <cellStyle name="20% - Ênfase2 14 10" xfId="3613" xr:uid="{00000000-0005-0000-0000-0000190E0000}"/>
    <cellStyle name="20% - Ênfase2 14 11" xfId="3614" xr:uid="{00000000-0005-0000-0000-00001A0E0000}"/>
    <cellStyle name="20% - Ênfase2 14 12" xfId="3615" xr:uid="{00000000-0005-0000-0000-00001B0E0000}"/>
    <cellStyle name="20% - Ênfase2 14 13" xfId="3616" xr:uid="{00000000-0005-0000-0000-00001C0E0000}"/>
    <cellStyle name="20% - Ênfase2 14 2" xfId="3617" xr:uid="{00000000-0005-0000-0000-00001D0E0000}"/>
    <cellStyle name="20% - Ênfase2 14 3" xfId="3618" xr:uid="{00000000-0005-0000-0000-00001E0E0000}"/>
    <cellStyle name="20% - Ênfase2 14 4" xfId="3619" xr:uid="{00000000-0005-0000-0000-00001F0E0000}"/>
    <cellStyle name="20% - Ênfase2 14 5" xfId="3620" xr:uid="{00000000-0005-0000-0000-0000200E0000}"/>
    <cellStyle name="20% - Ênfase2 14 6" xfId="3621" xr:uid="{00000000-0005-0000-0000-0000210E0000}"/>
    <cellStyle name="20% - Ênfase2 14 7" xfId="3622" xr:uid="{00000000-0005-0000-0000-0000220E0000}"/>
    <cellStyle name="20% - Ênfase2 14 8" xfId="3623" xr:uid="{00000000-0005-0000-0000-0000230E0000}"/>
    <cellStyle name="20% - Ênfase2 14 9" xfId="3624" xr:uid="{00000000-0005-0000-0000-0000240E0000}"/>
    <cellStyle name="20% - Ênfase2 15" xfId="3625" xr:uid="{00000000-0005-0000-0000-0000250E0000}"/>
    <cellStyle name="20% - Ênfase2 15 10" xfId="3626" xr:uid="{00000000-0005-0000-0000-0000260E0000}"/>
    <cellStyle name="20% - Ênfase2 15 11" xfId="3627" xr:uid="{00000000-0005-0000-0000-0000270E0000}"/>
    <cellStyle name="20% - Ênfase2 15 12" xfId="3628" xr:uid="{00000000-0005-0000-0000-0000280E0000}"/>
    <cellStyle name="20% - Ênfase2 15 13" xfId="3629" xr:uid="{00000000-0005-0000-0000-0000290E0000}"/>
    <cellStyle name="20% - Ênfase2 15 2" xfId="3630" xr:uid="{00000000-0005-0000-0000-00002A0E0000}"/>
    <cellStyle name="20% - Ênfase2 15 3" xfId="3631" xr:uid="{00000000-0005-0000-0000-00002B0E0000}"/>
    <cellStyle name="20% - Ênfase2 15 4" xfId="3632" xr:uid="{00000000-0005-0000-0000-00002C0E0000}"/>
    <cellStyle name="20% - Ênfase2 15 5" xfId="3633" xr:uid="{00000000-0005-0000-0000-00002D0E0000}"/>
    <cellStyle name="20% - Ênfase2 15 6" xfId="3634" xr:uid="{00000000-0005-0000-0000-00002E0E0000}"/>
    <cellStyle name="20% - Ênfase2 15 7" xfId="3635" xr:uid="{00000000-0005-0000-0000-00002F0E0000}"/>
    <cellStyle name="20% - Ênfase2 15 8" xfId="3636" xr:uid="{00000000-0005-0000-0000-0000300E0000}"/>
    <cellStyle name="20% - Ênfase2 15 9" xfId="3637" xr:uid="{00000000-0005-0000-0000-0000310E0000}"/>
    <cellStyle name="20% - Ênfase2 16" xfId="3638" xr:uid="{00000000-0005-0000-0000-0000320E0000}"/>
    <cellStyle name="20% - Ênfase2 16 10" xfId="3639" xr:uid="{00000000-0005-0000-0000-0000330E0000}"/>
    <cellStyle name="20% - Ênfase2 16 11" xfId="3640" xr:uid="{00000000-0005-0000-0000-0000340E0000}"/>
    <cellStyle name="20% - Ênfase2 16 12" xfId="3641" xr:uid="{00000000-0005-0000-0000-0000350E0000}"/>
    <cellStyle name="20% - Ênfase2 16 13" xfId="3642" xr:uid="{00000000-0005-0000-0000-0000360E0000}"/>
    <cellStyle name="20% - Ênfase2 16 2" xfId="3643" xr:uid="{00000000-0005-0000-0000-0000370E0000}"/>
    <cellStyle name="20% - Ênfase2 16 3" xfId="3644" xr:uid="{00000000-0005-0000-0000-0000380E0000}"/>
    <cellStyle name="20% - Ênfase2 16 4" xfId="3645" xr:uid="{00000000-0005-0000-0000-0000390E0000}"/>
    <cellStyle name="20% - Ênfase2 16 5" xfId="3646" xr:uid="{00000000-0005-0000-0000-00003A0E0000}"/>
    <cellStyle name="20% - Ênfase2 16 6" xfId="3647" xr:uid="{00000000-0005-0000-0000-00003B0E0000}"/>
    <cellStyle name="20% - Ênfase2 16 7" xfId="3648" xr:uid="{00000000-0005-0000-0000-00003C0E0000}"/>
    <cellStyle name="20% - Ênfase2 16 8" xfId="3649" xr:uid="{00000000-0005-0000-0000-00003D0E0000}"/>
    <cellStyle name="20% - Ênfase2 16 9" xfId="3650" xr:uid="{00000000-0005-0000-0000-00003E0E0000}"/>
    <cellStyle name="20% - Ênfase2 17" xfId="3651" xr:uid="{00000000-0005-0000-0000-00003F0E0000}"/>
    <cellStyle name="20% - Ênfase2 17 10" xfId="3652" xr:uid="{00000000-0005-0000-0000-0000400E0000}"/>
    <cellStyle name="20% - Ênfase2 17 11" xfId="3653" xr:uid="{00000000-0005-0000-0000-0000410E0000}"/>
    <cellStyle name="20% - Ênfase2 17 12" xfId="3654" xr:uid="{00000000-0005-0000-0000-0000420E0000}"/>
    <cellStyle name="20% - Ênfase2 17 13" xfId="3655" xr:uid="{00000000-0005-0000-0000-0000430E0000}"/>
    <cellStyle name="20% - Ênfase2 17 2" xfId="3656" xr:uid="{00000000-0005-0000-0000-0000440E0000}"/>
    <cellStyle name="20% - Ênfase2 17 3" xfId="3657" xr:uid="{00000000-0005-0000-0000-0000450E0000}"/>
    <cellStyle name="20% - Ênfase2 17 4" xfId="3658" xr:uid="{00000000-0005-0000-0000-0000460E0000}"/>
    <cellStyle name="20% - Ênfase2 17 5" xfId="3659" xr:uid="{00000000-0005-0000-0000-0000470E0000}"/>
    <cellStyle name="20% - Ênfase2 17 6" xfId="3660" xr:uid="{00000000-0005-0000-0000-0000480E0000}"/>
    <cellStyle name="20% - Ênfase2 17 7" xfId="3661" xr:uid="{00000000-0005-0000-0000-0000490E0000}"/>
    <cellStyle name="20% - Ênfase2 17 8" xfId="3662" xr:uid="{00000000-0005-0000-0000-00004A0E0000}"/>
    <cellStyle name="20% - Ênfase2 17 9" xfId="3663" xr:uid="{00000000-0005-0000-0000-00004B0E0000}"/>
    <cellStyle name="20% - Ênfase2 18" xfId="3664" xr:uid="{00000000-0005-0000-0000-00004C0E0000}"/>
    <cellStyle name="20% - Ênfase2 18 10" xfId="3665" xr:uid="{00000000-0005-0000-0000-00004D0E0000}"/>
    <cellStyle name="20% - Ênfase2 18 11" xfId="3666" xr:uid="{00000000-0005-0000-0000-00004E0E0000}"/>
    <cellStyle name="20% - Ênfase2 18 12" xfId="3667" xr:uid="{00000000-0005-0000-0000-00004F0E0000}"/>
    <cellStyle name="20% - Ênfase2 18 13" xfId="3668" xr:uid="{00000000-0005-0000-0000-0000500E0000}"/>
    <cellStyle name="20% - Ênfase2 18 2" xfId="3669" xr:uid="{00000000-0005-0000-0000-0000510E0000}"/>
    <cellStyle name="20% - Ênfase2 18 3" xfId="3670" xr:uid="{00000000-0005-0000-0000-0000520E0000}"/>
    <cellStyle name="20% - Ênfase2 18 4" xfId="3671" xr:uid="{00000000-0005-0000-0000-0000530E0000}"/>
    <cellStyle name="20% - Ênfase2 18 5" xfId="3672" xr:uid="{00000000-0005-0000-0000-0000540E0000}"/>
    <cellStyle name="20% - Ênfase2 18 6" xfId="3673" xr:uid="{00000000-0005-0000-0000-0000550E0000}"/>
    <cellStyle name="20% - Ênfase2 18 7" xfId="3674" xr:uid="{00000000-0005-0000-0000-0000560E0000}"/>
    <cellStyle name="20% - Ênfase2 18 8" xfId="3675" xr:uid="{00000000-0005-0000-0000-0000570E0000}"/>
    <cellStyle name="20% - Ênfase2 18 9" xfId="3676" xr:uid="{00000000-0005-0000-0000-0000580E0000}"/>
    <cellStyle name="20% - Ênfase2 19" xfId="3677" xr:uid="{00000000-0005-0000-0000-0000590E0000}"/>
    <cellStyle name="20% - Ênfase2 19 10" xfId="3678" xr:uid="{00000000-0005-0000-0000-00005A0E0000}"/>
    <cellStyle name="20% - Ênfase2 19 11" xfId="3679" xr:uid="{00000000-0005-0000-0000-00005B0E0000}"/>
    <cellStyle name="20% - Ênfase2 19 12" xfId="3680" xr:uid="{00000000-0005-0000-0000-00005C0E0000}"/>
    <cellStyle name="20% - Ênfase2 19 13" xfId="3681" xr:uid="{00000000-0005-0000-0000-00005D0E0000}"/>
    <cellStyle name="20% - Ênfase2 19 2" xfId="3682" xr:uid="{00000000-0005-0000-0000-00005E0E0000}"/>
    <cellStyle name="20% - Ênfase2 19 3" xfId="3683" xr:uid="{00000000-0005-0000-0000-00005F0E0000}"/>
    <cellStyle name="20% - Ênfase2 19 4" xfId="3684" xr:uid="{00000000-0005-0000-0000-0000600E0000}"/>
    <cellStyle name="20% - Ênfase2 19 5" xfId="3685" xr:uid="{00000000-0005-0000-0000-0000610E0000}"/>
    <cellStyle name="20% - Ênfase2 19 6" xfId="3686" xr:uid="{00000000-0005-0000-0000-0000620E0000}"/>
    <cellStyle name="20% - Ênfase2 19 7" xfId="3687" xr:uid="{00000000-0005-0000-0000-0000630E0000}"/>
    <cellStyle name="20% - Ênfase2 19 8" xfId="3688" xr:uid="{00000000-0005-0000-0000-0000640E0000}"/>
    <cellStyle name="20% - Ênfase2 19 9" xfId="3689" xr:uid="{00000000-0005-0000-0000-0000650E0000}"/>
    <cellStyle name="20% - Ênfase2 2" xfId="3690" xr:uid="{00000000-0005-0000-0000-0000660E0000}"/>
    <cellStyle name="20% - Ênfase2 2 10" xfId="3691" xr:uid="{00000000-0005-0000-0000-0000670E0000}"/>
    <cellStyle name="20% - Ênfase2 2 10 10" xfId="3692" xr:uid="{00000000-0005-0000-0000-0000680E0000}"/>
    <cellStyle name="20% - Ênfase2 2 10 11" xfId="3693" xr:uid="{00000000-0005-0000-0000-0000690E0000}"/>
    <cellStyle name="20% - Ênfase2 2 10 12" xfId="3694" xr:uid="{00000000-0005-0000-0000-00006A0E0000}"/>
    <cellStyle name="20% - Ênfase2 2 10 13" xfId="3695" xr:uid="{00000000-0005-0000-0000-00006B0E0000}"/>
    <cellStyle name="20% - Ênfase2 2 10 2" xfId="3696" xr:uid="{00000000-0005-0000-0000-00006C0E0000}"/>
    <cellStyle name="20% - Ênfase2 2 10 3" xfId="3697" xr:uid="{00000000-0005-0000-0000-00006D0E0000}"/>
    <cellStyle name="20% - Ênfase2 2 10 4" xfId="3698" xr:uid="{00000000-0005-0000-0000-00006E0E0000}"/>
    <cellStyle name="20% - Ênfase2 2 10 5" xfId="3699" xr:uid="{00000000-0005-0000-0000-00006F0E0000}"/>
    <cellStyle name="20% - Ênfase2 2 10 6" xfId="3700" xr:uid="{00000000-0005-0000-0000-0000700E0000}"/>
    <cellStyle name="20% - Ênfase2 2 10 7" xfId="3701" xr:uid="{00000000-0005-0000-0000-0000710E0000}"/>
    <cellStyle name="20% - Ênfase2 2 10 8" xfId="3702" xr:uid="{00000000-0005-0000-0000-0000720E0000}"/>
    <cellStyle name="20% - Ênfase2 2 10 9" xfId="3703" xr:uid="{00000000-0005-0000-0000-0000730E0000}"/>
    <cellStyle name="20% - Ênfase2 2 11" xfId="3704" xr:uid="{00000000-0005-0000-0000-0000740E0000}"/>
    <cellStyle name="20% - Ênfase2 2 11 10" xfId="3705" xr:uid="{00000000-0005-0000-0000-0000750E0000}"/>
    <cellStyle name="20% - Ênfase2 2 11 11" xfId="3706" xr:uid="{00000000-0005-0000-0000-0000760E0000}"/>
    <cellStyle name="20% - Ênfase2 2 11 12" xfId="3707" xr:uid="{00000000-0005-0000-0000-0000770E0000}"/>
    <cellStyle name="20% - Ênfase2 2 11 13" xfId="3708" xr:uid="{00000000-0005-0000-0000-0000780E0000}"/>
    <cellStyle name="20% - Ênfase2 2 11 2" xfId="3709" xr:uid="{00000000-0005-0000-0000-0000790E0000}"/>
    <cellStyle name="20% - Ênfase2 2 11 3" xfId="3710" xr:uid="{00000000-0005-0000-0000-00007A0E0000}"/>
    <cellStyle name="20% - Ênfase2 2 11 4" xfId="3711" xr:uid="{00000000-0005-0000-0000-00007B0E0000}"/>
    <cellStyle name="20% - Ênfase2 2 11 5" xfId="3712" xr:uid="{00000000-0005-0000-0000-00007C0E0000}"/>
    <cellStyle name="20% - Ênfase2 2 11 6" xfId="3713" xr:uid="{00000000-0005-0000-0000-00007D0E0000}"/>
    <cellStyle name="20% - Ênfase2 2 11 7" xfId="3714" xr:uid="{00000000-0005-0000-0000-00007E0E0000}"/>
    <cellStyle name="20% - Ênfase2 2 11 8" xfId="3715" xr:uid="{00000000-0005-0000-0000-00007F0E0000}"/>
    <cellStyle name="20% - Ênfase2 2 11 9" xfId="3716" xr:uid="{00000000-0005-0000-0000-0000800E0000}"/>
    <cellStyle name="20% - Ênfase2 2 12" xfId="3717" xr:uid="{00000000-0005-0000-0000-0000810E0000}"/>
    <cellStyle name="20% - Ênfase2 2 12 10" xfId="3718" xr:uid="{00000000-0005-0000-0000-0000820E0000}"/>
    <cellStyle name="20% - Ênfase2 2 12 11" xfId="3719" xr:uid="{00000000-0005-0000-0000-0000830E0000}"/>
    <cellStyle name="20% - Ênfase2 2 12 12" xfId="3720" xr:uid="{00000000-0005-0000-0000-0000840E0000}"/>
    <cellStyle name="20% - Ênfase2 2 12 13" xfId="3721" xr:uid="{00000000-0005-0000-0000-0000850E0000}"/>
    <cellStyle name="20% - Ênfase2 2 12 2" xfId="3722" xr:uid="{00000000-0005-0000-0000-0000860E0000}"/>
    <cellStyle name="20% - Ênfase2 2 12 3" xfId="3723" xr:uid="{00000000-0005-0000-0000-0000870E0000}"/>
    <cellStyle name="20% - Ênfase2 2 12 4" xfId="3724" xr:uid="{00000000-0005-0000-0000-0000880E0000}"/>
    <cellStyle name="20% - Ênfase2 2 12 5" xfId="3725" xr:uid="{00000000-0005-0000-0000-0000890E0000}"/>
    <cellStyle name="20% - Ênfase2 2 12 6" xfId="3726" xr:uid="{00000000-0005-0000-0000-00008A0E0000}"/>
    <cellStyle name="20% - Ênfase2 2 12 7" xfId="3727" xr:uid="{00000000-0005-0000-0000-00008B0E0000}"/>
    <cellStyle name="20% - Ênfase2 2 12 8" xfId="3728" xr:uid="{00000000-0005-0000-0000-00008C0E0000}"/>
    <cellStyle name="20% - Ênfase2 2 12 9" xfId="3729" xr:uid="{00000000-0005-0000-0000-00008D0E0000}"/>
    <cellStyle name="20% - Ênfase2 2 13" xfId="3730" xr:uid="{00000000-0005-0000-0000-00008E0E0000}"/>
    <cellStyle name="20% - Ênfase2 2 14" xfId="3731" xr:uid="{00000000-0005-0000-0000-00008F0E0000}"/>
    <cellStyle name="20% - Ênfase2 2 15" xfId="3732" xr:uid="{00000000-0005-0000-0000-0000900E0000}"/>
    <cellStyle name="20% - Ênfase2 2 16" xfId="3733" xr:uid="{00000000-0005-0000-0000-0000910E0000}"/>
    <cellStyle name="20% - Ênfase2 2 17" xfId="3734" xr:uid="{00000000-0005-0000-0000-0000920E0000}"/>
    <cellStyle name="20% - Ênfase2 2 18" xfId="3735" xr:uid="{00000000-0005-0000-0000-0000930E0000}"/>
    <cellStyle name="20% - Ênfase2 2 19" xfId="3736" xr:uid="{00000000-0005-0000-0000-0000940E0000}"/>
    <cellStyle name="20% - Ênfase2 2 2" xfId="3737" xr:uid="{00000000-0005-0000-0000-0000950E0000}"/>
    <cellStyle name="20% - Ênfase2 2 2 10" xfId="3738" xr:uid="{00000000-0005-0000-0000-0000960E0000}"/>
    <cellStyle name="20% - Ênfase2 2 2 10 10" xfId="3739" xr:uid="{00000000-0005-0000-0000-0000970E0000}"/>
    <cellStyle name="20% - Ênfase2 2 2 10 11" xfId="3740" xr:uid="{00000000-0005-0000-0000-0000980E0000}"/>
    <cellStyle name="20% - Ênfase2 2 2 10 12" xfId="3741" xr:uid="{00000000-0005-0000-0000-0000990E0000}"/>
    <cellStyle name="20% - Ênfase2 2 2 10 13" xfId="3742" xr:uid="{00000000-0005-0000-0000-00009A0E0000}"/>
    <cellStyle name="20% - Ênfase2 2 2 10 2" xfId="3743" xr:uid="{00000000-0005-0000-0000-00009B0E0000}"/>
    <cellStyle name="20% - Ênfase2 2 2 10 3" xfId="3744" xr:uid="{00000000-0005-0000-0000-00009C0E0000}"/>
    <cellStyle name="20% - Ênfase2 2 2 10 4" xfId="3745" xr:uid="{00000000-0005-0000-0000-00009D0E0000}"/>
    <cellStyle name="20% - Ênfase2 2 2 10 5" xfId="3746" xr:uid="{00000000-0005-0000-0000-00009E0E0000}"/>
    <cellStyle name="20% - Ênfase2 2 2 10 6" xfId="3747" xr:uid="{00000000-0005-0000-0000-00009F0E0000}"/>
    <cellStyle name="20% - Ênfase2 2 2 10 7" xfId="3748" xr:uid="{00000000-0005-0000-0000-0000A00E0000}"/>
    <cellStyle name="20% - Ênfase2 2 2 10 8" xfId="3749" xr:uid="{00000000-0005-0000-0000-0000A10E0000}"/>
    <cellStyle name="20% - Ênfase2 2 2 10 9" xfId="3750" xr:uid="{00000000-0005-0000-0000-0000A20E0000}"/>
    <cellStyle name="20% - Ênfase2 2 2 11" xfId="3751" xr:uid="{00000000-0005-0000-0000-0000A30E0000}"/>
    <cellStyle name="20% - Ênfase2 2 2 11 10" xfId="3752" xr:uid="{00000000-0005-0000-0000-0000A40E0000}"/>
    <cellStyle name="20% - Ênfase2 2 2 11 11" xfId="3753" xr:uid="{00000000-0005-0000-0000-0000A50E0000}"/>
    <cellStyle name="20% - Ênfase2 2 2 11 12" xfId="3754" xr:uid="{00000000-0005-0000-0000-0000A60E0000}"/>
    <cellStyle name="20% - Ênfase2 2 2 11 13" xfId="3755" xr:uid="{00000000-0005-0000-0000-0000A70E0000}"/>
    <cellStyle name="20% - Ênfase2 2 2 11 2" xfId="3756" xr:uid="{00000000-0005-0000-0000-0000A80E0000}"/>
    <cellStyle name="20% - Ênfase2 2 2 11 3" xfId="3757" xr:uid="{00000000-0005-0000-0000-0000A90E0000}"/>
    <cellStyle name="20% - Ênfase2 2 2 11 4" xfId="3758" xr:uid="{00000000-0005-0000-0000-0000AA0E0000}"/>
    <cellStyle name="20% - Ênfase2 2 2 11 5" xfId="3759" xr:uid="{00000000-0005-0000-0000-0000AB0E0000}"/>
    <cellStyle name="20% - Ênfase2 2 2 11 6" xfId="3760" xr:uid="{00000000-0005-0000-0000-0000AC0E0000}"/>
    <cellStyle name="20% - Ênfase2 2 2 11 7" xfId="3761" xr:uid="{00000000-0005-0000-0000-0000AD0E0000}"/>
    <cellStyle name="20% - Ênfase2 2 2 11 8" xfId="3762" xr:uid="{00000000-0005-0000-0000-0000AE0E0000}"/>
    <cellStyle name="20% - Ênfase2 2 2 11 9" xfId="3763" xr:uid="{00000000-0005-0000-0000-0000AF0E0000}"/>
    <cellStyle name="20% - Ênfase2 2 2 12" xfId="3764" xr:uid="{00000000-0005-0000-0000-0000B00E0000}"/>
    <cellStyle name="20% - Ênfase2 2 2 13" xfId="3765" xr:uid="{00000000-0005-0000-0000-0000B10E0000}"/>
    <cellStyle name="20% - Ênfase2 2 2 14" xfId="3766" xr:uid="{00000000-0005-0000-0000-0000B20E0000}"/>
    <cellStyle name="20% - Ênfase2 2 2 15" xfId="3767" xr:uid="{00000000-0005-0000-0000-0000B30E0000}"/>
    <cellStyle name="20% - Ênfase2 2 2 16" xfId="3768" xr:uid="{00000000-0005-0000-0000-0000B40E0000}"/>
    <cellStyle name="20% - Ênfase2 2 2 17" xfId="3769" xr:uid="{00000000-0005-0000-0000-0000B50E0000}"/>
    <cellStyle name="20% - Ênfase2 2 2 18" xfId="3770" xr:uid="{00000000-0005-0000-0000-0000B60E0000}"/>
    <cellStyle name="20% - Ênfase2 2 2 19" xfId="3771" xr:uid="{00000000-0005-0000-0000-0000B70E0000}"/>
    <cellStyle name="20% - Ênfase2 2 2 2" xfId="3772" xr:uid="{00000000-0005-0000-0000-0000B80E0000}"/>
    <cellStyle name="20% - Ênfase2 2 2 2 10" xfId="3773" xr:uid="{00000000-0005-0000-0000-0000B90E0000}"/>
    <cellStyle name="20% - Ênfase2 2 2 2 11" xfId="3774" xr:uid="{00000000-0005-0000-0000-0000BA0E0000}"/>
    <cellStyle name="20% - Ênfase2 2 2 2 12" xfId="3775" xr:uid="{00000000-0005-0000-0000-0000BB0E0000}"/>
    <cellStyle name="20% - Ênfase2 2 2 2 13" xfId="3776" xr:uid="{00000000-0005-0000-0000-0000BC0E0000}"/>
    <cellStyle name="20% - Ênfase2 2 2 2 2" xfId="3777" xr:uid="{00000000-0005-0000-0000-0000BD0E0000}"/>
    <cellStyle name="20% - Ênfase2 2 2 2 3" xfId="3778" xr:uid="{00000000-0005-0000-0000-0000BE0E0000}"/>
    <cellStyle name="20% - Ênfase2 2 2 2 4" xfId="3779" xr:uid="{00000000-0005-0000-0000-0000BF0E0000}"/>
    <cellStyle name="20% - Ênfase2 2 2 2 5" xfId="3780" xr:uid="{00000000-0005-0000-0000-0000C00E0000}"/>
    <cellStyle name="20% - Ênfase2 2 2 2 6" xfId="3781" xr:uid="{00000000-0005-0000-0000-0000C10E0000}"/>
    <cellStyle name="20% - Ênfase2 2 2 2 7" xfId="3782" xr:uid="{00000000-0005-0000-0000-0000C20E0000}"/>
    <cellStyle name="20% - Ênfase2 2 2 2 8" xfId="3783" xr:uid="{00000000-0005-0000-0000-0000C30E0000}"/>
    <cellStyle name="20% - Ênfase2 2 2 2 9" xfId="3784" xr:uid="{00000000-0005-0000-0000-0000C40E0000}"/>
    <cellStyle name="20% - Ênfase2 2 2 20" xfId="3785" xr:uid="{00000000-0005-0000-0000-0000C50E0000}"/>
    <cellStyle name="20% - Ênfase2 2 2 21" xfId="3786" xr:uid="{00000000-0005-0000-0000-0000C60E0000}"/>
    <cellStyle name="20% - Ênfase2 2 2 22" xfId="3787" xr:uid="{00000000-0005-0000-0000-0000C70E0000}"/>
    <cellStyle name="20% - Ênfase2 2 2 23" xfId="3788" xr:uid="{00000000-0005-0000-0000-0000C80E0000}"/>
    <cellStyle name="20% - Ênfase2 2 2 3" xfId="3789" xr:uid="{00000000-0005-0000-0000-0000C90E0000}"/>
    <cellStyle name="20% - Ênfase2 2 2 3 10" xfId="3790" xr:uid="{00000000-0005-0000-0000-0000CA0E0000}"/>
    <cellStyle name="20% - Ênfase2 2 2 3 11" xfId="3791" xr:uid="{00000000-0005-0000-0000-0000CB0E0000}"/>
    <cellStyle name="20% - Ênfase2 2 2 3 12" xfId="3792" xr:uid="{00000000-0005-0000-0000-0000CC0E0000}"/>
    <cellStyle name="20% - Ênfase2 2 2 3 13" xfId="3793" xr:uid="{00000000-0005-0000-0000-0000CD0E0000}"/>
    <cellStyle name="20% - Ênfase2 2 2 3 2" xfId="3794" xr:uid="{00000000-0005-0000-0000-0000CE0E0000}"/>
    <cellStyle name="20% - Ênfase2 2 2 3 3" xfId="3795" xr:uid="{00000000-0005-0000-0000-0000CF0E0000}"/>
    <cellStyle name="20% - Ênfase2 2 2 3 4" xfId="3796" xr:uid="{00000000-0005-0000-0000-0000D00E0000}"/>
    <cellStyle name="20% - Ênfase2 2 2 3 5" xfId="3797" xr:uid="{00000000-0005-0000-0000-0000D10E0000}"/>
    <cellStyle name="20% - Ênfase2 2 2 3 6" xfId="3798" xr:uid="{00000000-0005-0000-0000-0000D20E0000}"/>
    <cellStyle name="20% - Ênfase2 2 2 3 7" xfId="3799" xr:uid="{00000000-0005-0000-0000-0000D30E0000}"/>
    <cellStyle name="20% - Ênfase2 2 2 3 8" xfId="3800" xr:uid="{00000000-0005-0000-0000-0000D40E0000}"/>
    <cellStyle name="20% - Ênfase2 2 2 3 9" xfId="3801" xr:uid="{00000000-0005-0000-0000-0000D50E0000}"/>
    <cellStyle name="20% - Ênfase2 2 2 4" xfId="3802" xr:uid="{00000000-0005-0000-0000-0000D60E0000}"/>
    <cellStyle name="20% - Ênfase2 2 2 4 10" xfId="3803" xr:uid="{00000000-0005-0000-0000-0000D70E0000}"/>
    <cellStyle name="20% - Ênfase2 2 2 4 11" xfId="3804" xr:uid="{00000000-0005-0000-0000-0000D80E0000}"/>
    <cellStyle name="20% - Ênfase2 2 2 4 12" xfId="3805" xr:uid="{00000000-0005-0000-0000-0000D90E0000}"/>
    <cellStyle name="20% - Ênfase2 2 2 4 13" xfId="3806" xr:uid="{00000000-0005-0000-0000-0000DA0E0000}"/>
    <cellStyle name="20% - Ênfase2 2 2 4 2" xfId="3807" xr:uid="{00000000-0005-0000-0000-0000DB0E0000}"/>
    <cellStyle name="20% - Ênfase2 2 2 4 3" xfId="3808" xr:uid="{00000000-0005-0000-0000-0000DC0E0000}"/>
    <cellStyle name="20% - Ênfase2 2 2 4 4" xfId="3809" xr:uid="{00000000-0005-0000-0000-0000DD0E0000}"/>
    <cellStyle name="20% - Ênfase2 2 2 4 5" xfId="3810" xr:uid="{00000000-0005-0000-0000-0000DE0E0000}"/>
    <cellStyle name="20% - Ênfase2 2 2 4 6" xfId="3811" xr:uid="{00000000-0005-0000-0000-0000DF0E0000}"/>
    <cellStyle name="20% - Ênfase2 2 2 4 7" xfId="3812" xr:uid="{00000000-0005-0000-0000-0000E00E0000}"/>
    <cellStyle name="20% - Ênfase2 2 2 4 8" xfId="3813" xr:uid="{00000000-0005-0000-0000-0000E10E0000}"/>
    <cellStyle name="20% - Ênfase2 2 2 4 9" xfId="3814" xr:uid="{00000000-0005-0000-0000-0000E20E0000}"/>
    <cellStyle name="20% - Ênfase2 2 2 5" xfId="3815" xr:uid="{00000000-0005-0000-0000-0000E30E0000}"/>
    <cellStyle name="20% - Ênfase2 2 2 5 10" xfId="3816" xr:uid="{00000000-0005-0000-0000-0000E40E0000}"/>
    <cellStyle name="20% - Ênfase2 2 2 5 11" xfId="3817" xr:uid="{00000000-0005-0000-0000-0000E50E0000}"/>
    <cellStyle name="20% - Ênfase2 2 2 5 12" xfId="3818" xr:uid="{00000000-0005-0000-0000-0000E60E0000}"/>
    <cellStyle name="20% - Ênfase2 2 2 5 13" xfId="3819" xr:uid="{00000000-0005-0000-0000-0000E70E0000}"/>
    <cellStyle name="20% - Ênfase2 2 2 5 2" xfId="3820" xr:uid="{00000000-0005-0000-0000-0000E80E0000}"/>
    <cellStyle name="20% - Ênfase2 2 2 5 3" xfId="3821" xr:uid="{00000000-0005-0000-0000-0000E90E0000}"/>
    <cellStyle name="20% - Ênfase2 2 2 5 4" xfId="3822" xr:uid="{00000000-0005-0000-0000-0000EA0E0000}"/>
    <cellStyle name="20% - Ênfase2 2 2 5 5" xfId="3823" xr:uid="{00000000-0005-0000-0000-0000EB0E0000}"/>
    <cellStyle name="20% - Ênfase2 2 2 5 6" xfId="3824" xr:uid="{00000000-0005-0000-0000-0000EC0E0000}"/>
    <cellStyle name="20% - Ênfase2 2 2 5 7" xfId="3825" xr:uid="{00000000-0005-0000-0000-0000ED0E0000}"/>
    <cellStyle name="20% - Ênfase2 2 2 5 8" xfId="3826" xr:uid="{00000000-0005-0000-0000-0000EE0E0000}"/>
    <cellStyle name="20% - Ênfase2 2 2 5 9" xfId="3827" xr:uid="{00000000-0005-0000-0000-0000EF0E0000}"/>
    <cellStyle name="20% - Ênfase2 2 2 6" xfId="3828" xr:uid="{00000000-0005-0000-0000-0000F00E0000}"/>
    <cellStyle name="20% - Ênfase2 2 2 6 10" xfId="3829" xr:uid="{00000000-0005-0000-0000-0000F10E0000}"/>
    <cellStyle name="20% - Ênfase2 2 2 6 11" xfId="3830" xr:uid="{00000000-0005-0000-0000-0000F20E0000}"/>
    <cellStyle name="20% - Ênfase2 2 2 6 12" xfId="3831" xr:uid="{00000000-0005-0000-0000-0000F30E0000}"/>
    <cellStyle name="20% - Ênfase2 2 2 6 13" xfId="3832" xr:uid="{00000000-0005-0000-0000-0000F40E0000}"/>
    <cellStyle name="20% - Ênfase2 2 2 6 2" xfId="3833" xr:uid="{00000000-0005-0000-0000-0000F50E0000}"/>
    <cellStyle name="20% - Ênfase2 2 2 6 3" xfId="3834" xr:uid="{00000000-0005-0000-0000-0000F60E0000}"/>
    <cellStyle name="20% - Ênfase2 2 2 6 4" xfId="3835" xr:uid="{00000000-0005-0000-0000-0000F70E0000}"/>
    <cellStyle name="20% - Ênfase2 2 2 6 5" xfId="3836" xr:uid="{00000000-0005-0000-0000-0000F80E0000}"/>
    <cellStyle name="20% - Ênfase2 2 2 6 6" xfId="3837" xr:uid="{00000000-0005-0000-0000-0000F90E0000}"/>
    <cellStyle name="20% - Ênfase2 2 2 6 7" xfId="3838" xr:uid="{00000000-0005-0000-0000-0000FA0E0000}"/>
    <cellStyle name="20% - Ênfase2 2 2 6 8" xfId="3839" xr:uid="{00000000-0005-0000-0000-0000FB0E0000}"/>
    <cellStyle name="20% - Ênfase2 2 2 6 9" xfId="3840" xr:uid="{00000000-0005-0000-0000-0000FC0E0000}"/>
    <cellStyle name="20% - Ênfase2 2 2 7" xfId="3841" xr:uid="{00000000-0005-0000-0000-0000FD0E0000}"/>
    <cellStyle name="20% - Ênfase2 2 2 7 10" xfId="3842" xr:uid="{00000000-0005-0000-0000-0000FE0E0000}"/>
    <cellStyle name="20% - Ênfase2 2 2 7 11" xfId="3843" xr:uid="{00000000-0005-0000-0000-0000FF0E0000}"/>
    <cellStyle name="20% - Ênfase2 2 2 7 12" xfId="3844" xr:uid="{00000000-0005-0000-0000-0000000F0000}"/>
    <cellStyle name="20% - Ênfase2 2 2 7 13" xfId="3845" xr:uid="{00000000-0005-0000-0000-0000010F0000}"/>
    <cellStyle name="20% - Ênfase2 2 2 7 2" xfId="3846" xr:uid="{00000000-0005-0000-0000-0000020F0000}"/>
    <cellStyle name="20% - Ênfase2 2 2 7 3" xfId="3847" xr:uid="{00000000-0005-0000-0000-0000030F0000}"/>
    <cellStyle name="20% - Ênfase2 2 2 7 4" xfId="3848" xr:uid="{00000000-0005-0000-0000-0000040F0000}"/>
    <cellStyle name="20% - Ênfase2 2 2 7 5" xfId="3849" xr:uid="{00000000-0005-0000-0000-0000050F0000}"/>
    <cellStyle name="20% - Ênfase2 2 2 7 6" xfId="3850" xr:uid="{00000000-0005-0000-0000-0000060F0000}"/>
    <cellStyle name="20% - Ênfase2 2 2 7 7" xfId="3851" xr:uid="{00000000-0005-0000-0000-0000070F0000}"/>
    <cellStyle name="20% - Ênfase2 2 2 7 8" xfId="3852" xr:uid="{00000000-0005-0000-0000-0000080F0000}"/>
    <cellStyle name="20% - Ênfase2 2 2 7 9" xfId="3853" xr:uid="{00000000-0005-0000-0000-0000090F0000}"/>
    <cellStyle name="20% - Ênfase2 2 2 8" xfId="3854" xr:uid="{00000000-0005-0000-0000-00000A0F0000}"/>
    <cellStyle name="20% - Ênfase2 2 2 8 10" xfId="3855" xr:uid="{00000000-0005-0000-0000-00000B0F0000}"/>
    <cellStyle name="20% - Ênfase2 2 2 8 11" xfId="3856" xr:uid="{00000000-0005-0000-0000-00000C0F0000}"/>
    <cellStyle name="20% - Ênfase2 2 2 8 12" xfId="3857" xr:uid="{00000000-0005-0000-0000-00000D0F0000}"/>
    <cellStyle name="20% - Ênfase2 2 2 8 13" xfId="3858" xr:uid="{00000000-0005-0000-0000-00000E0F0000}"/>
    <cellStyle name="20% - Ênfase2 2 2 8 2" xfId="3859" xr:uid="{00000000-0005-0000-0000-00000F0F0000}"/>
    <cellStyle name="20% - Ênfase2 2 2 8 3" xfId="3860" xr:uid="{00000000-0005-0000-0000-0000100F0000}"/>
    <cellStyle name="20% - Ênfase2 2 2 8 4" xfId="3861" xr:uid="{00000000-0005-0000-0000-0000110F0000}"/>
    <cellStyle name="20% - Ênfase2 2 2 8 5" xfId="3862" xr:uid="{00000000-0005-0000-0000-0000120F0000}"/>
    <cellStyle name="20% - Ênfase2 2 2 8 6" xfId="3863" xr:uid="{00000000-0005-0000-0000-0000130F0000}"/>
    <cellStyle name="20% - Ênfase2 2 2 8 7" xfId="3864" xr:uid="{00000000-0005-0000-0000-0000140F0000}"/>
    <cellStyle name="20% - Ênfase2 2 2 8 8" xfId="3865" xr:uid="{00000000-0005-0000-0000-0000150F0000}"/>
    <cellStyle name="20% - Ênfase2 2 2 8 9" xfId="3866" xr:uid="{00000000-0005-0000-0000-0000160F0000}"/>
    <cellStyle name="20% - Ênfase2 2 2 9" xfId="3867" xr:uid="{00000000-0005-0000-0000-0000170F0000}"/>
    <cellStyle name="20% - Ênfase2 2 2 9 10" xfId="3868" xr:uid="{00000000-0005-0000-0000-0000180F0000}"/>
    <cellStyle name="20% - Ênfase2 2 2 9 11" xfId="3869" xr:uid="{00000000-0005-0000-0000-0000190F0000}"/>
    <cellStyle name="20% - Ênfase2 2 2 9 12" xfId="3870" xr:uid="{00000000-0005-0000-0000-00001A0F0000}"/>
    <cellStyle name="20% - Ênfase2 2 2 9 13" xfId="3871" xr:uid="{00000000-0005-0000-0000-00001B0F0000}"/>
    <cellStyle name="20% - Ênfase2 2 2 9 2" xfId="3872" xr:uid="{00000000-0005-0000-0000-00001C0F0000}"/>
    <cellStyle name="20% - Ênfase2 2 2 9 3" xfId="3873" xr:uid="{00000000-0005-0000-0000-00001D0F0000}"/>
    <cellStyle name="20% - Ênfase2 2 2 9 4" xfId="3874" xr:uid="{00000000-0005-0000-0000-00001E0F0000}"/>
    <cellStyle name="20% - Ênfase2 2 2 9 5" xfId="3875" xr:uid="{00000000-0005-0000-0000-00001F0F0000}"/>
    <cellStyle name="20% - Ênfase2 2 2 9 6" xfId="3876" xr:uid="{00000000-0005-0000-0000-0000200F0000}"/>
    <cellStyle name="20% - Ênfase2 2 2 9 7" xfId="3877" xr:uid="{00000000-0005-0000-0000-0000210F0000}"/>
    <cellStyle name="20% - Ênfase2 2 2 9 8" xfId="3878" xr:uid="{00000000-0005-0000-0000-0000220F0000}"/>
    <cellStyle name="20% - Ênfase2 2 2 9 9" xfId="3879" xr:uid="{00000000-0005-0000-0000-0000230F0000}"/>
    <cellStyle name="20% - Ênfase2 2 20" xfId="3880" xr:uid="{00000000-0005-0000-0000-0000240F0000}"/>
    <cellStyle name="20% - Ênfase2 2 21" xfId="3881" xr:uid="{00000000-0005-0000-0000-0000250F0000}"/>
    <cellStyle name="20% - Ênfase2 2 22" xfId="3882" xr:uid="{00000000-0005-0000-0000-0000260F0000}"/>
    <cellStyle name="20% - Ênfase2 2 23" xfId="3883" xr:uid="{00000000-0005-0000-0000-0000270F0000}"/>
    <cellStyle name="20% - Ênfase2 2 24" xfId="3884" xr:uid="{00000000-0005-0000-0000-0000280F0000}"/>
    <cellStyle name="20% - Ênfase2 2 3" xfId="3885" xr:uid="{00000000-0005-0000-0000-0000290F0000}"/>
    <cellStyle name="20% - Ênfase2 2 3 10" xfId="3886" xr:uid="{00000000-0005-0000-0000-00002A0F0000}"/>
    <cellStyle name="20% - Ênfase2 2 3 11" xfId="3887" xr:uid="{00000000-0005-0000-0000-00002B0F0000}"/>
    <cellStyle name="20% - Ênfase2 2 3 12" xfId="3888" xr:uid="{00000000-0005-0000-0000-00002C0F0000}"/>
    <cellStyle name="20% - Ênfase2 2 3 13" xfId="3889" xr:uid="{00000000-0005-0000-0000-00002D0F0000}"/>
    <cellStyle name="20% - Ênfase2 2 3 2" xfId="3890" xr:uid="{00000000-0005-0000-0000-00002E0F0000}"/>
    <cellStyle name="20% - Ênfase2 2 3 3" xfId="3891" xr:uid="{00000000-0005-0000-0000-00002F0F0000}"/>
    <cellStyle name="20% - Ênfase2 2 3 4" xfId="3892" xr:uid="{00000000-0005-0000-0000-0000300F0000}"/>
    <cellStyle name="20% - Ênfase2 2 3 5" xfId="3893" xr:uid="{00000000-0005-0000-0000-0000310F0000}"/>
    <cellStyle name="20% - Ênfase2 2 3 6" xfId="3894" xr:uid="{00000000-0005-0000-0000-0000320F0000}"/>
    <cellStyle name="20% - Ênfase2 2 3 7" xfId="3895" xr:uid="{00000000-0005-0000-0000-0000330F0000}"/>
    <cellStyle name="20% - Ênfase2 2 3 8" xfId="3896" xr:uid="{00000000-0005-0000-0000-0000340F0000}"/>
    <cellStyle name="20% - Ênfase2 2 3 9" xfId="3897" xr:uid="{00000000-0005-0000-0000-0000350F0000}"/>
    <cellStyle name="20% - Ênfase2 2 4" xfId="3898" xr:uid="{00000000-0005-0000-0000-0000360F0000}"/>
    <cellStyle name="20% - Ênfase2 2 4 10" xfId="3899" xr:uid="{00000000-0005-0000-0000-0000370F0000}"/>
    <cellStyle name="20% - Ênfase2 2 4 11" xfId="3900" xr:uid="{00000000-0005-0000-0000-0000380F0000}"/>
    <cellStyle name="20% - Ênfase2 2 4 12" xfId="3901" xr:uid="{00000000-0005-0000-0000-0000390F0000}"/>
    <cellStyle name="20% - Ênfase2 2 4 13" xfId="3902" xr:uid="{00000000-0005-0000-0000-00003A0F0000}"/>
    <cellStyle name="20% - Ênfase2 2 4 2" xfId="3903" xr:uid="{00000000-0005-0000-0000-00003B0F0000}"/>
    <cellStyle name="20% - Ênfase2 2 4 3" xfId="3904" xr:uid="{00000000-0005-0000-0000-00003C0F0000}"/>
    <cellStyle name="20% - Ênfase2 2 4 4" xfId="3905" xr:uid="{00000000-0005-0000-0000-00003D0F0000}"/>
    <cellStyle name="20% - Ênfase2 2 4 5" xfId="3906" xr:uid="{00000000-0005-0000-0000-00003E0F0000}"/>
    <cellStyle name="20% - Ênfase2 2 4 6" xfId="3907" xr:uid="{00000000-0005-0000-0000-00003F0F0000}"/>
    <cellStyle name="20% - Ênfase2 2 4 7" xfId="3908" xr:uid="{00000000-0005-0000-0000-0000400F0000}"/>
    <cellStyle name="20% - Ênfase2 2 4 8" xfId="3909" xr:uid="{00000000-0005-0000-0000-0000410F0000}"/>
    <cellStyle name="20% - Ênfase2 2 4 9" xfId="3910" xr:uid="{00000000-0005-0000-0000-0000420F0000}"/>
    <cellStyle name="20% - Ênfase2 2 5" xfId="3911" xr:uid="{00000000-0005-0000-0000-0000430F0000}"/>
    <cellStyle name="20% - Ênfase2 2 5 10" xfId="3912" xr:uid="{00000000-0005-0000-0000-0000440F0000}"/>
    <cellStyle name="20% - Ênfase2 2 5 11" xfId="3913" xr:uid="{00000000-0005-0000-0000-0000450F0000}"/>
    <cellStyle name="20% - Ênfase2 2 5 12" xfId="3914" xr:uid="{00000000-0005-0000-0000-0000460F0000}"/>
    <cellStyle name="20% - Ênfase2 2 5 13" xfId="3915" xr:uid="{00000000-0005-0000-0000-0000470F0000}"/>
    <cellStyle name="20% - Ênfase2 2 5 2" xfId="3916" xr:uid="{00000000-0005-0000-0000-0000480F0000}"/>
    <cellStyle name="20% - Ênfase2 2 5 3" xfId="3917" xr:uid="{00000000-0005-0000-0000-0000490F0000}"/>
    <cellStyle name="20% - Ênfase2 2 5 4" xfId="3918" xr:uid="{00000000-0005-0000-0000-00004A0F0000}"/>
    <cellStyle name="20% - Ênfase2 2 5 5" xfId="3919" xr:uid="{00000000-0005-0000-0000-00004B0F0000}"/>
    <cellStyle name="20% - Ênfase2 2 5 6" xfId="3920" xr:uid="{00000000-0005-0000-0000-00004C0F0000}"/>
    <cellStyle name="20% - Ênfase2 2 5 7" xfId="3921" xr:uid="{00000000-0005-0000-0000-00004D0F0000}"/>
    <cellStyle name="20% - Ênfase2 2 5 8" xfId="3922" xr:uid="{00000000-0005-0000-0000-00004E0F0000}"/>
    <cellStyle name="20% - Ênfase2 2 5 9" xfId="3923" xr:uid="{00000000-0005-0000-0000-00004F0F0000}"/>
    <cellStyle name="20% - Ênfase2 2 6" xfId="3924" xr:uid="{00000000-0005-0000-0000-0000500F0000}"/>
    <cellStyle name="20% - Ênfase2 2 6 10" xfId="3925" xr:uid="{00000000-0005-0000-0000-0000510F0000}"/>
    <cellStyle name="20% - Ênfase2 2 6 11" xfId="3926" xr:uid="{00000000-0005-0000-0000-0000520F0000}"/>
    <cellStyle name="20% - Ênfase2 2 6 12" xfId="3927" xr:uid="{00000000-0005-0000-0000-0000530F0000}"/>
    <cellStyle name="20% - Ênfase2 2 6 13" xfId="3928" xr:uid="{00000000-0005-0000-0000-0000540F0000}"/>
    <cellStyle name="20% - Ênfase2 2 6 2" xfId="3929" xr:uid="{00000000-0005-0000-0000-0000550F0000}"/>
    <cellStyle name="20% - Ênfase2 2 6 3" xfId="3930" xr:uid="{00000000-0005-0000-0000-0000560F0000}"/>
    <cellStyle name="20% - Ênfase2 2 6 4" xfId="3931" xr:uid="{00000000-0005-0000-0000-0000570F0000}"/>
    <cellStyle name="20% - Ênfase2 2 6 5" xfId="3932" xr:uid="{00000000-0005-0000-0000-0000580F0000}"/>
    <cellStyle name="20% - Ênfase2 2 6 6" xfId="3933" xr:uid="{00000000-0005-0000-0000-0000590F0000}"/>
    <cellStyle name="20% - Ênfase2 2 6 7" xfId="3934" xr:uid="{00000000-0005-0000-0000-00005A0F0000}"/>
    <cellStyle name="20% - Ênfase2 2 6 8" xfId="3935" xr:uid="{00000000-0005-0000-0000-00005B0F0000}"/>
    <cellStyle name="20% - Ênfase2 2 6 9" xfId="3936" xr:uid="{00000000-0005-0000-0000-00005C0F0000}"/>
    <cellStyle name="20% - Ênfase2 2 7" xfId="3937" xr:uid="{00000000-0005-0000-0000-00005D0F0000}"/>
    <cellStyle name="20% - Ênfase2 2 7 10" xfId="3938" xr:uid="{00000000-0005-0000-0000-00005E0F0000}"/>
    <cellStyle name="20% - Ênfase2 2 7 11" xfId="3939" xr:uid="{00000000-0005-0000-0000-00005F0F0000}"/>
    <cellStyle name="20% - Ênfase2 2 7 12" xfId="3940" xr:uid="{00000000-0005-0000-0000-0000600F0000}"/>
    <cellStyle name="20% - Ênfase2 2 7 13" xfId="3941" xr:uid="{00000000-0005-0000-0000-0000610F0000}"/>
    <cellStyle name="20% - Ênfase2 2 7 2" xfId="3942" xr:uid="{00000000-0005-0000-0000-0000620F0000}"/>
    <cellStyle name="20% - Ênfase2 2 7 3" xfId="3943" xr:uid="{00000000-0005-0000-0000-0000630F0000}"/>
    <cellStyle name="20% - Ênfase2 2 7 4" xfId="3944" xr:uid="{00000000-0005-0000-0000-0000640F0000}"/>
    <cellStyle name="20% - Ênfase2 2 7 5" xfId="3945" xr:uid="{00000000-0005-0000-0000-0000650F0000}"/>
    <cellStyle name="20% - Ênfase2 2 7 6" xfId="3946" xr:uid="{00000000-0005-0000-0000-0000660F0000}"/>
    <cellStyle name="20% - Ênfase2 2 7 7" xfId="3947" xr:uid="{00000000-0005-0000-0000-0000670F0000}"/>
    <cellStyle name="20% - Ênfase2 2 7 8" xfId="3948" xr:uid="{00000000-0005-0000-0000-0000680F0000}"/>
    <cellStyle name="20% - Ênfase2 2 7 9" xfId="3949" xr:uid="{00000000-0005-0000-0000-0000690F0000}"/>
    <cellStyle name="20% - Ênfase2 2 8" xfId="3950" xr:uid="{00000000-0005-0000-0000-00006A0F0000}"/>
    <cellStyle name="20% - Ênfase2 2 8 10" xfId="3951" xr:uid="{00000000-0005-0000-0000-00006B0F0000}"/>
    <cellStyle name="20% - Ênfase2 2 8 11" xfId="3952" xr:uid="{00000000-0005-0000-0000-00006C0F0000}"/>
    <cellStyle name="20% - Ênfase2 2 8 12" xfId="3953" xr:uid="{00000000-0005-0000-0000-00006D0F0000}"/>
    <cellStyle name="20% - Ênfase2 2 8 13" xfId="3954" xr:uid="{00000000-0005-0000-0000-00006E0F0000}"/>
    <cellStyle name="20% - Ênfase2 2 8 2" xfId="3955" xr:uid="{00000000-0005-0000-0000-00006F0F0000}"/>
    <cellStyle name="20% - Ênfase2 2 8 3" xfId="3956" xr:uid="{00000000-0005-0000-0000-0000700F0000}"/>
    <cellStyle name="20% - Ênfase2 2 8 4" xfId="3957" xr:uid="{00000000-0005-0000-0000-0000710F0000}"/>
    <cellStyle name="20% - Ênfase2 2 8 5" xfId="3958" xr:uid="{00000000-0005-0000-0000-0000720F0000}"/>
    <cellStyle name="20% - Ênfase2 2 8 6" xfId="3959" xr:uid="{00000000-0005-0000-0000-0000730F0000}"/>
    <cellStyle name="20% - Ênfase2 2 8 7" xfId="3960" xr:uid="{00000000-0005-0000-0000-0000740F0000}"/>
    <cellStyle name="20% - Ênfase2 2 8 8" xfId="3961" xr:uid="{00000000-0005-0000-0000-0000750F0000}"/>
    <cellStyle name="20% - Ênfase2 2 8 9" xfId="3962" xr:uid="{00000000-0005-0000-0000-0000760F0000}"/>
    <cellStyle name="20% - Ênfase2 2 9" xfId="3963" xr:uid="{00000000-0005-0000-0000-0000770F0000}"/>
    <cellStyle name="20% - Ênfase2 2 9 10" xfId="3964" xr:uid="{00000000-0005-0000-0000-0000780F0000}"/>
    <cellStyle name="20% - Ênfase2 2 9 11" xfId="3965" xr:uid="{00000000-0005-0000-0000-0000790F0000}"/>
    <cellStyle name="20% - Ênfase2 2 9 12" xfId="3966" xr:uid="{00000000-0005-0000-0000-00007A0F0000}"/>
    <cellStyle name="20% - Ênfase2 2 9 13" xfId="3967" xr:uid="{00000000-0005-0000-0000-00007B0F0000}"/>
    <cellStyle name="20% - Ênfase2 2 9 2" xfId="3968" xr:uid="{00000000-0005-0000-0000-00007C0F0000}"/>
    <cellStyle name="20% - Ênfase2 2 9 3" xfId="3969" xr:uid="{00000000-0005-0000-0000-00007D0F0000}"/>
    <cellStyle name="20% - Ênfase2 2 9 4" xfId="3970" xr:uid="{00000000-0005-0000-0000-00007E0F0000}"/>
    <cellStyle name="20% - Ênfase2 2 9 5" xfId="3971" xr:uid="{00000000-0005-0000-0000-00007F0F0000}"/>
    <cellStyle name="20% - Ênfase2 2 9 6" xfId="3972" xr:uid="{00000000-0005-0000-0000-0000800F0000}"/>
    <cellStyle name="20% - Ênfase2 2 9 7" xfId="3973" xr:uid="{00000000-0005-0000-0000-0000810F0000}"/>
    <cellStyle name="20% - Ênfase2 2 9 8" xfId="3974" xr:uid="{00000000-0005-0000-0000-0000820F0000}"/>
    <cellStyle name="20% - Ênfase2 2 9 9" xfId="3975" xr:uid="{00000000-0005-0000-0000-0000830F0000}"/>
    <cellStyle name="20% - Ênfase2 20" xfId="3976" xr:uid="{00000000-0005-0000-0000-0000840F0000}"/>
    <cellStyle name="20% - Ênfase2 20 10" xfId="3977" xr:uid="{00000000-0005-0000-0000-0000850F0000}"/>
    <cellStyle name="20% - Ênfase2 20 11" xfId="3978" xr:uid="{00000000-0005-0000-0000-0000860F0000}"/>
    <cellStyle name="20% - Ênfase2 20 12" xfId="3979" xr:uid="{00000000-0005-0000-0000-0000870F0000}"/>
    <cellStyle name="20% - Ênfase2 20 13" xfId="3980" xr:uid="{00000000-0005-0000-0000-0000880F0000}"/>
    <cellStyle name="20% - Ênfase2 20 2" xfId="3981" xr:uid="{00000000-0005-0000-0000-0000890F0000}"/>
    <cellStyle name="20% - Ênfase2 20 3" xfId="3982" xr:uid="{00000000-0005-0000-0000-00008A0F0000}"/>
    <cellStyle name="20% - Ênfase2 20 4" xfId="3983" xr:uid="{00000000-0005-0000-0000-00008B0F0000}"/>
    <cellStyle name="20% - Ênfase2 20 5" xfId="3984" xr:uid="{00000000-0005-0000-0000-00008C0F0000}"/>
    <cellStyle name="20% - Ênfase2 20 6" xfId="3985" xr:uid="{00000000-0005-0000-0000-00008D0F0000}"/>
    <cellStyle name="20% - Ênfase2 20 7" xfId="3986" xr:uid="{00000000-0005-0000-0000-00008E0F0000}"/>
    <cellStyle name="20% - Ênfase2 20 8" xfId="3987" xr:uid="{00000000-0005-0000-0000-00008F0F0000}"/>
    <cellStyle name="20% - Ênfase2 20 9" xfId="3988" xr:uid="{00000000-0005-0000-0000-0000900F0000}"/>
    <cellStyle name="20% - Ênfase2 21" xfId="3989" xr:uid="{00000000-0005-0000-0000-0000910F0000}"/>
    <cellStyle name="20% - Ênfase2 21 10" xfId="3990" xr:uid="{00000000-0005-0000-0000-0000920F0000}"/>
    <cellStyle name="20% - Ênfase2 21 11" xfId="3991" xr:uid="{00000000-0005-0000-0000-0000930F0000}"/>
    <cellStyle name="20% - Ênfase2 21 12" xfId="3992" xr:uid="{00000000-0005-0000-0000-0000940F0000}"/>
    <cellStyle name="20% - Ênfase2 21 13" xfId="3993" xr:uid="{00000000-0005-0000-0000-0000950F0000}"/>
    <cellStyle name="20% - Ênfase2 21 2" xfId="3994" xr:uid="{00000000-0005-0000-0000-0000960F0000}"/>
    <cellStyle name="20% - Ênfase2 21 3" xfId="3995" xr:uid="{00000000-0005-0000-0000-0000970F0000}"/>
    <cellStyle name="20% - Ênfase2 21 4" xfId="3996" xr:uid="{00000000-0005-0000-0000-0000980F0000}"/>
    <cellStyle name="20% - Ênfase2 21 5" xfId="3997" xr:uid="{00000000-0005-0000-0000-0000990F0000}"/>
    <cellStyle name="20% - Ênfase2 21 6" xfId="3998" xr:uid="{00000000-0005-0000-0000-00009A0F0000}"/>
    <cellStyle name="20% - Ênfase2 21 7" xfId="3999" xr:uid="{00000000-0005-0000-0000-00009B0F0000}"/>
    <cellStyle name="20% - Ênfase2 21 8" xfId="4000" xr:uid="{00000000-0005-0000-0000-00009C0F0000}"/>
    <cellStyle name="20% - Ênfase2 21 9" xfId="4001" xr:uid="{00000000-0005-0000-0000-00009D0F0000}"/>
    <cellStyle name="20% - Ênfase2 22" xfId="4002" xr:uid="{00000000-0005-0000-0000-00009E0F0000}"/>
    <cellStyle name="20% - Ênfase2 23" xfId="4003" xr:uid="{00000000-0005-0000-0000-00009F0F0000}"/>
    <cellStyle name="20% - Ênfase2 24" xfId="4004" xr:uid="{00000000-0005-0000-0000-0000A00F0000}"/>
    <cellStyle name="20% - Ênfase2 25" xfId="4005" xr:uid="{00000000-0005-0000-0000-0000A10F0000}"/>
    <cellStyle name="20% - Ênfase2 26" xfId="4006" xr:uid="{00000000-0005-0000-0000-0000A20F0000}"/>
    <cellStyle name="20% - Ênfase2 27" xfId="4007" xr:uid="{00000000-0005-0000-0000-0000A30F0000}"/>
    <cellStyle name="20% - Ênfase2 28" xfId="4008" xr:uid="{00000000-0005-0000-0000-0000A40F0000}"/>
    <cellStyle name="20% - Ênfase2 29" xfId="4009" xr:uid="{00000000-0005-0000-0000-0000A50F0000}"/>
    <cellStyle name="20% - Ênfase2 3" xfId="4010" xr:uid="{00000000-0005-0000-0000-0000A60F0000}"/>
    <cellStyle name="20% - Ênfase2 3 10" xfId="4011" xr:uid="{00000000-0005-0000-0000-0000A70F0000}"/>
    <cellStyle name="20% - Ênfase2 3 10 10" xfId="4012" xr:uid="{00000000-0005-0000-0000-0000A80F0000}"/>
    <cellStyle name="20% - Ênfase2 3 10 11" xfId="4013" xr:uid="{00000000-0005-0000-0000-0000A90F0000}"/>
    <cellStyle name="20% - Ênfase2 3 10 12" xfId="4014" xr:uid="{00000000-0005-0000-0000-0000AA0F0000}"/>
    <cellStyle name="20% - Ênfase2 3 10 13" xfId="4015" xr:uid="{00000000-0005-0000-0000-0000AB0F0000}"/>
    <cellStyle name="20% - Ênfase2 3 10 2" xfId="4016" xr:uid="{00000000-0005-0000-0000-0000AC0F0000}"/>
    <cellStyle name="20% - Ênfase2 3 10 3" xfId="4017" xr:uid="{00000000-0005-0000-0000-0000AD0F0000}"/>
    <cellStyle name="20% - Ênfase2 3 10 4" xfId="4018" xr:uid="{00000000-0005-0000-0000-0000AE0F0000}"/>
    <cellStyle name="20% - Ênfase2 3 10 5" xfId="4019" xr:uid="{00000000-0005-0000-0000-0000AF0F0000}"/>
    <cellStyle name="20% - Ênfase2 3 10 6" xfId="4020" xr:uid="{00000000-0005-0000-0000-0000B00F0000}"/>
    <cellStyle name="20% - Ênfase2 3 10 7" xfId="4021" xr:uid="{00000000-0005-0000-0000-0000B10F0000}"/>
    <cellStyle name="20% - Ênfase2 3 10 8" xfId="4022" xr:uid="{00000000-0005-0000-0000-0000B20F0000}"/>
    <cellStyle name="20% - Ênfase2 3 10 9" xfId="4023" xr:uid="{00000000-0005-0000-0000-0000B30F0000}"/>
    <cellStyle name="20% - Ênfase2 3 11" xfId="4024" xr:uid="{00000000-0005-0000-0000-0000B40F0000}"/>
    <cellStyle name="20% - Ênfase2 3 11 10" xfId="4025" xr:uid="{00000000-0005-0000-0000-0000B50F0000}"/>
    <cellStyle name="20% - Ênfase2 3 11 11" xfId="4026" xr:uid="{00000000-0005-0000-0000-0000B60F0000}"/>
    <cellStyle name="20% - Ênfase2 3 11 12" xfId="4027" xr:uid="{00000000-0005-0000-0000-0000B70F0000}"/>
    <cellStyle name="20% - Ênfase2 3 11 13" xfId="4028" xr:uid="{00000000-0005-0000-0000-0000B80F0000}"/>
    <cellStyle name="20% - Ênfase2 3 11 2" xfId="4029" xr:uid="{00000000-0005-0000-0000-0000B90F0000}"/>
    <cellStyle name="20% - Ênfase2 3 11 3" xfId="4030" xr:uid="{00000000-0005-0000-0000-0000BA0F0000}"/>
    <cellStyle name="20% - Ênfase2 3 11 4" xfId="4031" xr:uid="{00000000-0005-0000-0000-0000BB0F0000}"/>
    <cellStyle name="20% - Ênfase2 3 11 5" xfId="4032" xr:uid="{00000000-0005-0000-0000-0000BC0F0000}"/>
    <cellStyle name="20% - Ênfase2 3 11 6" xfId="4033" xr:uid="{00000000-0005-0000-0000-0000BD0F0000}"/>
    <cellStyle name="20% - Ênfase2 3 11 7" xfId="4034" xr:uid="{00000000-0005-0000-0000-0000BE0F0000}"/>
    <cellStyle name="20% - Ênfase2 3 11 8" xfId="4035" xr:uid="{00000000-0005-0000-0000-0000BF0F0000}"/>
    <cellStyle name="20% - Ênfase2 3 11 9" xfId="4036" xr:uid="{00000000-0005-0000-0000-0000C00F0000}"/>
    <cellStyle name="20% - Ênfase2 3 12" xfId="4037" xr:uid="{00000000-0005-0000-0000-0000C10F0000}"/>
    <cellStyle name="20% - Ênfase2 3 12 10" xfId="4038" xr:uid="{00000000-0005-0000-0000-0000C20F0000}"/>
    <cellStyle name="20% - Ênfase2 3 12 11" xfId="4039" xr:uid="{00000000-0005-0000-0000-0000C30F0000}"/>
    <cellStyle name="20% - Ênfase2 3 12 12" xfId="4040" xr:uid="{00000000-0005-0000-0000-0000C40F0000}"/>
    <cellStyle name="20% - Ênfase2 3 12 13" xfId="4041" xr:uid="{00000000-0005-0000-0000-0000C50F0000}"/>
    <cellStyle name="20% - Ênfase2 3 12 2" xfId="4042" xr:uid="{00000000-0005-0000-0000-0000C60F0000}"/>
    <cellStyle name="20% - Ênfase2 3 12 3" xfId="4043" xr:uid="{00000000-0005-0000-0000-0000C70F0000}"/>
    <cellStyle name="20% - Ênfase2 3 12 4" xfId="4044" xr:uid="{00000000-0005-0000-0000-0000C80F0000}"/>
    <cellStyle name="20% - Ênfase2 3 12 5" xfId="4045" xr:uid="{00000000-0005-0000-0000-0000C90F0000}"/>
    <cellStyle name="20% - Ênfase2 3 12 6" xfId="4046" xr:uid="{00000000-0005-0000-0000-0000CA0F0000}"/>
    <cellStyle name="20% - Ênfase2 3 12 7" xfId="4047" xr:uid="{00000000-0005-0000-0000-0000CB0F0000}"/>
    <cellStyle name="20% - Ênfase2 3 12 8" xfId="4048" xr:uid="{00000000-0005-0000-0000-0000CC0F0000}"/>
    <cellStyle name="20% - Ênfase2 3 12 9" xfId="4049" xr:uid="{00000000-0005-0000-0000-0000CD0F0000}"/>
    <cellStyle name="20% - Ênfase2 3 13" xfId="4050" xr:uid="{00000000-0005-0000-0000-0000CE0F0000}"/>
    <cellStyle name="20% - Ênfase2 3 14" xfId="4051" xr:uid="{00000000-0005-0000-0000-0000CF0F0000}"/>
    <cellStyle name="20% - Ênfase2 3 15" xfId="4052" xr:uid="{00000000-0005-0000-0000-0000D00F0000}"/>
    <cellStyle name="20% - Ênfase2 3 16" xfId="4053" xr:uid="{00000000-0005-0000-0000-0000D10F0000}"/>
    <cellStyle name="20% - Ênfase2 3 17" xfId="4054" xr:uid="{00000000-0005-0000-0000-0000D20F0000}"/>
    <cellStyle name="20% - Ênfase2 3 18" xfId="4055" xr:uid="{00000000-0005-0000-0000-0000D30F0000}"/>
    <cellStyle name="20% - Ênfase2 3 19" xfId="4056" xr:uid="{00000000-0005-0000-0000-0000D40F0000}"/>
    <cellStyle name="20% - Ênfase2 3 2" xfId="4057" xr:uid="{00000000-0005-0000-0000-0000D50F0000}"/>
    <cellStyle name="20% - Ênfase2 3 2 10" xfId="4058" xr:uid="{00000000-0005-0000-0000-0000D60F0000}"/>
    <cellStyle name="20% - Ênfase2 3 2 10 10" xfId="4059" xr:uid="{00000000-0005-0000-0000-0000D70F0000}"/>
    <cellStyle name="20% - Ênfase2 3 2 10 11" xfId="4060" xr:uid="{00000000-0005-0000-0000-0000D80F0000}"/>
    <cellStyle name="20% - Ênfase2 3 2 10 12" xfId="4061" xr:uid="{00000000-0005-0000-0000-0000D90F0000}"/>
    <cellStyle name="20% - Ênfase2 3 2 10 13" xfId="4062" xr:uid="{00000000-0005-0000-0000-0000DA0F0000}"/>
    <cellStyle name="20% - Ênfase2 3 2 10 2" xfId="4063" xr:uid="{00000000-0005-0000-0000-0000DB0F0000}"/>
    <cellStyle name="20% - Ênfase2 3 2 10 3" xfId="4064" xr:uid="{00000000-0005-0000-0000-0000DC0F0000}"/>
    <cellStyle name="20% - Ênfase2 3 2 10 4" xfId="4065" xr:uid="{00000000-0005-0000-0000-0000DD0F0000}"/>
    <cellStyle name="20% - Ênfase2 3 2 10 5" xfId="4066" xr:uid="{00000000-0005-0000-0000-0000DE0F0000}"/>
    <cellStyle name="20% - Ênfase2 3 2 10 6" xfId="4067" xr:uid="{00000000-0005-0000-0000-0000DF0F0000}"/>
    <cellStyle name="20% - Ênfase2 3 2 10 7" xfId="4068" xr:uid="{00000000-0005-0000-0000-0000E00F0000}"/>
    <cellStyle name="20% - Ênfase2 3 2 10 8" xfId="4069" xr:uid="{00000000-0005-0000-0000-0000E10F0000}"/>
    <cellStyle name="20% - Ênfase2 3 2 10 9" xfId="4070" xr:uid="{00000000-0005-0000-0000-0000E20F0000}"/>
    <cellStyle name="20% - Ênfase2 3 2 11" xfId="4071" xr:uid="{00000000-0005-0000-0000-0000E30F0000}"/>
    <cellStyle name="20% - Ênfase2 3 2 11 10" xfId="4072" xr:uid="{00000000-0005-0000-0000-0000E40F0000}"/>
    <cellStyle name="20% - Ênfase2 3 2 11 11" xfId="4073" xr:uid="{00000000-0005-0000-0000-0000E50F0000}"/>
    <cellStyle name="20% - Ênfase2 3 2 11 12" xfId="4074" xr:uid="{00000000-0005-0000-0000-0000E60F0000}"/>
    <cellStyle name="20% - Ênfase2 3 2 11 13" xfId="4075" xr:uid="{00000000-0005-0000-0000-0000E70F0000}"/>
    <cellStyle name="20% - Ênfase2 3 2 11 2" xfId="4076" xr:uid="{00000000-0005-0000-0000-0000E80F0000}"/>
    <cellStyle name="20% - Ênfase2 3 2 11 3" xfId="4077" xr:uid="{00000000-0005-0000-0000-0000E90F0000}"/>
    <cellStyle name="20% - Ênfase2 3 2 11 4" xfId="4078" xr:uid="{00000000-0005-0000-0000-0000EA0F0000}"/>
    <cellStyle name="20% - Ênfase2 3 2 11 5" xfId="4079" xr:uid="{00000000-0005-0000-0000-0000EB0F0000}"/>
    <cellStyle name="20% - Ênfase2 3 2 11 6" xfId="4080" xr:uid="{00000000-0005-0000-0000-0000EC0F0000}"/>
    <cellStyle name="20% - Ênfase2 3 2 11 7" xfId="4081" xr:uid="{00000000-0005-0000-0000-0000ED0F0000}"/>
    <cellStyle name="20% - Ênfase2 3 2 11 8" xfId="4082" xr:uid="{00000000-0005-0000-0000-0000EE0F0000}"/>
    <cellStyle name="20% - Ênfase2 3 2 11 9" xfId="4083" xr:uid="{00000000-0005-0000-0000-0000EF0F0000}"/>
    <cellStyle name="20% - Ênfase2 3 2 12" xfId="4084" xr:uid="{00000000-0005-0000-0000-0000F00F0000}"/>
    <cellStyle name="20% - Ênfase2 3 2 13" xfId="4085" xr:uid="{00000000-0005-0000-0000-0000F10F0000}"/>
    <cellStyle name="20% - Ênfase2 3 2 14" xfId="4086" xr:uid="{00000000-0005-0000-0000-0000F20F0000}"/>
    <cellStyle name="20% - Ênfase2 3 2 15" xfId="4087" xr:uid="{00000000-0005-0000-0000-0000F30F0000}"/>
    <cellStyle name="20% - Ênfase2 3 2 16" xfId="4088" xr:uid="{00000000-0005-0000-0000-0000F40F0000}"/>
    <cellStyle name="20% - Ênfase2 3 2 17" xfId="4089" xr:uid="{00000000-0005-0000-0000-0000F50F0000}"/>
    <cellStyle name="20% - Ênfase2 3 2 18" xfId="4090" xr:uid="{00000000-0005-0000-0000-0000F60F0000}"/>
    <cellStyle name="20% - Ênfase2 3 2 19" xfId="4091" xr:uid="{00000000-0005-0000-0000-0000F70F0000}"/>
    <cellStyle name="20% - Ênfase2 3 2 2" xfId="4092" xr:uid="{00000000-0005-0000-0000-0000F80F0000}"/>
    <cellStyle name="20% - Ênfase2 3 2 2 10" xfId="4093" xr:uid="{00000000-0005-0000-0000-0000F90F0000}"/>
    <cellStyle name="20% - Ênfase2 3 2 2 11" xfId="4094" xr:uid="{00000000-0005-0000-0000-0000FA0F0000}"/>
    <cellStyle name="20% - Ênfase2 3 2 2 12" xfId="4095" xr:uid="{00000000-0005-0000-0000-0000FB0F0000}"/>
    <cellStyle name="20% - Ênfase2 3 2 2 13" xfId="4096" xr:uid="{00000000-0005-0000-0000-0000FC0F0000}"/>
    <cellStyle name="20% - Ênfase2 3 2 2 2" xfId="4097" xr:uid="{00000000-0005-0000-0000-0000FD0F0000}"/>
    <cellStyle name="20% - Ênfase2 3 2 2 3" xfId="4098" xr:uid="{00000000-0005-0000-0000-0000FE0F0000}"/>
    <cellStyle name="20% - Ênfase2 3 2 2 4" xfId="4099" xr:uid="{00000000-0005-0000-0000-0000FF0F0000}"/>
    <cellStyle name="20% - Ênfase2 3 2 2 5" xfId="4100" xr:uid="{00000000-0005-0000-0000-000000100000}"/>
    <cellStyle name="20% - Ênfase2 3 2 2 6" xfId="4101" xr:uid="{00000000-0005-0000-0000-000001100000}"/>
    <cellStyle name="20% - Ênfase2 3 2 2 7" xfId="4102" xr:uid="{00000000-0005-0000-0000-000002100000}"/>
    <cellStyle name="20% - Ênfase2 3 2 2 8" xfId="4103" xr:uid="{00000000-0005-0000-0000-000003100000}"/>
    <cellStyle name="20% - Ênfase2 3 2 2 9" xfId="4104" xr:uid="{00000000-0005-0000-0000-000004100000}"/>
    <cellStyle name="20% - Ênfase2 3 2 20" xfId="4105" xr:uid="{00000000-0005-0000-0000-000005100000}"/>
    <cellStyle name="20% - Ênfase2 3 2 21" xfId="4106" xr:uid="{00000000-0005-0000-0000-000006100000}"/>
    <cellStyle name="20% - Ênfase2 3 2 22" xfId="4107" xr:uid="{00000000-0005-0000-0000-000007100000}"/>
    <cellStyle name="20% - Ênfase2 3 2 23" xfId="4108" xr:uid="{00000000-0005-0000-0000-000008100000}"/>
    <cellStyle name="20% - Ênfase2 3 2 3" xfId="4109" xr:uid="{00000000-0005-0000-0000-000009100000}"/>
    <cellStyle name="20% - Ênfase2 3 2 3 10" xfId="4110" xr:uid="{00000000-0005-0000-0000-00000A100000}"/>
    <cellStyle name="20% - Ênfase2 3 2 3 11" xfId="4111" xr:uid="{00000000-0005-0000-0000-00000B100000}"/>
    <cellStyle name="20% - Ênfase2 3 2 3 12" xfId="4112" xr:uid="{00000000-0005-0000-0000-00000C100000}"/>
    <cellStyle name="20% - Ênfase2 3 2 3 13" xfId="4113" xr:uid="{00000000-0005-0000-0000-00000D100000}"/>
    <cellStyle name="20% - Ênfase2 3 2 3 2" xfId="4114" xr:uid="{00000000-0005-0000-0000-00000E100000}"/>
    <cellStyle name="20% - Ênfase2 3 2 3 3" xfId="4115" xr:uid="{00000000-0005-0000-0000-00000F100000}"/>
    <cellStyle name="20% - Ênfase2 3 2 3 4" xfId="4116" xr:uid="{00000000-0005-0000-0000-000010100000}"/>
    <cellStyle name="20% - Ênfase2 3 2 3 5" xfId="4117" xr:uid="{00000000-0005-0000-0000-000011100000}"/>
    <cellStyle name="20% - Ênfase2 3 2 3 6" xfId="4118" xr:uid="{00000000-0005-0000-0000-000012100000}"/>
    <cellStyle name="20% - Ênfase2 3 2 3 7" xfId="4119" xr:uid="{00000000-0005-0000-0000-000013100000}"/>
    <cellStyle name="20% - Ênfase2 3 2 3 8" xfId="4120" xr:uid="{00000000-0005-0000-0000-000014100000}"/>
    <cellStyle name="20% - Ênfase2 3 2 3 9" xfId="4121" xr:uid="{00000000-0005-0000-0000-000015100000}"/>
    <cellStyle name="20% - Ênfase2 3 2 4" xfId="4122" xr:uid="{00000000-0005-0000-0000-000016100000}"/>
    <cellStyle name="20% - Ênfase2 3 2 4 10" xfId="4123" xr:uid="{00000000-0005-0000-0000-000017100000}"/>
    <cellStyle name="20% - Ênfase2 3 2 4 11" xfId="4124" xr:uid="{00000000-0005-0000-0000-000018100000}"/>
    <cellStyle name="20% - Ênfase2 3 2 4 12" xfId="4125" xr:uid="{00000000-0005-0000-0000-000019100000}"/>
    <cellStyle name="20% - Ênfase2 3 2 4 13" xfId="4126" xr:uid="{00000000-0005-0000-0000-00001A100000}"/>
    <cellStyle name="20% - Ênfase2 3 2 4 2" xfId="4127" xr:uid="{00000000-0005-0000-0000-00001B100000}"/>
    <cellStyle name="20% - Ênfase2 3 2 4 3" xfId="4128" xr:uid="{00000000-0005-0000-0000-00001C100000}"/>
    <cellStyle name="20% - Ênfase2 3 2 4 4" xfId="4129" xr:uid="{00000000-0005-0000-0000-00001D100000}"/>
    <cellStyle name="20% - Ênfase2 3 2 4 5" xfId="4130" xr:uid="{00000000-0005-0000-0000-00001E100000}"/>
    <cellStyle name="20% - Ênfase2 3 2 4 6" xfId="4131" xr:uid="{00000000-0005-0000-0000-00001F100000}"/>
    <cellStyle name="20% - Ênfase2 3 2 4 7" xfId="4132" xr:uid="{00000000-0005-0000-0000-000020100000}"/>
    <cellStyle name="20% - Ênfase2 3 2 4 8" xfId="4133" xr:uid="{00000000-0005-0000-0000-000021100000}"/>
    <cellStyle name="20% - Ênfase2 3 2 4 9" xfId="4134" xr:uid="{00000000-0005-0000-0000-000022100000}"/>
    <cellStyle name="20% - Ênfase2 3 2 5" xfId="4135" xr:uid="{00000000-0005-0000-0000-000023100000}"/>
    <cellStyle name="20% - Ênfase2 3 2 5 10" xfId="4136" xr:uid="{00000000-0005-0000-0000-000024100000}"/>
    <cellStyle name="20% - Ênfase2 3 2 5 11" xfId="4137" xr:uid="{00000000-0005-0000-0000-000025100000}"/>
    <cellStyle name="20% - Ênfase2 3 2 5 12" xfId="4138" xr:uid="{00000000-0005-0000-0000-000026100000}"/>
    <cellStyle name="20% - Ênfase2 3 2 5 13" xfId="4139" xr:uid="{00000000-0005-0000-0000-000027100000}"/>
    <cellStyle name="20% - Ênfase2 3 2 5 2" xfId="4140" xr:uid="{00000000-0005-0000-0000-000028100000}"/>
    <cellStyle name="20% - Ênfase2 3 2 5 3" xfId="4141" xr:uid="{00000000-0005-0000-0000-000029100000}"/>
    <cellStyle name="20% - Ênfase2 3 2 5 4" xfId="4142" xr:uid="{00000000-0005-0000-0000-00002A100000}"/>
    <cellStyle name="20% - Ênfase2 3 2 5 5" xfId="4143" xr:uid="{00000000-0005-0000-0000-00002B100000}"/>
    <cellStyle name="20% - Ênfase2 3 2 5 6" xfId="4144" xr:uid="{00000000-0005-0000-0000-00002C100000}"/>
    <cellStyle name="20% - Ênfase2 3 2 5 7" xfId="4145" xr:uid="{00000000-0005-0000-0000-00002D100000}"/>
    <cellStyle name="20% - Ênfase2 3 2 5 8" xfId="4146" xr:uid="{00000000-0005-0000-0000-00002E100000}"/>
    <cellStyle name="20% - Ênfase2 3 2 5 9" xfId="4147" xr:uid="{00000000-0005-0000-0000-00002F100000}"/>
    <cellStyle name="20% - Ênfase2 3 2 6" xfId="4148" xr:uid="{00000000-0005-0000-0000-000030100000}"/>
    <cellStyle name="20% - Ênfase2 3 2 6 10" xfId="4149" xr:uid="{00000000-0005-0000-0000-000031100000}"/>
    <cellStyle name="20% - Ênfase2 3 2 6 11" xfId="4150" xr:uid="{00000000-0005-0000-0000-000032100000}"/>
    <cellStyle name="20% - Ênfase2 3 2 6 12" xfId="4151" xr:uid="{00000000-0005-0000-0000-000033100000}"/>
    <cellStyle name="20% - Ênfase2 3 2 6 13" xfId="4152" xr:uid="{00000000-0005-0000-0000-000034100000}"/>
    <cellStyle name="20% - Ênfase2 3 2 6 2" xfId="4153" xr:uid="{00000000-0005-0000-0000-000035100000}"/>
    <cellStyle name="20% - Ênfase2 3 2 6 3" xfId="4154" xr:uid="{00000000-0005-0000-0000-000036100000}"/>
    <cellStyle name="20% - Ênfase2 3 2 6 4" xfId="4155" xr:uid="{00000000-0005-0000-0000-000037100000}"/>
    <cellStyle name="20% - Ênfase2 3 2 6 5" xfId="4156" xr:uid="{00000000-0005-0000-0000-000038100000}"/>
    <cellStyle name="20% - Ênfase2 3 2 6 6" xfId="4157" xr:uid="{00000000-0005-0000-0000-000039100000}"/>
    <cellStyle name="20% - Ênfase2 3 2 6 7" xfId="4158" xr:uid="{00000000-0005-0000-0000-00003A100000}"/>
    <cellStyle name="20% - Ênfase2 3 2 6 8" xfId="4159" xr:uid="{00000000-0005-0000-0000-00003B100000}"/>
    <cellStyle name="20% - Ênfase2 3 2 6 9" xfId="4160" xr:uid="{00000000-0005-0000-0000-00003C100000}"/>
    <cellStyle name="20% - Ênfase2 3 2 7" xfId="4161" xr:uid="{00000000-0005-0000-0000-00003D100000}"/>
    <cellStyle name="20% - Ênfase2 3 2 7 10" xfId="4162" xr:uid="{00000000-0005-0000-0000-00003E100000}"/>
    <cellStyle name="20% - Ênfase2 3 2 7 11" xfId="4163" xr:uid="{00000000-0005-0000-0000-00003F100000}"/>
    <cellStyle name="20% - Ênfase2 3 2 7 12" xfId="4164" xr:uid="{00000000-0005-0000-0000-000040100000}"/>
    <cellStyle name="20% - Ênfase2 3 2 7 13" xfId="4165" xr:uid="{00000000-0005-0000-0000-000041100000}"/>
    <cellStyle name="20% - Ênfase2 3 2 7 2" xfId="4166" xr:uid="{00000000-0005-0000-0000-000042100000}"/>
    <cellStyle name="20% - Ênfase2 3 2 7 3" xfId="4167" xr:uid="{00000000-0005-0000-0000-000043100000}"/>
    <cellStyle name="20% - Ênfase2 3 2 7 4" xfId="4168" xr:uid="{00000000-0005-0000-0000-000044100000}"/>
    <cellStyle name="20% - Ênfase2 3 2 7 5" xfId="4169" xr:uid="{00000000-0005-0000-0000-000045100000}"/>
    <cellStyle name="20% - Ênfase2 3 2 7 6" xfId="4170" xr:uid="{00000000-0005-0000-0000-000046100000}"/>
    <cellStyle name="20% - Ênfase2 3 2 7 7" xfId="4171" xr:uid="{00000000-0005-0000-0000-000047100000}"/>
    <cellStyle name="20% - Ênfase2 3 2 7 8" xfId="4172" xr:uid="{00000000-0005-0000-0000-000048100000}"/>
    <cellStyle name="20% - Ênfase2 3 2 7 9" xfId="4173" xr:uid="{00000000-0005-0000-0000-000049100000}"/>
    <cellStyle name="20% - Ênfase2 3 2 8" xfId="4174" xr:uid="{00000000-0005-0000-0000-00004A100000}"/>
    <cellStyle name="20% - Ênfase2 3 2 8 10" xfId="4175" xr:uid="{00000000-0005-0000-0000-00004B100000}"/>
    <cellStyle name="20% - Ênfase2 3 2 8 11" xfId="4176" xr:uid="{00000000-0005-0000-0000-00004C100000}"/>
    <cellStyle name="20% - Ênfase2 3 2 8 12" xfId="4177" xr:uid="{00000000-0005-0000-0000-00004D100000}"/>
    <cellStyle name="20% - Ênfase2 3 2 8 13" xfId="4178" xr:uid="{00000000-0005-0000-0000-00004E100000}"/>
    <cellStyle name="20% - Ênfase2 3 2 8 2" xfId="4179" xr:uid="{00000000-0005-0000-0000-00004F100000}"/>
    <cellStyle name="20% - Ênfase2 3 2 8 3" xfId="4180" xr:uid="{00000000-0005-0000-0000-000050100000}"/>
    <cellStyle name="20% - Ênfase2 3 2 8 4" xfId="4181" xr:uid="{00000000-0005-0000-0000-000051100000}"/>
    <cellStyle name="20% - Ênfase2 3 2 8 5" xfId="4182" xr:uid="{00000000-0005-0000-0000-000052100000}"/>
    <cellStyle name="20% - Ênfase2 3 2 8 6" xfId="4183" xr:uid="{00000000-0005-0000-0000-000053100000}"/>
    <cellStyle name="20% - Ênfase2 3 2 8 7" xfId="4184" xr:uid="{00000000-0005-0000-0000-000054100000}"/>
    <cellStyle name="20% - Ênfase2 3 2 8 8" xfId="4185" xr:uid="{00000000-0005-0000-0000-000055100000}"/>
    <cellStyle name="20% - Ênfase2 3 2 8 9" xfId="4186" xr:uid="{00000000-0005-0000-0000-000056100000}"/>
    <cellStyle name="20% - Ênfase2 3 2 9" xfId="4187" xr:uid="{00000000-0005-0000-0000-000057100000}"/>
    <cellStyle name="20% - Ênfase2 3 2 9 10" xfId="4188" xr:uid="{00000000-0005-0000-0000-000058100000}"/>
    <cellStyle name="20% - Ênfase2 3 2 9 11" xfId="4189" xr:uid="{00000000-0005-0000-0000-000059100000}"/>
    <cellStyle name="20% - Ênfase2 3 2 9 12" xfId="4190" xr:uid="{00000000-0005-0000-0000-00005A100000}"/>
    <cellStyle name="20% - Ênfase2 3 2 9 13" xfId="4191" xr:uid="{00000000-0005-0000-0000-00005B100000}"/>
    <cellStyle name="20% - Ênfase2 3 2 9 2" xfId="4192" xr:uid="{00000000-0005-0000-0000-00005C100000}"/>
    <cellStyle name="20% - Ênfase2 3 2 9 3" xfId="4193" xr:uid="{00000000-0005-0000-0000-00005D100000}"/>
    <cellStyle name="20% - Ênfase2 3 2 9 4" xfId="4194" xr:uid="{00000000-0005-0000-0000-00005E100000}"/>
    <cellStyle name="20% - Ênfase2 3 2 9 5" xfId="4195" xr:uid="{00000000-0005-0000-0000-00005F100000}"/>
    <cellStyle name="20% - Ênfase2 3 2 9 6" xfId="4196" xr:uid="{00000000-0005-0000-0000-000060100000}"/>
    <cellStyle name="20% - Ênfase2 3 2 9 7" xfId="4197" xr:uid="{00000000-0005-0000-0000-000061100000}"/>
    <cellStyle name="20% - Ênfase2 3 2 9 8" xfId="4198" xr:uid="{00000000-0005-0000-0000-000062100000}"/>
    <cellStyle name="20% - Ênfase2 3 2 9 9" xfId="4199" xr:uid="{00000000-0005-0000-0000-000063100000}"/>
    <cellStyle name="20% - Ênfase2 3 20" xfId="4200" xr:uid="{00000000-0005-0000-0000-000064100000}"/>
    <cellStyle name="20% - Ênfase2 3 21" xfId="4201" xr:uid="{00000000-0005-0000-0000-000065100000}"/>
    <cellStyle name="20% - Ênfase2 3 22" xfId="4202" xr:uid="{00000000-0005-0000-0000-000066100000}"/>
    <cellStyle name="20% - Ênfase2 3 23" xfId="4203" xr:uid="{00000000-0005-0000-0000-000067100000}"/>
    <cellStyle name="20% - Ênfase2 3 24" xfId="4204" xr:uid="{00000000-0005-0000-0000-000068100000}"/>
    <cellStyle name="20% - Ênfase2 3 3" xfId="4205" xr:uid="{00000000-0005-0000-0000-000069100000}"/>
    <cellStyle name="20% - Ênfase2 3 3 10" xfId="4206" xr:uid="{00000000-0005-0000-0000-00006A100000}"/>
    <cellStyle name="20% - Ênfase2 3 3 11" xfId="4207" xr:uid="{00000000-0005-0000-0000-00006B100000}"/>
    <cellStyle name="20% - Ênfase2 3 3 12" xfId="4208" xr:uid="{00000000-0005-0000-0000-00006C100000}"/>
    <cellStyle name="20% - Ênfase2 3 3 13" xfId="4209" xr:uid="{00000000-0005-0000-0000-00006D100000}"/>
    <cellStyle name="20% - Ênfase2 3 3 2" xfId="4210" xr:uid="{00000000-0005-0000-0000-00006E100000}"/>
    <cellStyle name="20% - Ênfase2 3 3 3" xfId="4211" xr:uid="{00000000-0005-0000-0000-00006F100000}"/>
    <cellStyle name="20% - Ênfase2 3 3 4" xfId="4212" xr:uid="{00000000-0005-0000-0000-000070100000}"/>
    <cellStyle name="20% - Ênfase2 3 3 5" xfId="4213" xr:uid="{00000000-0005-0000-0000-000071100000}"/>
    <cellStyle name="20% - Ênfase2 3 3 6" xfId="4214" xr:uid="{00000000-0005-0000-0000-000072100000}"/>
    <cellStyle name="20% - Ênfase2 3 3 7" xfId="4215" xr:uid="{00000000-0005-0000-0000-000073100000}"/>
    <cellStyle name="20% - Ênfase2 3 3 8" xfId="4216" xr:uid="{00000000-0005-0000-0000-000074100000}"/>
    <cellStyle name="20% - Ênfase2 3 3 9" xfId="4217" xr:uid="{00000000-0005-0000-0000-000075100000}"/>
    <cellStyle name="20% - Ênfase2 3 4" xfId="4218" xr:uid="{00000000-0005-0000-0000-000076100000}"/>
    <cellStyle name="20% - Ênfase2 3 4 10" xfId="4219" xr:uid="{00000000-0005-0000-0000-000077100000}"/>
    <cellStyle name="20% - Ênfase2 3 4 11" xfId="4220" xr:uid="{00000000-0005-0000-0000-000078100000}"/>
    <cellStyle name="20% - Ênfase2 3 4 12" xfId="4221" xr:uid="{00000000-0005-0000-0000-000079100000}"/>
    <cellStyle name="20% - Ênfase2 3 4 13" xfId="4222" xr:uid="{00000000-0005-0000-0000-00007A100000}"/>
    <cellStyle name="20% - Ênfase2 3 4 2" xfId="4223" xr:uid="{00000000-0005-0000-0000-00007B100000}"/>
    <cellStyle name="20% - Ênfase2 3 4 3" xfId="4224" xr:uid="{00000000-0005-0000-0000-00007C100000}"/>
    <cellStyle name="20% - Ênfase2 3 4 4" xfId="4225" xr:uid="{00000000-0005-0000-0000-00007D100000}"/>
    <cellStyle name="20% - Ênfase2 3 4 5" xfId="4226" xr:uid="{00000000-0005-0000-0000-00007E100000}"/>
    <cellStyle name="20% - Ênfase2 3 4 6" xfId="4227" xr:uid="{00000000-0005-0000-0000-00007F100000}"/>
    <cellStyle name="20% - Ênfase2 3 4 7" xfId="4228" xr:uid="{00000000-0005-0000-0000-000080100000}"/>
    <cellStyle name="20% - Ênfase2 3 4 8" xfId="4229" xr:uid="{00000000-0005-0000-0000-000081100000}"/>
    <cellStyle name="20% - Ênfase2 3 4 9" xfId="4230" xr:uid="{00000000-0005-0000-0000-000082100000}"/>
    <cellStyle name="20% - Ênfase2 3 5" xfId="4231" xr:uid="{00000000-0005-0000-0000-000083100000}"/>
    <cellStyle name="20% - Ênfase2 3 5 10" xfId="4232" xr:uid="{00000000-0005-0000-0000-000084100000}"/>
    <cellStyle name="20% - Ênfase2 3 5 11" xfId="4233" xr:uid="{00000000-0005-0000-0000-000085100000}"/>
    <cellStyle name="20% - Ênfase2 3 5 12" xfId="4234" xr:uid="{00000000-0005-0000-0000-000086100000}"/>
    <cellStyle name="20% - Ênfase2 3 5 13" xfId="4235" xr:uid="{00000000-0005-0000-0000-000087100000}"/>
    <cellStyle name="20% - Ênfase2 3 5 2" xfId="4236" xr:uid="{00000000-0005-0000-0000-000088100000}"/>
    <cellStyle name="20% - Ênfase2 3 5 3" xfId="4237" xr:uid="{00000000-0005-0000-0000-000089100000}"/>
    <cellStyle name="20% - Ênfase2 3 5 4" xfId="4238" xr:uid="{00000000-0005-0000-0000-00008A100000}"/>
    <cellStyle name="20% - Ênfase2 3 5 5" xfId="4239" xr:uid="{00000000-0005-0000-0000-00008B100000}"/>
    <cellStyle name="20% - Ênfase2 3 5 6" xfId="4240" xr:uid="{00000000-0005-0000-0000-00008C100000}"/>
    <cellStyle name="20% - Ênfase2 3 5 7" xfId="4241" xr:uid="{00000000-0005-0000-0000-00008D100000}"/>
    <cellStyle name="20% - Ênfase2 3 5 8" xfId="4242" xr:uid="{00000000-0005-0000-0000-00008E100000}"/>
    <cellStyle name="20% - Ênfase2 3 5 9" xfId="4243" xr:uid="{00000000-0005-0000-0000-00008F100000}"/>
    <cellStyle name="20% - Ênfase2 3 6" xfId="4244" xr:uid="{00000000-0005-0000-0000-000090100000}"/>
    <cellStyle name="20% - Ênfase2 3 6 10" xfId="4245" xr:uid="{00000000-0005-0000-0000-000091100000}"/>
    <cellStyle name="20% - Ênfase2 3 6 11" xfId="4246" xr:uid="{00000000-0005-0000-0000-000092100000}"/>
    <cellStyle name="20% - Ênfase2 3 6 12" xfId="4247" xr:uid="{00000000-0005-0000-0000-000093100000}"/>
    <cellStyle name="20% - Ênfase2 3 6 13" xfId="4248" xr:uid="{00000000-0005-0000-0000-000094100000}"/>
    <cellStyle name="20% - Ênfase2 3 6 2" xfId="4249" xr:uid="{00000000-0005-0000-0000-000095100000}"/>
    <cellStyle name="20% - Ênfase2 3 6 3" xfId="4250" xr:uid="{00000000-0005-0000-0000-000096100000}"/>
    <cellStyle name="20% - Ênfase2 3 6 4" xfId="4251" xr:uid="{00000000-0005-0000-0000-000097100000}"/>
    <cellStyle name="20% - Ênfase2 3 6 5" xfId="4252" xr:uid="{00000000-0005-0000-0000-000098100000}"/>
    <cellStyle name="20% - Ênfase2 3 6 6" xfId="4253" xr:uid="{00000000-0005-0000-0000-000099100000}"/>
    <cellStyle name="20% - Ênfase2 3 6 7" xfId="4254" xr:uid="{00000000-0005-0000-0000-00009A100000}"/>
    <cellStyle name="20% - Ênfase2 3 6 8" xfId="4255" xr:uid="{00000000-0005-0000-0000-00009B100000}"/>
    <cellStyle name="20% - Ênfase2 3 6 9" xfId="4256" xr:uid="{00000000-0005-0000-0000-00009C100000}"/>
    <cellStyle name="20% - Ênfase2 3 7" xfId="4257" xr:uid="{00000000-0005-0000-0000-00009D100000}"/>
    <cellStyle name="20% - Ênfase2 3 7 10" xfId="4258" xr:uid="{00000000-0005-0000-0000-00009E100000}"/>
    <cellStyle name="20% - Ênfase2 3 7 11" xfId="4259" xr:uid="{00000000-0005-0000-0000-00009F100000}"/>
    <cellStyle name="20% - Ênfase2 3 7 12" xfId="4260" xr:uid="{00000000-0005-0000-0000-0000A0100000}"/>
    <cellStyle name="20% - Ênfase2 3 7 13" xfId="4261" xr:uid="{00000000-0005-0000-0000-0000A1100000}"/>
    <cellStyle name="20% - Ênfase2 3 7 2" xfId="4262" xr:uid="{00000000-0005-0000-0000-0000A2100000}"/>
    <cellStyle name="20% - Ênfase2 3 7 3" xfId="4263" xr:uid="{00000000-0005-0000-0000-0000A3100000}"/>
    <cellStyle name="20% - Ênfase2 3 7 4" xfId="4264" xr:uid="{00000000-0005-0000-0000-0000A4100000}"/>
    <cellStyle name="20% - Ênfase2 3 7 5" xfId="4265" xr:uid="{00000000-0005-0000-0000-0000A5100000}"/>
    <cellStyle name="20% - Ênfase2 3 7 6" xfId="4266" xr:uid="{00000000-0005-0000-0000-0000A6100000}"/>
    <cellStyle name="20% - Ênfase2 3 7 7" xfId="4267" xr:uid="{00000000-0005-0000-0000-0000A7100000}"/>
    <cellStyle name="20% - Ênfase2 3 7 8" xfId="4268" xr:uid="{00000000-0005-0000-0000-0000A8100000}"/>
    <cellStyle name="20% - Ênfase2 3 7 9" xfId="4269" xr:uid="{00000000-0005-0000-0000-0000A9100000}"/>
    <cellStyle name="20% - Ênfase2 3 8" xfId="4270" xr:uid="{00000000-0005-0000-0000-0000AA100000}"/>
    <cellStyle name="20% - Ênfase2 3 8 10" xfId="4271" xr:uid="{00000000-0005-0000-0000-0000AB100000}"/>
    <cellStyle name="20% - Ênfase2 3 8 11" xfId="4272" xr:uid="{00000000-0005-0000-0000-0000AC100000}"/>
    <cellStyle name="20% - Ênfase2 3 8 12" xfId="4273" xr:uid="{00000000-0005-0000-0000-0000AD100000}"/>
    <cellStyle name="20% - Ênfase2 3 8 13" xfId="4274" xr:uid="{00000000-0005-0000-0000-0000AE100000}"/>
    <cellStyle name="20% - Ênfase2 3 8 2" xfId="4275" xr:uid="{00000000-0005-0000-0000-0000AF100000}"/>
    <cellStyle name="20% - Ênfase2 3 8 3" xfId="4276" xr:uid="{00000000-0005-0000-0000-0000B0100000}"/>
    <cellStyle name="20% - Ênfase2 3 8 4" xfId="4277" xr:uid="{00000000-0005-0000-0000-0000B1100000}"/>
    <cellStyle name="20% - Ênfase2 3 8 5" xfId="4278" xr:uid="{00000000-0005-0000-0000-0000B2100000}"/>
    <cellStyle name="20% - Ênfase2 3 8 6" xfId="4279" xr:uid="{00000000-0005-0000-0000-0000B3100000}"/>
    <cellStyle name="20% - Ênfase2 3 8 7" xfId="4280" xr:uid="{00000000-0005-0000-0000-0000B4100000}"/>
    <cellStyle name="20% - Ênfase2 3 8 8" xfId="4281" xr:uid="{00000000-0005-0000-0000-0000B5100000}"/>
    <cellStyle name="20% - Ênfase2 3 8 9" xfId="4282" xr:uid="{00000000-0005-0000-0000-0000B6100000}"/>
    <cellStyle name="20% - Ênfase2 3 9" xfId="4283" xr:uid="{00000000-0005-0000-0000-0000B7100000}"/>
    <cellStyle name="20% - Ênfase2 3 9 10" xfId="4284" xr:uid="{00000000-0005-0000-0000-0000B8100000}"/>
    <cellStyle name="20% - Ênfase2 3 9 11" xfId="4285" xr:uid="{00000000-0005-0000-0000-0000B9100000}"/>
    <cellStyle name="20% - Ênfase2 3 9 12" xfId="4286" xr:uid="{00000000-0005-0000-0000-0000BA100000}"/>
    <cellStyle name="20% - Ênfase2 3 9 13" xfId="4287" xr:uid="{00000000-0005-0000-0000-0000BB100000}"/>
    <cellStyle name="20% - Ênfase2 3 9 2" xfId="4288" xr:uid="{00000000-0005-0000-0000-0000BC100000}"/>
    <cellStyle name="20% - Ênfase2 3 9 3" xfId="4289" xr:uid="{00000000-0005-0000-0000-0000BD100000}"/>
    <cellStyle name="20% - Ênfase2 3 9 4" xfId="4290" xr:uid="{00000000-0005-0000-0000-0000BE100000}"/>
    <cellStyle name="20% - Ênfase2 3 9 5" xfId="4291" xr:uid="{00000000-0005-0000-0000-0000BF100000}"/>
    <cellStyle name="20% - Ênfase2 3 9 6" xfId="4292" xr:uid="{00000000-0005-0000-0000-0000C0100000}"/>
    <cellStyle name="20% - Ênfase2 3 9 7" xfId="4293" xr:uid="{00000000-0005-0000-0000-0000C1100000}"/>
    <cellStyle name="20% - Ênfase2 3 9 8" xfId="4294" xr:uid="{00000000-0005-0000-0000-0000C2100000}"/>
    <cellStyle name="20% - Ênfase2 3 9 9" xfId="4295" xr:uid="{00000000-0005-0000-0000-0000C3100000}"/>
    <cellStyle name="20% - Ênfase2 30" xfId="4296" xr:uid="{00000000-0005-0000-0000-0000C4100000}"/>
    <cellStyle name="20% - Ênfase2 31" xfId="4297" xr:uid="{00000000-0005-0000-0000-0000C5100000}"/>
    <cellStyle name="20% - Ênfase2 32" xfId="4298" xr:uid="{00000000-0005-0000-0000-0000C6100000}"/>
    <cellStyle name="20% - Ênfase2 33" xfId="4299" xr:uid="{00000000-0005-0000-0000-0000C7100000}"/>
    <cellStyle name="20% - Ênfase2 34" xfId="4300" xr:uid="{00000000-0005-0000-0000-0000C8100000}"/>
    <cellStyle name="20% - Ênfase2 35" xfId="4301" xr:uid="{00000000-0005-0000-0000-0000C9100000}"/>
    <cellStyle name="20% - Ênfase2 36" xfId="4302" xr:uid="{00000000-0005-0000-0000-0000CA100000}"/>
    <cellStyle name="20% - Ênfase2 37" xfId="4303" xr:uid="{00000000-0005-0000-0000-0000CB100000}"/>
    <cellStyle name="20% - Ênfase2 38" xfId="4304" xr:uid="{00000000-0005-0000-0000-0000CC100000}"/>
    <cellStyle name="20% - Ênfase2 39" xfId="4305" xr:uid="{00000000-0005-0000-0000-0000CD100000}"/>
    <cellStyle name="20% - Ênfase2 4" xfId="4306" xr:uid="{00000000-0005-0000-0000-0000CE100000}"/>
    <cellStyle name="20% - Ênfase2 4 10" xfId="4307" xr:uid="{00000000-0005-0000-0000-0000CF100000}"/>
    <cellStyle name="20% - Ênfase2 4 10 10" xfId="4308" xr:uid="{00000000-0005-0000-0000-0000D0100000}"/>
    <cellStyle name="20% - Ênfase2 4 10 11" xfId="4309" xr:uid="{00000000-0005-0000-0000-0000D1100000}"/>
    <cellStyle name="20% - Ênfase2 4 10 12" xfId="4310" xr:uid="{00000000-0005-0000-0000-0000D2100000}"/>
    <cellStyle name="20% - Ênfase2 4 10 13" xfId="4311" xr:uid="{00000000-0005-0000-0000-0000D3100000}"/>
    <cellStyle name="20% - Ênfase2 4 10 2" xfId="4312" xr:uid="{00000000-0005-0000-0000-0000D4100000}"/>
    <cellStyle name="20% - Ênfase2 4 10 3" xfId="4313" xr:uid="{00000000-0005-0000-0000-0000D5100000}"/>
    <cellStyle name="20% - Ênfase2 4 10 4" xfId="4314" xr:uid="{00000000-0005-0000-0000-0000D6100000}"/>
    <cellStyle name="20% - Ênfase2 4 10 5" xfId="4315" xr:uid="{00000000-0005-0000-0000-0000D7100000}"/>
    <cellStyle name="20% - Ênfase2 4 10 6" xfId="4316" xr:uid="{00000000-0005-0000-0000-0000D8100000}"/>
    <cellStyle name="20% - Ênfase2 4 10 7" xfId="4317" xr:uid="{00000000-0005-0000-0000-0000D9100000}"/>
    <cellStyle name="20% - Ênfase2 4 10 8" xfId="4318" xr:uid="{00000000-0005-0000-0000-0000DA100000}"/>
    <cellStyle name="20% - Ênfase2 4 10 9" xfId="4319" xr:uid="{00000000-0005-0000-0000-0000DB100000}"/>
    <cellStyle name="20% - Ênfase2 4 11" xfId="4320" xr:uid="{00000000-0005-0000-0000-0000DC100000}"/>
    <cellStyle name="20% - Ênfase2 4 11 10" xfId="4321" xr:uid="{00000000-0005-0000-0000-0000DD100000}"/>
    <cellStyle name="20% - Ênfase2 4 11 11" xfId="4322" xr:uid="{00000000-0005-0000-0000-0000DE100000}"/>
    <cellStyle name="20% - Ênfase2 4 11 12" xfId="4323" xr:uid="{00000000-0005-0000-0000-0000DF100000}"/>
    <cellStyle name="20% - Ênfase2 4 11 13" xfId="4324" xr:uid="{00000000-0005-0000-0000-0000E0100000}"/>
    <cellStyle name="20% - Ênfase2 4 11 2" xfId="4325" xr:uid="{00000000-0005-0000-0000-0000E1100000}"/>
    <cellStyle name="20% - Ênfase2 4 11 3" xfId="4326" xr:uid="{00000000-0005-0000-0000-0000E2100000}"/>
    <cellStyle name="20% - Ênfase2 4 11 4" xfId="4327" xr:uid="{00000000-0005-0000-0000-0000E3100000}"/>
    <cellStyle name="20% - Ênfase2 4 11 5" xfId="4328" xr:uid="{00000000-0005-0000-0000-0000E4100000}"/>
    <cellStyle name="20% - Ênfase2 4 11 6" xfId="4329" xr:uid="{00000000-0005-0000-0000-0000E5100000}"/>
    <cellStyle name="20% - Ênfase2 4 11 7" xfId="4330" xr:uid="{00000000-0005-0000-0000-0000E6100000}"/>
    <cellStyle name="20% - Ênfase2 4 11 8" xfId="4331" xr:uid="{00000000-0005-0000-0000-0000E7100000}"/>
    <cellStyle name="20% - Ênfase2 4 11 9" xfId="4332" xr:uid="{00000000-0005-0000-0000-0000E8100000}"/>
    <cellStyle name="20% - Ênfase2 4 12" xfId="4333" xr:uid="{00000000-0005-0000-0000-0000E9100000}"/>
    <cellStyle name="20% - Ênfase2 4 12 10" xfId="4334" xr:uid="{00000000-0005-0000-0000-0000EA100000}"/>
    <cellStyle name="20% - Ênfase2 4 12 11" xfId="4335" xr:uid="{00000000-0005-0000-0000-0000EB100000}"/>
    <cellStyle name="20% - Ênfase2 4 12 12" xfId="4336" xr:uid="{00000000-0005-0000-0000-0000EC100000}"/>
    <cellStyle name="20% - Ênfase2 4 12 13" xfId="4337" xr:uid="{00000000-0005-0000-0000-0000ED100000}"/>
    <cellStyle name="20% - Ênfase2 4 12 2" xfId="4338" xr:uid="{00000000-0005-0000-0000-0000EE100000}"/>
    <cellStyle name="20% - Ênfase2 4 12 3" xfId="4339" xr:uid="{00000000-0005-0000-0000-0000EF100000}"/>
    <cellStyle name="20% - Ênfase2 4 12 4" xfId="4340" xr:uid="{00000000-0005-0000-0000-0000F0100000}"/>
    <cellStyle name="20% - Ênfase2 4 12 5" xfId="4341" xr:uid="{00000000-0005-0000-0000-0000F1100000}"/>
    <cellStyle name="20% - Ênfase2 4 12 6" xfId="4342" xr:uid="{00000000-0005-0000-0000-0000F2100000}"/>
    <cellStyle name="20% - Ênfase2 4 12 7" xfId="4343" xr:uid="{00000000-0005-0000-0000-0000F3100000}"/>
    <cellStyle name="20% - Ênfase2 4 12 8" xfId="4344" xr:uid="{00000000-0005-0000-0000-0000F4100000}"/>
    <cellStyle name="20% - Ênfase2 4 12 9" xfId="4345" xr:uid="{00000000-0005-0000-0000-0000F5100000}"/>
    <cellStyle name="20% - Ênfase2 4 13" xfId="4346" xr:uid="{00000000-0005-0000-0000-0000F6100000}"/>
    <cellStyle name="20% - Ênfase2 4 14" xfId="4347" xr:uid="{00000000-0005-0000-0000-0000F7100000}"/>
    <cellStyle name="20% - Ênfase2 4 15" xfId="4348" xr:uid="{00000000-0005-0000-0000-0000F8100000}"/>
    <cellStyle name="20% - Ênfase2 4 16" xfId="4349" xr:uid="{00000000-0005-0000-0000-0000F9100000}"/>
    <cellStyle name="20% - Ênfase2 4 17" xfId="4350" xr:uid="{00000000-0005-0000-0000-0000FA100000}"/>
    <cellStyle name="20% - Ênfase2 4 18" xfId="4351" xr:uid="{00000000-0005-0000-0000-0000FB100000}"/>
    <cellStyle name="20% - Ênfase2 4 19" xfId="4352" xr:uid="{00000000-0005-0000-0000-0000FC100000}"/>
    <cellStyle name="20% - Ênfase2 4 2" xfId="4353" xr:uid="{00000000-0005-0000-0000-0000FD100000}"/>
    <cellStyle name="20% - Ênfase2 4 2 10" xfId="4354" xr:uid="{00000000-0005-0000-0000-0000FE100000}"/>
    <cellStyle name="20% - Ênfase2 4 2 10 10" xfId="4355" xr:uid="{00000000-0005-0000-0000-0000FF100000}"/>
    <cellStyle name="20% - Ênfase2 4 2 10 11" xfId="4356" xr:uid="{00000000-0005-0000-0000-000000110000}"/>
    <cellStyle name="20% - Ênfase2 4 2 10 12" xfId="4357" xr:uid="{00000000-0005-0000-0000-000001110000}"/>
    <cellStyle name="20% - Ênfase2 4 2 10 13" xfId="4358" xr:uid="{00000000-0005-0000-0000-000002110000}"/>
    <cellStyle name="20% - Ênfase2 4 2 10 2" xfId="4359" xr:uid="{00000000-0005-0000-0000-000003110000}"/>
    <cellStyle name="20% - Ênfase2 4 2 10 3" xfId="4360" xr:uid="{00000000-0005-0000-0000-000004110000}"/>
    <cellStyle name="20% - Ênfase2 4 2 10 4" xfId="4361" xr:uid="{00000000-0005-0000-0000-000005110000}"/>
    <cellStyle name="20% - Ênfase2 4 2 10 5" xfId="4362" xr:uid="{00000000-0005-0000-0000-000006110000}"/>
    <cellStyle name="20% - Ênfase2 4 2 10 6" xfId="4363" xr:uid="{00000000-0005-0000-0000-000007110000}"/>
    <cellStyle name="20% - Ênfase2 4 2 10 7" xfId="4364" xr:uid="{00000000-0005-0000-0000-000008110000}"/>
    <cellStyle name="20% - Ênfase2 4 2 10 8" xfId="4365" xr:uid="{00000000-0005-0000-0000-000009110000}"/>
    <cellStyle name="20% - Ênfase2 4 2 10 9" xfId="4366" xr:uid="{00000000-0005-0000-0000-00000A110000}"/>
    <cellStyle name="20% - Ênfase2 4 2 11" xfId="4367" xr:uid="{00000000-0005-0000-0000-00000B110000}"/>
    <cellStyle name="20% - Ênfase2 4 2 11 10" xfId="4368" xr:uid="{00000000-0005-0000-0000-00000C110000}"/>
    <cellStyle name="20% - Ênfase2 4 2 11 11" xfId="4369" xr:uid="{00000000-0005-0000-0000-00000D110000}"/>
    <cellStyle name="20% - Ênfase2 4 2 11 12" xfId="4370" xr:uid="{00000000-0005-0000-0000-00000E110000}"/>
    <cellStyle name="20% - Ênfase2 4 2 11 13" xfId="4371" xr:uid="{00000000-0005-0000-0000-00000F110000}"/>
    <cellStyle name="20% - Ênfase2 4 2 11 2" xfId="4372" xr:uid="{00000000-0005-0000-0000-000010110000}"/>
    <cellStyle name="20% - Ênfase2 4 2 11 3" xfId="4373" xr:uid="{00000000-0005-0000-0000-000011110000}"/>
    <cellStyle name="20% - Ênfase2 4 2 11 4" xfId="4374" xr:uid="{00000000-0005-0000-0000-000012110000}"/>
    <cellStyle name="20% - Ênfase2 4 2 11 5" xfId="4375" xr:uid="{00000000-0005-0000-0000-000013110000}"/>
    <cellStyle name="20% - Ênfase2 4 2 11 6" xfId="4376" xr:uid="{00000000-0005-0000-0000-000014110000}"/>
    <cellStyle name="20% - Ênfase2 4 2 11 7" xfId="4377" xr:uid="{00000000-0005-0000-0000-000015110000}"/>
    <cellStyle name="20% - Ênfase2 4 2 11 8" xfId="4378" xr:uid="{00000000-0005-0000-0000-000016110000}"/>
    <cellStyle name="20% - Ênfase2 4 2 11 9" xfId="4379" xr:uid="{00000000-0005-0000-0000-000017110000}"/>
    <cellStyle name="20% - Ênfase2 4 2 12" xfId="4380" xr:uid="{00000000-0005-0000-0000-000018110000}"/>
    <cellStyle name="20% - Ênfase2 4 2 13" xfId="4381" xr:uid="{00000000-0005-0000-0000-000019110000}"/>
    <cellStyle name="20% - Ênfase2 4 2 14" xfId="4382" xr:uid="{00000000-0005-0000-0000-00001A110000}"/>
    <cellStyle name="20% - Ênfase2 4 2 15" xfId="4383" xr:uid="{00000000-0005-0000-0000-00001B110000}"/>
    <cellStyle name="20% - Ênfase2 4 2 16" xfId="4384" xr:uid="{00000000-0005-0000-0000-00001C110000}"/>
    <cellStyle name="20% - Ênfase2 4 2 17" xfId="4385" xr:uid="{00000000-0005-0000-0000-00001D110000}"/>
    <cellStyle name="20% - Ênfase2 4 2 18" xfId="4386" xr:uid="{00000000-0005-0000-0000-00001E110000}"/>
    <cellStyle name="20% - Ênfase2 4 2 19" xfId="4387" xr:uid="{00000000-0005-0000-0000-00001F110000}"/>
    <cellStyle name="20% - Ênfase2 4 2 2" xfId="4388" xr:uid="{00000000-0005-0000-0000-000020110000}"/>
    <cellStyle name="20% - Ênfase2 4 2 2 10" xfId="4389" xr:uid="{00000000-0005-0000-0000-000021110000}"/>
    <cellStyle name="20% - Ênfase2 4 2 2 11" xfId="4390" xr:uid="{00000000-0005-0000-0000-000022110000}"/>
    <cellStyle name="20% - Ênfase2 4 2 2 12" xfId="4391" xr:uid="{00000000-0005-0000-0000-000023110000}"/>
    <cellStyle name="20% - Ênfase2 4 2 2 13" xfId="4392" xr:uid="{00000000-0005-0000-0000-000024110000}"/>
    <cellStyle name="20% - Ênfase2 4 2 2 2" xfId="4393" xr:uid="{00000000-0005-0000-0000-000025110000}"/>
    <cellStyle name="20% - Ênfase2 4 2 2 3" xfId="4394" xr:uid="{00000000-0005-0000-0000-000026110000}"/>
    <cellStyle name="20% - Ênfase2 4 2 2 4" xfId="4395" xr:uid="{00000000-0005-0000-0000-000027110000}"/>
    <cellStyle name="20% - Ênfase2 4 2 2 5" xfId="4396" xr:uid="{00000000-0005-0000-0000-000028110000}"/>
    <cellStyle name="20% - Ênfase2 4 2 2 6" xfId="4397" xr:uid="{00000000-0005-0000-0000-000029110000}"/>
    <cellStyle name="20% - Ênfase2 4 2 2 7" xfId="4398" xr:uid="{00000000-0005-0000-0000-00002A110000}"/>
    <cellStyle name="20% - Ênfase2 4 2 2 8" xfId="4399" xr:uid="{00000000-0005-0000-0000-00002B110000}"/>
    <cellStyle name="20% - Ênfase2 4 2 2 9" xfId="4400" xr:uid="{00000000-0005-0000-0000-00002C110000}"/>
    <cellStyle name="20% - Ênfase2 4 2 20" xfId="4401" xr:uid="{00000000-0005-0000-0000-00002D110000}"/>
    <cellStyle name="20% - Ênfase2 4 2 21" xfId="4402" xr:uid="{00000000-0005-0000-0000-00002E110000}"/>
    <cellStyle name="20% - Ênfase2 4 2 22" xfId="4403" xr:uid="{00000000-0005-0000-0000-00002F110000}"/>
    <cellStyle name="20% - Ênfase2 4 2 23" xfId="4404" xr:uid="{00000000-0005-0000-0000-000030110000}"/>
    <cellStyle name="20% - Ênfase2 4 2 3" xfId="4405" xr:uid="{00000000-0005-0000-0000-000031110000}"/>
    <cellStyle name="20% - Ênfase2 4 2 3 10" xfId="4406" xr:uid="{00000000-0005-0000-0000-000032110000}"/>
    <cellStyle name="20% - Ênfase2 4 2 3 11" xfId="4407" xr:uid="{00000000-0005-0000-0000-000033110000}"/>
    <cellStyle name="20% - Ênfase2 4 2 3 12" xfId="4408" xr:uid="{00000000-0005-0000-0000-000034110000}"/>
    <cellStyle name="20% - Ênfase2 4 2 3 13" xfId="4409" xr:uid="{00000000-0005-0000-0000-000035110000}"/>
    <cellStyle name="20% - Ênfase2 4 2 3 2" xfId="4410" xr:uid="{00000000-0005-0000-0000-000036110000}"/>
    <cellStyle name="20% - Ênfase2 4 2 3 3" xfId="4411" xr:uid="{00000000-0005-0000-0000-000037110000}"/>
    <cellStyle name="20% - Ênfase2 4 2 3 4" xfId="4412" xr:uid="{00000000-0005-0000-0000-000038110000}"/>
    <cellStyle name="20% - Ênfase2 4 2 3 5" xfId="4413" xr:uid="{00000000-0005-0000-0000-000039110000}"/>
    <cellStyle name="20% - Ênfase2 4 2 3 6" xfId="4414" xr:uid="{00000000-0005-0000-0000-00003A110000}"/>
    <cellStyle name="20% - Ênfase2 4 2 3 7" xfId="4415" xr:uid="{00000000-0005-0000-0000-00003B110000}"/>
    <cellStyle name="20% - Ênfase2 4 2 3 8" xfId="4416" xr:uid="{00000000-0005-0000-0000-00003C110000}"/>
    <cellStyle name="20% - Ênfase2 4 2 3 9" xfId="4417" xr:uid="{00000000-0005-0000-0000-00003D110000}"/>
    <cellStyle name="20% - Ênfase2 4 2 4" xfId="4418" xr:uid="{00000000-0005-0000-0000-00003E110000}"/>
    <cellStyle name="20% - Ênfase2 4 2 4 10" xfId="4419" xr:uid="{00000000-0005-0000-0000-00003F110000}"/>
    <cellStyle name="20% - Ênfase2 4 2 4 11" xfId="4420" xr:uid="{00000000-0005-0000-0000-000040110000}"/>
    <cellStyle name="20% - Ênfase2 4 2 4 12" xfId="4421" xr:uid="{00000000-0005-0000-0000-000041110000}"/>
    <cellStyle name="20% - Ênfase2 4 2 4 13" xfId="4422" xr:uid="{00000000-0005-0000-0000-000042110000}"/>
    <cellStyle name="20% - Ênfase2 4 2 4 2" xfId="4423" xr:uid="{00000000-0005-0000-0000-000043110000}"/>
    <cellStyle name="20% - Ênfase2 4 2 4 3" xfId="4424" xr:uid="{00000000-0005-0000-0000-000044110000}"/>
    <cellStyle name="20% - Ênfase2 4 2 4 4" xfId="4425" xr:uid="{00000000-0005-0000-0000-000045110000}"/>
    <cellStyle name="20% - Ênfase2 4 2 4 5" xfId="4426" xr:uid="{00000000-0005-0000-0000-000046110000}"/>
    <cellStyle name="20% - Ênfase2 4 2 4 6" xfId="4427" xr:uid="{00000000-0005-0000-0000-000047110000}"/>
    <cellStyle name="20% - Ênfase2 4 2 4 7" xfId="4428" xr:uid="{00000000-0005-0000-0000-000048110000}"/>
    <cellStyle name="20% - Ênfase2 4 2 4 8" xfId="4429" xr:uid="{00000000-0005-0000-0000-000049110000}"/>
    <cellStyle name="20% - Ênfase2 4 2 4 9" xfId="4430" xr:uid="{00000000-0005-0000-0000-00004A110000}"/>
    <cellStyle name="20% - Ênfase2 4 2 5" xfId="4431" xr:uid="{00000000-0005-0000-0000-00004B110000}"/>
    <cellStyle name="20% - Ênfase2 4 2 5 10" xfId="4432" xr:uid="{00000000-0005-0000-0000-00004C110000}"/>
    <cellStyle name="20% - Ênfase2 4 2 5 11" xfId="4433" xr:uid="{00000000-0005-0000-0000-00004D110000}"/>
    <cellStyle name="20% - Ênfase2 4 2 5 12" xfId="4434" xr:uid="{00000000-0005-0000-0000-00004E110000}"/>
    <cellStyle name="20% - Ênfase2 4 2 5 13" xfId="4435" xr:uid="{00000000-0005-0000-0000-00004F110000}"/>
    <cellStyle name="20% - Ênfase2 4 2 5 2" xfId="4436" xr:uid="{00000000-0005-0000-0000-000050110000}"/>
    <cellStyle name="20% - Ênfase2 4 2 5 3" xfId="4437" xr:uid="{00000000-0005-0000-0000-000051110000}"/>
    <cellStyle name="20% - Ênfase2 4 2 5 4" xfId="4438" xr:uid="{00000000-0005-0000-0000-000052110000}"/>
    <cellStyle name="20% - Ênfase2 4 2 5 5" xfId="4439" xr:uid="{00000000-0005-0000-0000-000053110000}"/>
    <cellStyle name="20% - Ênfase2 4 2 5 6" xfId="4440" xr:uid="{00000000-0005-0000-0000-000054110000}"/>
    <cellStyle name="20% - Ênfase2 4 2 5 7" xfId="4441" xr:uid="{00000000-0005-0000-0000-000055110000}"/>
    <cellStyle name="20% - Ênfase2 4 2 5 8" xfId="4442" xr:uid="{00000000-0005-0000-0000-000056110000}"/>
    <cellStyle name="20% - Ênfase2 4 2 5 9" xfId="4443" xr:uid="{00000000-0005-0000-0000-000057110000}"/>
    <cellStyle name="20% - Ênfase2 4 2 6" xfId="4444" xr:uid="{00000000-0005-0000-0000-000058110000}"/>
    <cellStyle name="20% - Ênfase2 4 2 6 10" xfId="4445" xr:uid="{00000000-0005-0000-0000-000059110000}"/>
    <cellStyle name="20% - Ênfase2 4 2 6 11" xfId="4446" xr:uid="{00000000-0005-0000-0000-00005A110000}"/>
    <cellStyle name="20% - Ênfase2 4 2 6 12" xfId="4447" xr:uid="{00000000-0005-0000-0000-00005B110000}"/>
    <cellStyle name="20% - Ênfase2 4 2 6 13" xfId="4448" xr:uid="{00000000-0005-0000-0000-00005C110000}"/>
    <cellStyle name="20% - Ênfase2 4 2 6 2" xfId="4449" xr:uid="{00000000-0005-0000-0000-00005D110000}"/>
    <cellStyle name="20% - Ênfase2 4 2 6 3" xfId="4450" xr:uid="{00000000-0005-0000-0000-00005E110000}"/>
    <cellStyle name="20% - Ênfase2 4 2 6 4" xfId="4451" xr:uid="{00000000-0005-0000-0000-00005F110000}"/>
    <cellStyle name="20% - Ênfase2 4 2 6 5" xfId="4452" xr:uid="{00000000-0005-0000-0000-000060110000}"/>
    <cellStyle name="20% - Ênfase2 4 2 6 6" xfId="4453" xr:uid="{00000000-0005-0000-0000-000061110000}"/>
    <cellStyle name="20% - Ênfase2 4 2 6 7" xfId="4454" xr:uid="{00000000-0005-0000-0000-000062110000}"/>
    <cellStyle name="20% - Ênfase2 4 2 6 8" xfId="4455" xr:uid="{00000000-0005-0000-0000-000063110000}"/>
    <cellStyle name="20% - Ênfase2 4 2 6 9" xfId="4456" xr:uid="{00000000-0005-0000-0000-000064110000}"/>
    <cellStyle name="20% - Ênfase2 4 2 7" xfId="4457" xr:uid="{00000000-0005-0000-0000-000065110000}"/>
    <cellStyle name="20% - Ênfase2 4 2 7 10" xfId="4458" xr:uid="{00000000-0005-0000-0000-000066110000}"/>
    <cellStyle name="20% - Ênfase2 4 2 7 11" xfId="4459" xr:uid="{00000000-0005-0000-0000-000067110000}"/>
    <cellStyle name="20% - Ênfase2 4 2 7 12" xfId="4460" xr:uid="{00000000-0005-0000-0000-000068110000}"/>
    <cellStyle name="20% - Ênfase2 4 2 7 13" xfId="4461" xr:uid="{00000000-0005-0000-0000-000069110000}"/>
    <cellStyle name="20% - Ênfase2 4 2 7 2" xfId="4462" xr:uid="{00000000-0005-0000-0000-00006A110000}"/>
    <cellStyle name="20% - Ênfase2 4 2 7 3" xfId="4463" xr:uid="{00000000-0005-0000-0000-00006B110000}"/>
    <cellStyle name="20% - Ênfase2 4 2 7 4" xfId="4464" xr:uid="{00000000-0005-0000-0000-00006C110000}"/>
    <cellStyle name="20% - Ênfase2 4 2 7 5" xfId="4465" xr:uid="{00000000-0005-0000-0000-00006D110000}"/>
    <cellStyle name="20% - Ênfase2 4 2 7 6" xfId="4466" xr:uid="{00000000-0005-0000-0000-00006E110000}"/>
    <cellStyle name="20% - Ênfase2 4 2 7 7" xfId="4467" xr:uid="{00000000-0005-0000-0000-00006F110000}"/>
    <cellStyle name="20% - Ênfase2 4 2 7 8" xfId="4468" xr:uid="{00000000-0005-0000-0000-000070110000}"/>
    <cellStyle name="20% - Ênfase2 4 2 7 9" xfId="4469" xr:uid="{00000000-0005-0000-0000-000071110000}"/>
    <cellStyle name="20% - Ênfase2 4 2 8" xfId="4470" xr:uid="{00000000-0005-0000-0000-000072110000}"/>
    <cellStyle name="20% - Ênfase2 4 2 8 10" xfId="4471" xr:uid="{00000000-0005-0000-0000-000073110000}"/>
    <cellStyle name="20% - Ênfase2 4 2 8 11" xfId="4472" xr:uid="{00000000-0005-0000-0000-000074110000}"/>
    <cellStyle name="20% - Ênfase2 4 2 8 12" xfId="4473" xr:uid="{00000000-0005-0000-0000-000075110000}"/>
    <cellStyle name="20% - Ênfase2 4 2 8 13" xfId="4474" xr:uid="{00000000-0005-0000-0000-000076110000}"/>
    <cellStyle name="20% - Ênfase2 4 2 8 2" xfId="4475" xr:uid="{00000000-0005-0000-0000-000077110000}"/>
    <cellStyle name="20% - Ênfase2 4 2 8 3" xfId="4476" xr:uid="{00000000-0005-0000-0000-000078110000}"/>
    <cellStyle name="20% - Ênfase2 4 2 8 4" xfId="4477" xr:uid="{00000000-0005-0000-0000-000079110000}"/>
    <cellStyle name="20% - Ênfase2 4 2 8 5" xfId="4478" xr:uid="{00000000-0005-0000-0000-00007A110000}"/>
    <cellStyle name="20% - Ênfase2 4 2 8 6" xfId="4479" xr:uid="{00000000-0005-0000-0000-00007B110000}"/>
    <cellStyle name="20% - Ênfase2 4 2 8 7" xfId="4480" xr:uid="{00000000-0005-0000-0000-00007C110000}"/>
    <cellStyle name="20% - Ênfase2 4 2 8 8" xfId="4481" xr:uid="{00000000-0005-0000-0000-00007D110000}"/>
    <cellStyle name="20% - Ênfase2 4 2 8 9" xfId="4482" xr:uid="{00000000-0005-0000-0000-00007E110000}"/>
    <cellStyle name="20% - Ênfase2 4 2 9" xfId="4483" xr:uid="{00000000-0005-0000-0000-00007F110000}"/>
    <cellStyle name="20% - Ênfase2 4 2 9 10" xfId="4484" xr:uid="{00000000-0005-0000-0000-000080110000}"/>
    <cellStyle name="20% - Ênfase2 4 2 9 11" xfId="4485" xr:uid="{00000000-0005-0000-0000-000081110000}"/>
    <cellStyle name="20% - Ênfase2 4 2 9 12" xfId="4486" xr:uid="{00000000-0005-0000-0000-000082110000}"/>
    <cellStyle name="20% - Ênfase2 4 2 9 13" xfId="4487" xr:uid="{00000000-0005-0000-0000-000083110000}"/>
    <cellStyle name="20% - Ênfase2 4 2 9 2" xfId="4488" xr:uid="{00000000-0005-0000-0000-000084110000}"/>
    <cellStyle name="20% - Ênfase2 4 2 9 3" xfId="4489" xr:uid="{00000000-0005-0000-0000-000085110000}"/>
    <cellStyle name="20% - Ênfase2 4 2 9 4" xfId="4490" xr:uid="{00000000-0005-0000-0000-000086110000}"/>
    <cellStyle name="20% - Ênfase2 4 2 9 5" xfId="4491" xr:uid="{00000000-0005-0000-0000-000087110000}"/>
    <cellStyle name="20% - Ênfase2 4 2 9 6" xfId="4492" xr:uid="{00000000-0005-0000-0000-000088110000}"/>
    <cellStyle name="20% - Ênfase2 4 2 9 7" xfId="4493" xr:uid="{00000000-0005-0000-0000-000089110000}"/>
    <cellStyle name="20% - Ênfase2 4 2 9 8" xfId="4494" xr:uid="{00000000-0005-0000-0000-00008A110000}"/>
    <cellStyle name="20% - Ênfase2 4 2 9 9" xfId="4495" xr:uid="{00000000-0005-0000-0000-00008B110000}"/>
    <cellStyle name="20% - Ênfase2 4 20" xfId="4496" xr:uid="{00000000-0005-0000-0000-00008C110000}"/>
    <cellStyle name="20% - Ênfase2 4 21" xfId="4497" xr:uid="{00000000-0005-0000-0000-00008D110000}"/>
    <cellStyle name="20% - Ênfase2 4 22" xfId="4498" xr:uid="{00000000-0005-0000-0000-00008E110000}"/>
    <cellStyle name="20% - Ênfase2 4 23" xfId="4499" xr:uid="{00000000-0005-0000-0000-00008F110000}"/>
    <cellStyle name="20% - Ênfase2 4 24" xfId="4500" xr:uid="{00000000-0005-0000-0000-000090110000}"/>
    <cellStyle name="20% - Ênfase2 4 3" xfId="4501" xr:uid="{00000000-0005-0000-0000-000091110000}"/>
    <cellStyle name="20% - Ênfase2 4 3 10" xfId="4502" xr:uid="{00000000-0005-0000-0000-000092110000}"/>
    <cellStyle name="20% - Ênfase2 4 3 11" xfId="4503" xr:uid="{00000000-0005-0000-0000-000093110000}"/>
    <cellStyle name="20% - Ênfase2 4 3 12" xfId="4504" xr:uid="{00000000-0005-0000-0000-000094110000}"/>
    <cellStyle name="20% - Ênfase2 4 3 13" xfId="4505" xr:uid="{00000000-0005-0000-0000-000095110000}"/>
    <cellStyle name="20% - Ênfase2 4 3 2" xfId="4506" xr:uid="{00000000-0005-0000-0000-000096110000}"/>
    <cellStyle name="20% - Ênfase2 4 3 3" xfId="4507" xr:uid="{00000000-0005-0000-0000-000097110000}"/>
    <cellStyle name="20% - Ênfase2 4 3 4" xfId="4508" xr:uid="{00000000-0005-0000-0000-000098110000}"/>
    <cellStyle name="20% - Ênfase2 4 3 5" xfId="4509" xr:uid="{00000000-0005-0000-0000-000099110000}"/>
    <cellStyle name="20% - Ênfase2 4 3 6" xfId="4510" xr:uid="{00000000-0005-0000-0000-00009A110000}"/>
    <cellStyle name="20% - Ênfase2 4 3 7" xfId="4511" xr:uid="{00000000-0005-0000-0000-00009B110000}"/>
    <cellStyle name="20% - Ênfase2 4 3 8" xfId="4512" xr:uid="{00000000-0005-0000-0000-00009C110000}"/>
    <cellStyle name="20% - Ênfase2 4 3 9" xfId="4513" xr:uid="{00000000-0005-0000-0000-00009D110000}"/>
    <cellStyle name="20% - Ênfase2 4 4" xfId="4514" xr:uid="{00000000-0005-0000-0000-00009E110000}"/>
    <cellStyle name="20% - Ênfase2 4 4 10" xfId="4515" xr:uid="{00000000-0005-0000-0000-00009F110000}"/>
    <cellStyle name="20% - Ênfase2 4 4 11" xfId="4516" xr:uid="{00000000-0005-0000-0000-0000A0110000}"/>
    <cellStyle name="20% - Ênfase2 4 4 12" xfId="4517" xr:uid="{00000000-0005-0000-0000-0000A1110000}"/>
    <cellStyle name="20% - Ênfase2 4 4 13" xfId="4518" xr:uid="{00000000-0005-0000-0000-0000A2110000}"/>
    <cellStyle name="20% - Ênfase2 4 4 2" xfId="4519" xr:uid="{00000000-0005-0000-0000-0000A3110000}"/>
    <cellStyle name="20% - Ênfase2 4 4 3" xfId="4520" xr:uid="{00000000-0005-0000-0000-0000A4110000}"/>
    <cellStyle name="20% - Ênfase2 4 4 4" xfId="4521" xr:uid="{00000000-0005-0000-0000-0000A5110000}"/>
    <cellStyle name="20% - Ênfase2 4 4 5" xfId="4522" xr:uid="{00000000-0005-0000-0000-0000A6110000}"/>
    <cellStyle name="20% - Ênfase2 4 4 6" xfId="4523" xr:uid="{00000000-0005-0000-0000-0000A7110000}"/>
    <cellStyle name="20% - Ênfase2 4 4 7" xfId="4524" xr:uid="{00000000-0005-0000-0000-0000A8110000}"/>
    <cellStyle name="20% - Ênfase2 4 4 8" xfId="4525" xr:uid="{00000000-0005-0000-0000-0000A9110000}"/>
    <cellStyle name="20% - Ênfase2 4 4 9" xfId="4526" xr:uid="{00000000-0005-0000-0000-0000AA110000}"/>
    <cellStyle name="20% - Ênfase2 4 5" xfId="4527" xr:uid="{00000000-0005-0000-0000-0000AB110000}"/>
    <cellStyle name="20% - Ênfase2 4 5 10" xfId="4528" xr:uid="{00000000-0005-0000-0000-0000AC110000}"/>
    <cellStyle name="20% - Ênfase2 4 5 11" xfId="4529" xr:uid="{00000000-0005-0000-0000-0000AD110000}"/>
    <cellStyle name="20% - Ênfase2 4 5 12" xfId="4530" xr:uid="{00000000-0005-0000-0000-0000AE110000}"/>
    <cellStyle name="20% - Ênfase2 4 5 13" xfId="4531" xr:uid="{00000000-0005-0000-0000-0000AF110000}"/>
    <cellStyle name="20% - Ênfase2 4 5 2" xfId="4532" xr:uid="{00000000-0005-0000-0000-0000B0110000}"/>
    <cellStyle name="20% - Ênfase2 4 5 3" xfId="4533" xr:uid="{00000000-0005-0000-0000-0000B1110000}"/>
    <cellStyle name="20% - Ênfase2 4 5 4" xfId="4534" xr:uid="{00000000-0005-0000-0000-0000B2110000}"/>
    <cellStyle name="20% - Ênfase2 4 5 5" xfId="4535" xr:uid="{00000000-0005-0000-0000-0000B3110000}"/>
    <cellStyle name="20% - Ênfase2 4 5 6" xfId="4536" xr:uid="{00000000-0005-0000-0000-0000B4110000}"/>
    <cellStyle name="20% - Ênfase2 4 5 7" xfId="4537" xr:uid="{00000000-0005-0000-0000-0000B5110000}"/>
    <cellStyle name="20% - Ênfase2 4 5 8" xfId="4538" xr:uid="{00000000-0005-0000-0000-0000B6110000}"/>
    <cellStyle name="20% - Ênfase2 4 5 9" xfId="4539" xr:uid="{00000000-0005-0000-0000-0000B7110000}"/>
    <cellStyle name="20% - Ênfase2 4 6" xfId="4540" xr:uid="{00000000-0005-0000-0000-0000B8110000}"/>
    <cellStyle name="20% - Ênfase2 4 6 10" xfId="4541" xr:uid="{00000000-0005-0000-0000-0000B9110000}"/>
    <cellStyle name="20% - Ênfase2 4 6 11" xfId="4542" xr:uid="{00000000-0005-0000-0000-0000BA110000}"/>
    <cellStyle name="20% - Ênfase2 4 6 12" xfId="4543" xr:uid="{00000000-0005-0000-0000-0000BB110000}"/>
    <cellStyle name="20% - Ênfase2 4 6 13" xfId="4544" xr:uid="{00000000-0005-0000-0000-0000BC110000}"/>
    <cellStyle name="20% - Ênfase2 4 6 2" xfId="4545" xr:uid="{00000000-0005-0000-0000-0000BD110000}"/>
    <cellStyle name="20% - Ênfase2 4 6 3" xfId="4546" xr:uid="{00000000-0005-0000-0000-0000BE110000}"/>
    <cellStyle name="20% - Ênfase2 4 6 4" xfId="4547" xr:uid="{00000000-0005-0000-0000-0000BF110000}"/>
    <cellStyle name="20% - Ênfase2 4 6 5" xfId="4548" xr:uid="{00000000-0005-0000-0000-0000C0110000}"/>
    <cellStyle name="20% - Ênfase2 4 6 6" xfId="4549" xr:uid="{00000000-0005-0000-0000-0000C1110000}"/>
    <cellStyle name="20% - Ênfase2 4 6 7" xfId="4550" xr:uid="{00000000-0005-0000-0000-0000C2110000}"/>
    <cellStyle name="20% - Ênfase2 4 6 8" xfId="4551" xr:uid="{00000000-0005-0000-0000-0000C3110000}"/>
    <cellStyle name="20% - Ênfase2 4 6 9" xfId="4552" xr:uid="{00000000-0005-0000-0000-0000C4110000}"/>
    <cellStyle name="20% - Ênfase2 4 7" xfId="4553" xr:uid="{00000000-0005-0000-0000-0000C5110000}"/>
    <cellStyle name="20% - Ênfase2 4 7 10" xfId="4554" xr:uid="{00000000-0005-0000-0000-0000C6110000}"/>
    <cellStyle name="20% - Ênfase2 4 7 11" xfId="4555" xr:uid="{00000000-0005-0000-0000-0000C7110000}"/>
    <cellStyle name="20% - Ênfase2 4 7 12" xfId="4556" xr:uid="{00000000-0005-0000-0000-0000C8110000}"/>
    <cellStyle name="20% - Ênfase2 4 7 13" xfId="4557" xr:uid="{00000000-0005-0000-0000-0000C9110000}"/>
    <cellStyle name="20% - Ênfase2 4 7 2" xfId="4558" xr:uid="{00000000-0005-0000-0000-0000CA110000}"/>
    <cellStyle name="20% - Ênfase2 4 7 3" xfId="4559" xr:uid="{00000000-0005-0000-0000-0000CB110000}"/>
    <cellStyle name="20% - Ênfase2 4 7 4" xfId="4560" xr:uid="{00000000-0005-0000-0000-0000CC110000}"/>
    <cellStyle name="20% - Ênfase2 4 7 5" xfId="4561" xr:uid="{00000000-0005-0000-0000-0000CD110000}"/>
    <cellStyle name="20% - Ênfase2 4 7 6" xfId="4562" xr:uid="{00000000-0005-0000-0000-0000CE110000}"/>
    <cellStyle name="20% - Ênfase2 4 7 7" xfId="4563" xr:uid="{00000000-0005-0000-0000-0000CF110000}"/>
    <cellStyle name="20% - Ênfase2 4 7 8" xfId="4564" xr:uid="{00000000-0005-0000-0000-0000D0110000}"/>
    <cellStyle name="20% - Ênfase2 4 7 9" xfId="4565" xr:uid="{00000000-0005-0000-0000-0000D1110000}"/>
    <cellStyle name="20% - Ênfase2 4 8" xfId="4566" xr:uid="{00000000-0005-0000-0000-0000D2110000}"/>
    <cellStyle name="20% - Ênfase2 4 8 10" xfId="4567" xr:uid="{00000000-0005-0000-0000-0000D3110000}"/>
    <cellStyle name="20% - Ênfase2 4 8 11" xfId="4568" xr:uid="{00000000-0005-0000-0000-0000D4110000}"/>
    <cellStyle name="20% - Ênfase2 4 8 12" xfId="4569" xr:uid="{00000000-0005-0000-0000-0000D5110000}"/>
    <cellStyle name="20% - Ênfase2 4 8 13" xfId="4570" xr:uid="{00000000-0005-0000-0000-0000D6110000}"/>
    <cellStyle name="20% - Ênfase2 4 8 2" xfId="4571" xr:uid="{00000000-0005-0000-0000-0000D7110000}"/>
    <cellStyle name="20% - Ênfase2 4 8 3" xfId="4572" xr:uid="{00000000-0005-0000-0000-0000D8110000}"/>
    <cellStyle name="20% - Ênfase2 4 8 4" xfId="4573" xr:uid="{00000000-0005-0000-0000-0000D9110000}"/>
    <cellStyle name="20% - Ênfase2 4 8 5" xfId="4574" xr:uid="{00000000-0005-0000-0000-0000DA110000}"/>
    <cellStyle name="20% - Ênfase2 4 8 6" xfId="4575" xr:uid="{00000000-0005-0000-0000-0000DB110000}"/>
    <cellStyle name="20% - Ênfase2 4 8 7" xfId="4576" xr:uid="{00000000-0005-0000-0000-0000DC110000}"/>
    <cellStyle name="20% - Ênfase2 4 8 8" xfId="4577" xr:uid="{00000000-0005-0000-0000-0000DD110000}"/>
    <cellStyle name="20% - Ênfase2 4 8 9" xfId="4578" xr:uid="{00000000-0005-0000-0000-0000DE110000}"/>
    <cellStyle name="20% - Ênfase2 4 9" xfId="4579" xr:uid="{00000000-0005-0000-0000-0000DF110000}"/>
    <cellStyle name="20% - Ênfase2 4 9 10" xfId="4580" xr:uid="{00000000-0005-0000-0000-0000E0110000}"/>
    <cellStyle name="20% - Ênfase2 4 9 11" xfId="4581" xr:uid="{00000000-0005-0000-0000-0000E1110000}"/>
    <cellStyle name="20% - Ênfase2 4 9 12" xfId="4582" xr:uid="{00000000-0005-0000-0000-0000E2110000}"/>
    <cellStyle name="20% - Ênfase2 4 9 13" xfId="4583" xr:uid="{00000000-0005-0000-0000-0000E3110000}"/>
    <cellStyle name="20% - Ênfase2 4 9 2" xfId="4584" xr:uid="{00000000-0005-0000-0000-0000E4110000}"/>
    <cellStyle name="20% - Ênfase2 4 9 3" xfId="4585" xr:uid="{00000000-0005-0000-0000-0000E5110000}"/>
    <cellStyle name="20% - Ênfase2 4 9 4" xfId="4586" xr:uid="{00000000-0005-0000-0000-0000E6110000}"/>
    <cellStyle name="20% - Ênfase2 4 9 5" xfId="4587" xr:uid="{00000000-0005-0000-0000-0000E7110000}"/>
    <cellStyle name="20% - Ênfase2 4 9 6" xfId="4588" xr:uid="{00000000-0005-0000-0000-0000E8110000}"/>
    <cellStyle name="20% - Ênfase2 4 9 7" xfId="4589" xr:uid="{00000000-0005-0000-0000-0000E9110000}"/>
    <cellStyle name="20% - Ênfase2 4 9 8" xfId="4590" xr:uid="{00000000-0005-0000-0000-0000EA110000}"/>
    <cellStyle name="20% - Ênfase2 4 9 9" xfId="4591" xr:uid="{00000000-0005-0000-0000-0000EB110000}"/>
    <cellStyle name="20% - Ênfase2 40" xfId="4592" xr:uid="{00000000-0005-0000-0000-0000EC110000}"/>
    <cellStyle name="20% - Ênfase2 41" xfId="4593" xr:uid="{00000000-0005-0000-0000-0000ED110000}"/>
    <cellStyle name="20% - Ênfase2 5" xfId="4594" xr:uid="{00000000-0005-0000-0000-0000EE110000}"/>
    <cellStyle name="20% - Ênfase2 5 10" xfId="4595" xr:uid="{00000000-0005-0000-0000-0000EF110000}"/>
    <cellStyle name="20% - Ênfase2 5 10 10" xfId="4596" xr:uid="{00000000-0005-0000-0000-0000F0110000}"/>
    <cellStyle name="20% - Ênfase2 5 10 11" xfId="4597" xr:uid="{00000000-0005-0000-0000-0000F1110000}"/>
    <cellStyle name="20% - Ênfase2 5 10 12" xfId="4598" xr:uid="{00000000-0005-0000-0000-0000F2110000}"/>
    <cellStyle name="20% - Ênfase2 5 10 13" xfId="4599" xr:uid="{00000000-0005-0000-0000-0000F3110000}"/>
    <cellStyle name="20% - Ênfase2 5 10 2" xfId="4600" xr:uid="{00000000-0005-0000-0000-0000F4110000}"/>
    <cellStyle name="20% - Ênfase2 5 10 3" xfId="4601" xr:uid="{00000000-0005-0000-0000-0000F5110000}"/>
    <cellStyle name="20% - Ênfase2 5 10 4" xfId="4602" xr:uid="{00000000-0005-0000-0000-0000F6110000}"/>
    <cellStyle name="20% - Ênfase2 5 10 5" xfId="4603" xr:uid="{00000000-0005-0000-0000-0000F7110000}"/>
    <cellStyle name="20% - Ênfase2 5 10 6" xfId="4604" xr:uid="{00000000-0005-0000-0000-0000F8110000}"/>
    <cellStyle name="20% - Ênfase2 5 10 7" xfId="4605" xr:uid="{00000000-0005-0000-0000-0000F9110000}"/>
    <cellStyle name="20% - Ênfase2 5 10 8" xfId="4606" xr:uid="{00000000-0005-0000-0000-0000FA110000}"/>
    <cellStyle name="20% - Ênfase2 5 10 9" xfId="4607" xr:uid="{00000000-0005-0000-0000-0000FB110000}"/>
    <cellStyle name="20% - Ênfase2 5 11" xfId="4608" xr:uid="{00000000-0005-0000-0000-0000FC110000}"/>
    <cellStyle name="20% - Ênfase2 5 11 10" xfId="4609" xr:uid="{00000000-0005-0000-0000-0000FD110000}"/>
    <cellStyle name="20% - Ênfase2 5 11 11" xfId="4610" xr:uid="{00000000-0005-0000-0000-0000FE110000}"/>
    <cellStyle name="20% - Ênfase2 5 11 12" xfId="4611" xr:uid="{00000000-0005-0000-0000-0000FF110000}"/>
    <cellStyle name="20% - Ênfase2 5 11 13" xfId="4612" xr:uid="{00000000-0005-0000-0000-000000120000}"/>
    <cellStyle name="20% - Ênfase2 5 11 2" xfId="4613" xr:uid="{00000000-0005-0000-0000-000001120000}"/>
    <cellStyle name="20% - Ênfase2 5 11 3" xfId="4614" xr:uid="{00000000-0005-0000-0000-000002120000}"/>
    <cellStyle name="20% - Ênfase2 5 11 4" xfId="4615" xr:uid="{00000000-0005-0000-0000-000003120000}"/>
    <cellStyle name="20% - Ênfase2 5 11 5" xfId="4616" xr:uid="{00000000-0005-0000-0000-000004120000}"/>
    <cellStyle name="20% - Ênfase2 5 11 6" xfId="4617" xr:uid="{00000000-0005-0000-0000-000005120000}"/>
    <cellStyle name="20% - Ênfase2 5 11 7" xfId="4618" xr:uid="{00000000-0005-0000-0000-000006120000}"/>
    <cellStyle name="20% - Ênfase2 5 11 8" xfId="4619" xr:uid="{00000000-0005-0000-0000-000007120000}"/>
    <cellStyle name="20% - Ênfase2 5 11 9" xfId="4620" xr:uid="{00000000-0005-0000-0000-000008120000}"/>
    <cellStyle name="20% - Ênfase2 5 12" xfId="4621" xr:uid="{00000000-0005-0000-0000-000009120000}"/>
    <cellStyle name="20% - Ênfase2 5 12 10" xfId="4622" xr:uid="{00000000-0005-0000-0000-00000A120000}"/>
    <cellStyle name="20% - Ênfase2 5 12 11" xfId="4623" xr:uid="{00000000-0005-0000-0000-00000B120000}"/>
    <cellStyle name="20% - Ênfase2 5 12 12" xfId="4624" xr:uid="{00000000-0005-0000-0000-00000C120000}"/>
    <cellStyle name="20% - Ênfase2 5 12 13" xfId="4625" xr:uid="{00000000-0005-0000-0000-00000D120000}"/>
    <cellStyle name="20% - Ênfase2 5 12 2" xfId="4626" xr:uid="{00000000-0005-0000-0000-00000E120000}"/>
    <cellStyle name="20% - Ênfase2 5 12 3" xfId="4627" xr:uid="{00000000-0005-0000-0000-00000F120000}"/>
    <cellStyle name="20% - Ênfase2 5 12 4" xfId="4628" xr:uid="{00000000-0005-0000-0000-000010120000}"/>
    <cellStyle name="20% - Ênfase2 5 12 5" xfId="4629" xr:uid="{00000000-0005-0000-0000-000011120000}"/>
    <cellStyle name="20% - Ênfase2 5 12 6" xfId="4630" xr:uid="{00000000-0005-0000-0000-000012120000}"/>
    <cellStyle name="20% - Ênfase2 5 12 7" xfId="4631" xr:uid="{00000000-0005-0000-0000-000013120000}"/>
    <cellStyle name="20% - Ênfase2 5 12 8" xfId="4632" xr:uid="{00000000-0005-0000-0000-000014120000}"/>
    <cellStyle name="20% - Ênfase2 5 12 9" xfId="4633" xr:uid="{00000000-0005-0000-0000-000015120000}"/>
    <cellStyle name="20% - Ênfase2 5 13" xfId="4634" xr:uid="{00000000-0005-0000-0000-000016120000}"/>
    <cellStyle name="20% - Ênfase2 5 14" xfId="4635" xr:uid="{00000000-0005-0000-0000-000017120000}"/>
    <cellStyle name="20% - Ênfase2 5 15" xfId="4636" xr:uid="{00000000-0005-0000-0000-000018120000}"/>
    <cellStyle name="20% - Ênfase2 5 16" xfId="4637" xr:uid="{00000000-0005-0000-0000-000019120000}"/>
    <cellStyle name="20% - Ênfase2 5 17" xfId="4638" xr:uid="{00000000-0005-0000-0000-00001A120000}"/>
    <cellStyle name="20% - Ênfase2 5 18" xfId="4639" xr:uid="{00000000-0005-0000-0000-00001B120000}"/>
    <cellStyle name="20% - Ênfase2 5 19" xfId="4640" xr:uid="{00000000-0005-0000-0000-00001C120000}"/>
    <cellStyle name="20% - Ênfase2 5 2" xfId="4641" xr:uid="{00000000-0005-0000-0000-00001D120000}"/>
    <cellStyle name="20% - Ênfase2 5 2 10" xfId="4642" xr:uid="{00000000-0005-0000-0000-00001E120000}"/>
    <cellStyle name="20% - Ênfase2 5 2 10 10" xfId="4643" xr:uid="{00000000-0005-0000-0000-00001F120000}"/>
    <cellStyle name="20% - Ênfase2 5 2 10 11" xfId="4644" xr:uid="{00000000-0005-0000-0000-000020120000}"/>
    <cellStyle name="20% - Ênfase2 5 2 10 12" xfId="4645" xr:uid="{00000000-0005-0000-0000-000021120000}"/>
    <cellStyle name="20% - Ênfase2 5 2 10 13" xfId="4646" xr:uid="{00000000-0005-0000-0000-000022120000}"/>
    <cellStyle name="20% - Ênfase2 5 2 10 2" xfId="4647" xr:uid="{00000000-0005-0000-0000-000023120000}"/>
    <cellStyle name="20% - Ênfase2 5 2 10 3" xfId="4648" xr:uid="{00000000-0005-0000-0000-000024120000}"/>
    <cellStyle name="20% - Ênfase2 5 2 10 4" xfId="4649" xr:uid="{00000000-0005-0000-0000-000025120000}"/>
    <cellStyle name="20% - Ênfase2 5 2 10 5" xfId="4650" xr:uid="{00000000-0005-0000-0000-000026120000}"/>
    <cellStyle name="20% - Ênfase2 5 2 10 6" xfId="4651" xr:uid="{00000000-0005-0000-0000-000027120000}"/>
    <cellStyle name="20% - Ênfase2 5 2 10 7" xfId="4652" xr:uid="{00000000-0005-0000-0000-000028120000}"/>
    <cellStyle name="20% - Ênfase2 5 2 10 8" xfId="4653" xr:uid="{00000000-0005-0000-0000-000029120000}"/>
    <cellStyle name="20% - Ênfase2 5 2 10 9" xfId="4654" xr:uid="{00000000-0005-0000-0000-00002A120000}"/>
    <cellStyle name="20% - Ênfase2 5 2 11" xfId="4655" xr:uid="{00000000-0005-0000-0000-00002B120000}"/>
    <cellStyle name="20% - Ênfase2 5 2 11 10" xfId="4656" xr:uid="{00000000-0005-0000-0000-00002C120000}"/>
    <cellStyle name="20% - Ênfase2 5 2 11 11" xfId="4657" xr:uid="{00000000-0005-0000-0000-00002D120000}"/>
    <cellStyle name="20% - Ênfase2 5 2 11 12" xfId="4658" xr:uid="{00000000-0005-0000-0000-00002E120000}"/>
    <cellStyle name="20% - Ênfase2 5 2 11 13" xfId="4659" xr:uid="{00000000-0005-0000-0000-00002F120000}"/>
    <cellStyle name="20% - Ênfase2 5 2 11 2" xfId="4660" xr:uid="{00000000-0005-0000-0000-000030120000}"/>
    <cellStyle name="20% - Ênfase2 5 2 11 3" xfId="4661" xr:uid="{00000000-0005-0000-0000-000031120000}"/>
    <cellStyle name="20% - Ênfase2 5 2 11 4" xfId="4662" xr:uid="{00000000-0005-0000-0000-000032120000}"/>
    <cellStyle name="20% - Ênfase2 5 2 11 5" xfId="4663" xr:uid="{00000000-0005-0000-0000-000033120000}"/>
    <cellStyle name="20% - Ênfase2 5 2 11 6" xfId="4664" xr:uid="{00000000-0005-0000-0000-000034120000}"/>
    <cellStyle name="20% - Ênfase2 5 2 11 7" xfId="4665" xr:uid="{00000000-0005-0000-0000-000035120000}"/>
    <cellStyle name="20% - Ênfase2 5 2 11 8" xfId="4666" xr:uid="{00000000-0005-0000-0000-000036120000}"/>
    <cellStyle name="20% - Ênfase2 5 2 11 9" xfId="4667" xr:uid="{00000000-0005-0000-0000-000037120000}"/>
    <cellStyle name="20% - Ênfase2 5 2 12" xfId="4668" xr:uid="{00000000-0005-0000-0000-000038120000}"/>
    <cellStyle name="20% - Ênfase2 5 2 13" xfId="4669" xr:uid="{00000000-0005-0000-0000-000039120000}"/>
    <cellStyle name="20% - Ênfase2 5 2 14" xfId="4670" xr:uid="{00000000-0005-0000-0000-00003A120000}"/>
    <cellStyle name="20% - Ênfase2 5 2 15" xfId="4671" xr:uid="{00000000-0005-0000-0000-00003B120000}"/>
    <cellStyle name="20% - Ênfase2 5 2 16" xfId="4672" xr:uid="{00000000-0005-0000-0000-00003C120000}"/>
    <cellStyle name="20% - Ênfase2 5 2 17" xfId="4673" xr:uid="{00000000-0005-0000-0000-00003D120000}"/>
    <cellStyle name="20% - Ênfase2 5 2 18" xfId="4674" xr:uid="{00000000-0005-0000-0000-00003E120000}"/>
    <cellStyle name="20% - Ênfase2 5 2 19" xfId="4675" xr:uid="{00000000-0005-0000-0000-00003F120000}"/>
    <cellStyle name="20% - Ênfase2 5 2 2" xfId="4676" xr:uid="{00000000-0005-0000-0000-000040120000}"/>
    <cellStyle name="20% - Ênfase2 5 2 2 10" xfId="4677" xr:uid="{00000000-0005-0000-0000-000041120000}"/>
    <cellStyle name="20% - Ênfase2 5 2 2 11" xfId="4678" xr:uid="{00000000-0005-0000-0000-000042120000}"/>
    <cellStyle name="20% - Ênfase2 5 2 2 12" xfId="4679" xr:uid="{00000000-0005-0000-0000-000043120000}"/>
    <cellStyle name="20% - Ênfase2 5 2 2 13" xfId="4680" xr:uid="{00000000-0005-0000-0000-000044120000}"/>
    <cellStyle name="20% - Ênfase2 5 2 2 2" xfId="4681" xr:uid="{00000000-0005-0000-0000-000045120000}"/>
    <cellStyle name="20% - Ênfase2 5 2 2 3" xfId="4682" xr:uid="{00000000-0005-0000-0000-000046120000}"/>
    <cellStyle name="20% - Ênfase2 5 2 2 4" xfId="4683" xr:uid="{00000000-0005-0000-0000-000047120000}"/>
    <cellStyle name="20% - Ênfase2 5 2 2 5" xfId="4684" xr:uid="{00000000-0005-0000-0000-000048120000}"/>
    <cellStyle name="20% - Ênfase2 5 2 2 6" xfId="4685" xr:uid="{00000000-0005-0000-0000-000049120000}"/>
    <cellStyle name="20% - Ênfase2 5 2 2 7" xfId="4686" xr:uid="{00000000-0005-0000-0000-00004A120000}"/>
    <cellStyle name="20% - Ênfase2 5 2 2 8" xfId="4687" xr:uid="{00000000-0005-0000-0000-00004B120000}"/>
    <cellStyle name="20% - Ênfase2 5 2 2 9" xfId="4688" xr:uid="{00000000-0005-0000-0000-00004C120000}"/>
    <cellStyle name="20% - Ênfase2 5 2 20" xfId="4689" xr:uid="{00000000-0005-0000-0000-00004D120000}"/>
    <cellStyle name="20% - Ênfase2 5 2 21" xfId="4690" xr:uid="{00000000-0005-0000-0000-00004E120000}"/>
    <cellStyle name="20% - Ênfase2 5 2 22" xfId="4691" xr:uid="{00000000-0005-0000-0000-00004F120000}"/>
    <cellStyle name="20% - Ênfase2 5 2 23" xfId="4692" xr:uid="{00000000-0005-0000-0000-000050120000}"/>
    <cellStyle name="20% - Ênfase2 5 2 3" xfId="4693" xr:uid="{00000000-0005-0000-0000-000051120000}"/>
    <cellStyle name="20% - Ênfase2 5 2 3 10" xfId="4694" xr:uid="{00000000-0005-0000-0000-000052120000}"/>
    <cellStyle name="20% - Ênfase2 5 2 3 11" xfId="4695" xr:uid="{00000000-0005-0000-0000-000053120000}"/>
    <cellStyle name="20% - Ênfase2 5 2 3 12" xfId="4696" xr:uid="{00000000-0005-0000-0000-000054120000}"/>
    <cellStyle name="20% - Ênfase2 5 2 3 13" xfId="4697" xr:uid="{00000000-0005-0000-0000-000055120000}"/>
    <cellStyle name="20% - Ênfase2 5 2 3 2" xfId="4698" xr:uid="{00000000-0005-0000-0000-000056120000}"/>
    <cellStyle name="20% - Ênfase2 5 2 3 3" xfId="4699" xr:uid="{00000000-0005-0000-0000-000057120000}"/>
    <cellStyle name="20% - Ênfase2 5 2 3 4" xfId="4700" xr:uid="{00000000-0005-0000-0000-000058120000}"/>
    <cellStyle name="20% - Ênfase2 5 2 3 5" xfId="4701" xr:uid="{00000000-0005-0000-0000-000059120000}"/>
    <cellStyle name="20% - Ênfase2 5 2 3 6" xfId="4702" xr:uid="{00000000-0005-0000-0000-00005A120000}"/>
    <cellStyle name="20% - Ênfase2 5 2 3 7" xfId="4703" xr:uid="{00000000-0005-0000-0000-00005B120000}"/>
    <cellStyle name="20% - Ênfase2 5 2 3 8" xfId="4704" xr:uid="{00000000-0005-0000-0000-00005C120000}"/>
    <cellStyle name="20% - Ênfase2 5 2 3 9" xfId="4705" xr:uid="{00000000-0005-0000-0000-00005D120000}"/>
    <cellStyle name="20% - Ênfase2 5 2 4" xfId="4706" xr:uid="{00000000-0005-0000-0000-00005E120000}"/>
    <cellStyle name="20% - Ênfase2 5 2 4 10" xfId="4707" xr:uid="{00000000-0005-0000-0000-00005F120000}"/>
    <cellStyle name="20% - Ênfase2 5 2 4 11" xfId="4708" xr:uid="{00000000-0005-0000-0000-000060120000}"/>
    <cellStyle name="20% - Ênfase2 5 2 4 12" xfId="4709" xr:uid="{00000000-0005-0000-0000-000061120000}"/>
    <cellStyle name="20% - Ênfase2 5 2 4 13" xfId="4710" xr:uid="{00000000-0005-0000-0000-000062120000}"/>
    <cellStyle name="20% - Ênfase2 5 2 4 2" xfId="4711" xr:uid="{00000000-0005-0000-0000-000063120000}"/>
    <cellStyle name="20% - Ênfase2 5 2 4 3" xfId="4712" xr:uid="{00000000-0005-0000-0000-000064120000}"/>
    <cellStyle name="20% - Ênfase2 5 2 4 4" xfId="4713" xr:uid="{00000000-0005-0000-0000-000065120000}"/>
    <cellStyle name="20% - Ênfase2 5 2 4 5" xfId="4714" xr:uid="{00000000-0005-0000-0000-000066120000}"/>
    <cellStyle name="20% - Ênfase2 5 2 4 6" xfId="4715" xr:uid="{00000000-0005-0000-0000-000067120000}"/>
    <cellStyle name="20% - Ênfase2 5 2 4 7" xfId="4716" xr:uid="{00000000-0005-0000-0000-000068120000}"/>
    <cellStyle name="20% - Ênfase2 5 2 4 8" xfId="4717" xr:uid="{00000000-0005-0000-0000-000069120000}"/>
    <cellStyle name="20% - Ênfase2 5 2 4 9" xfId="4718" xr:uid="{00000000-0005-0000-0000-00006A120000}"/>
    <cellStyle name="20% - Ênfase2 5 2 5" xfId="4719" xr:uid="{00000000-0005-0000-0000-00006B120000}"/>
    <cellStyle name="20% - Ênfase2 5 2 5 10" xfId="4720" xr:uid="{00000000-0005-0000-0000-00006C120000}"/>
    <cellStyle name="20% - Ênfase2 5 2 5 11" xfId="4721" xr:uid="{00000000-0005-0000-0000-00006D120000}"/>
    <cellStyle name="20% - Ênfase2 5 2 5 12" xfId="4722" xr:uid="{00000000-0005-0000-0000-00006E120000}"/>
    <cellStyle name="20% - Ênfase2 5 2 5 13" xfId="4723" xr:uid="{00000000-0005-0000-0000-00006F120000}"/>
    <cellStyle name="20% - Ênfase2 5 2 5 2" xfId="4724" xr:uid="{00000000-0005-0000-0000-000070120000}"/>
    <cellStyle name="20% - Ênfase2 5 2 5 3" xfId="4725" xr:uid="{00000000-0005-0000-0000-000071120000}"/>
    <cellStyle name="20% - Ênfase2 5 2 5 4" xfId="4726" xr:uid="{00000000-0005-0000-0000-000072120000}"/>
    <cellStyle name="20% - Ênfase2 5 2 5 5" xfId="4727" xr:uid="{00000000-0005-0000-0000-000073120000}"/>
    <cellStyle name="20% - Ênfase2 5 2 5 6" xfId="4728" xr:uid="{00000000-0005-0000-0000-000074120000}"/>
    <cellStyle name="20% - Ênfase2 5 2 5 7" xfId="4729" xr:uid="{00000000-0005-0000-0000-000075120000}"/>
    <cellStyle name="20% - Ênfase2 5 2 5 8" xfId="4730" xr:uid="{00000000-0005-0000-0000-000076120000}"/>
    <cellStyle name="20% - Ênfase2 5 2 5 9" xfId="4731" xr:uid="{00000000-0005-0000-0000-000077120000}"/>
    <cellStyle name="20% - Ênfase2 5 2 6" xfId="4732" xr:uid="{00000000-0005-0000-0000-000078120000}"/>
    <cellStyle name="20% - Ênfase2 5 2 6 10" xfId="4733" xr:uid="{00000000-0005-0000-0000-000079120000}"/>
    <cellStyle name="20% - Ênfase2 5 2 6 11" xfId="4734" xr:uid="{00000000-0005-0000-0000-00007A120000}"/>
    <cellStyle name="20% - Ênfase2 5 2 6 12" xfId="4735" xr:uid="{00000000-0005-0000-0000-00007B120000}"/>
    <cellStyle name="20% - Ênfase2 5 2 6 13" xfId="4736" xr:uid="{00000000-0005-0000-0000-00007C120000}"/>
    <cellStyle name="20% - Ênfase2 5 2 6 2" xfId="4737" xr:uid="{00000000-0005-0000-0000-00007D120000}"/>
    <cellStyle name="20% - Ênfase2 5 2 6 3" xfId="4738" xr:uid="{00000000-0005-0000-0000-00007E120000}"/>
    <cellStyle name="20% - Ênfase2 5 2 6 4" xfId="4739" xr:uid="{00000000-0005-0000-0000-00007F120000}"/>
    <cellStyle name="20% - Ênfase2 5 2 6 5" xfId="4740" xr:uid="{00000000-0005-0000-0000-000080120000}"/>
    <cellStyle name="20% - Ênfase2 5 2 6 6" xfId="4741" xr:uid="{00000000-0005-0000-0000-000081120000}"/>
    <cellStyle name="20% - Ênfase2 5 2 6 7" xfId="4742" xr:uid="{00000000-0005-0000-0000-000082120000}"/>
    <cellStyle name="20% - Ênfase2 5 2 6 8" xfId="4743" xr:uid="{00000000-0005-0000-0000-000083120000}"/>
    <cellStyle name="20% - Ênfase2 5 2 6 9" xfId="4744" xr:uid="{00000000-0005-0000-0000-000084120000}"/>
    <cellStyle name="20% - Ênfase2 5 2 7" xfId="4745" xr:uid="{00000000-0005-0000-0000-000085120000}"/>
    <cellStyle name="20% - Ênfase2 5 2 7 10" xfId="4746" xr:uid="{00000000-0005-0000-0000-000086120000}"/>
    <cellStyle name="20% - Ênfase2 5 2 7 11" xfId="4747" xr:uid="{00000000-0005-0000-0000-000087120000}"/>
    <cellStyle name="20% - Ênfase2 5 2 7 12" xfId="4748" xr:uid="{00000000-0005-0000-0000-000088120000}"/>
    <cellStyle name="20% - Ênfase2 5 2 7 13" xfId="4749" xr:uid="{00000000-0005-0000-0000-000089120000}"/>
    <cellStyle name="20% - Ênfase2 5 2 7 2" xfId="4750" xr:uid="{00000000-0005-0000-0000-00008A120000}"/>
    <cellStyle name="20% - Ênfase2 5 2 7 3" xfId="4751" xr:uid="{00000000-0005-0000-0000-00008B120000}"/>
    <cellStyle name="20% - Ênfase2 5 2 7 4" xfId="4752" xr:uid="{00000000-0005-0000-0000-00008C120000}"/>
    <cellStyle name="20% - Ênfase2 5 2 7 5" xfId="4753" xr:uid="{00000000-0005-0000-0000-00008D120000}"/>
    <cellStyle name="20% - Ênfase2 5 2 7 6" xfId="4754" xr:uid="{00000000-0005-0000-0000-00008E120000}"/>
    <cellStyle name="20% - Ênfase2 5 2 7 7" xfId="4755" xr:uid="{00000000-0005-0000-0000-00008F120000}"/>
    <cellStyle name="20% - Ênfase2 5 2 7 8" xfId="4756" xr:uid="{00000000-0005-0000-0000-000090120000}"/>
    <cellStyle name="20% - Ênfase2 5 2 7 9" xfId="4757" xr:uid="{00000000-0005-0000-0000-000091120000}"/>
    <cellStyle name="20% - Ênfase2 5 2 8" xfId="4758" xr:uid="{00000000-0005-0000-0000-000092120000}"/>
    <cellStyle name="20% - Ênfase2 5 2 8 10" xfId="4759" xr:uid="{00000000-0005-0000-0000-000093120000}"/>
    <cellStyle name="20% - Ênfase2 5 2 8 11" xfId="4760" xr:uid="{00000000-0005-0000-0000-000094120000}"/>
    <cellStyle name="20% - Ênfase2 5 2 8 12" xfId="4761" xr:uid="{00000000-0005-0000-0000-000095120000}"/>
    <cellStyle name="20% - Ênfase2 5 2 8 13" xfId="4762" xr:uid="{00000000-0005-0000-0000-000096120000}"/>
    <cellStyle name="20% - Ênfase2 5 2 8 2" xfId="4763" xr:uid="{00000000-0005-0000-0000-000097120000}"/>
    <cellStyle name="20% - Ênfase2 5 2 8 3" xfId="4764" xr:uid="{00000000-0005-0000-0000-000098120000}"/>
    <cellStyle name="20% - Ênfase2 5 2 8 4" xfId="4765" xr:uid="{00000000-0005-0000-0000-000099120000}"/>
    <cellStyle name="20% - Ênfase2 5 2 8 5" xfId="4766" xr:uid="{00000000-0005-0000-0000-00009A120000}"/>
    <cellStyle name="20% - Ênfase2 5 2 8 6" xfId="4767" xr:uid="{00000000-0005-0000-0000-00009B120000}"/>
    <cellStyle name="20% - Ênfase2 5 2 8 7" xfId="4768" xr:uid="{00000000-0005-0000-0000-00009C120000}"/>
    <cellStyle name="20% - Ênfase2 5 2 8 8" xfId="4769" xr:uid="{00000000-0005-0000-0000-00009D120000}"/>
    <cellStyle name="20% - Ênfase2 5 2 8 9" xfId="4770" xr:uid="{00000000-0005-0000-0000-00009E120000}"/>
    <cellStyle name="20% - Ênfase2 5 2 9" xfId="4771" xr:uid="{00000000-0005-0000-0000-00009F120000}"/>
    <cellStyle name="20% - Ênfase2 5 2 9 10" xfId="4772" xr:uid="{00000000-0005-0000-0000-0000A0120000}"/>
    <cellStyle name="20% - Ênfase2 5 2 9 11" xfId="4773" xr:uid="{00000000-0005-0000-0000-0000A1120000}"/>
    <cellStyle name="20% - Ênfase2 5 2 9 12" xfId="4774" xr:uid="{00000000-0005-0000-0000-0000A2120000}"/>
    <cellStyle name="20% - Ênfase2 5 2 9 13" xfId="4775" xr:uid="{00000000-0005-0000-0000-0000A3120000}"/>
    <cellStyle name="20% - Ênfase2 5 2 9 2" xfId="4776" xr:uid="{00000000-0005-0000-0000-0000A4120000}"/>
    <cellStyle name="20% - Ênfase2 5 2 9 3" xfId="4777" xr:uid="{00000000-0005-0000-0000-0000A5120000}"/>
    <cellStyle name="20% - Ênfase2 5 2 9 4" xfId="4778" xr:uid="{00000000-0005-0000-0000-0000A6120000}"/>
    <cellStyle name="20% - Ênfase2 5 2 9 5" xfId="4779" xr:uid="{00000000-0005-0000-0000-0000A7120000}"/>
    <cellStyle name="20% - Ênfase2 5 2 9 6" xfId="4780" xr:uid="{00000000-0005-0000-0000-0000A8120000}"/>
    <cellStyle name="20% - Ênfase2 5 2 9 7" xfId="4781" xr:uid="{00000000-0005-0000-0000-0000A9120000}"/>
    <cellStyle name="20% - Ênfase2 5 2 9 8" xfId="4782" xr:uid="{00000000-0005-0000-0000-0000AA120000}"/>
    <cellStyle name="20% - Ênfase2 5 2 9 9" xfId="4783" xr:uid="{00000000-0005-0000-0000-0000AB120000}"/>
    <cellStyle name="20% - Ênfase2 5 20" xfId="4784" xr:uid="{00000000-0005-0000-0000-0000AC120000}"/>
    <cellStyle name="20% - Ênfase2 5 21" xfId="4785" xr:uid="{00000000-0005-0000-0000-0000AD120000}"/>
    <cellStyle name="20% - Ênfase2 5 22" xfId="4786" xr:uid="{00000000-0005-0000-0000-0000AE120000}"/>
    <cellStyle name="20% - Ênfase2 5 23" xfId="4787" xr:uid="{00000000-0005-0000-0000-0000AF120000}"/>
    <cellStyle name="20% - Ênfase2 5 24" xfId="4788" xr:uid="{00000000-0005-0000-0000-0000B0120000}"/>
    <cellStyle name="20% - Ênfase2 5 3" xfId="4789" xr:uid="{00000000-0005-0000-0000-0000B1120000}"/>
    <cellStyle name="20% - Ênfase2 5 3 10" xfId="4790" xr:uid="{00000000-0005-0000-0000-0000B2120000}"/>
    <cellStyle name="20% - Ênfase2 5 3 11" xfId="4791" xr:uid="{00000000-0005-0000-0000-0000B3120000}"/>
    <cellStyle name="20% - Ênfase2 5 3 12" xfId="4792" xr:uid="{00000000-0005-0000-0000-0000B4120000}"/>
    <cellStyle name="20% - Ênfase2 5 3 13" xfId="4793" xr:uid="{00000000-0005-0000-0000-0000B5120000}"/>
    <cellStyle name="20% - Ênfase2 5 3 2" xfId="4794" xr:uid="{00000000-0005-0000-0000-0000B6120000}"/>
    <cellStyle name="20% - Ênfase2 5 3 3" xfId="4795" xr:uid="{00000000-0005-0000-0000-0000B7120000}"/>
    <cellStyle name="20% - Ênfase2 5 3 4" xfId="4796" xr:uid="{00000000-0005-0000-0000-0000B8120000}"/>
    <cellStyle name="20% - Ênfase2 5 3 5" xfId="4797" xr:uid="{00000000-0005-0000-0000-0000B9120000}"/>
    <cellStyle name="20% - Ênfase2 5 3 6" xfId="4798" xr:uid="{00000000-0005-0000-0000-0000BA120000}"/>
    <cellStyle name="20% - Ênfase2 5 3 7" xfId="4799" xr:uid="{00000000-0005-0000-0000-0000BB120000}"/>
    <cellStyle name="20% - Ênfase2 5 3 8" xfId="4800" xr:uid="{00000000-0005-0000-0000-0000BC120000}"/>
    <cellStyle name="20% - Ênfase2 5 3 9" xfId="4801" xr:uid="{00000000-0005-0000-0000-0000BD120000}"/>
    <cellStyle name="20% - Ênfase2 5 4" xfId="4802" xr:uid="{00000000-0005-0000-0000-0000BE120000}"/>
    <cellStyle name="20% - Ênfase2 5 4 10" xfId="4803" xr:uid="{00000000-0005-0000-0000-0000BF120000}"/>
    <cellStyle name="20% - Ênfase2 5 4 11" xfId="4804" xr:uid="{00000000-0005-0000-0000-0000C0120000}"/>
    <cellStyle name="20% - Ênfase2 5 4 12" xfId="4805" xr:uid="{00000000-0005-0000-0000-0000C1120000}"/>
    <cellStyle name="20% - Ênfase2 5 4 13" xfId="4806" xr:uid="{00000000-0005-0000-0000-0000C2120000}"/>
    <cellStyle name="20% - Ênfase2 5 4 2" xfId="4807" xr:uid="{00000000-0005-0000-0000-0000C3120000}"/>
    <cellStyle name="20% - Ênfase2 5 4 3" xfId="4808" xr:uid="{00000000-0005-0000-0000-0000C4120000}"/>
    <cellStyle name="20% - Ênfase2 5 4 4" xfId="4809" xr:uid="{00000000-0005-0000-0000-0000C5120000}"/>
    <cellStyle name="20% - Ênfase2 5 4 5" xfId="4810" xr:uid="{00000000-0005-0000-0000-0000C6120000}"/>
    <cellStyle name="20% - Ênfase2 5 4 6" xfId="4811" xr:uid="{00000000-0005-0000-0000-0000C7120000}"/>
    <cellStyle name="20% - Ênfase2 5 4 7" xfId="4812" xr:uid="{00000000-0005-0000-0000-0000C8120000}"/>
    <cellStyle name="20% - Ênfase2 5 4 8" xfId="4813" xr:uid="{00000000-0005-0000-0000-0000C9120000}"/>
    <cellStyle name="20% - Ênfase2 5 4 9" xfId="4814" xr:uid="{00000000-0005-0000-0000-0000CA120000}"/>
    <cellStyle name="20% - Ênfase2 5 5" xfId="4815" xr:uid="{00000000-0005-0000-0000-0000CB120000}"/>
    <cellStyle name="20% - Ênfase2 5 5 10" xfId="4816" xr:uid="{00000000-0005-0000-0000-0000CC120000}"/>
    <cellStyle name="20% - Ênfase2 5 5 11" xfId="4817" xr:uid="{00000000-0005-0000-0000-0000CD120000}"/>
    <cellStyle name="20% - Ênfase2 5 5 12" xfId="4818" xr:uid="{00000000-0005-0000-0000-0000CE120000}"/>
    <cellStyle name="20% - Ênfase2 5 5 13" xfId="4819" xr:uid="{00000000-0005-0000-0000-0000CF120000}"/>
    <cellStyle name="20% - Ênfase2 5 5 2" xfId="4820" xr:uid="{00000000-0005-0000-0000-0000D0120000}"/>
    <cellStyle name="20% - Ênfase2 5 5 3" xfId="4821" xr:uid="{00000000-0005-0000-0000-0000D1120000}"/>
    <cellStyle name="20% - Ênfase2 5 5 4" xfId="4822" xr:uid="{00000000-0005-0000-0000-0000D2120000}"/>
    <cellStyle name="20% - Ênfase2 5 5 5" xfId="4823" xr:uid="{00000000-0005-0000-0000-0000D3120000}"/>
    <cellStyle name="20% - Ênfase2 5 5 6" xfId="4824" xr:uid="{00000000-0005-0000-0000-0000D4120000}"/>
    <cellStyle name="20% - Ênfase2 5 5 7" xfId="4825" xr:uid="{00000000-0005-0000-0000-0000D5120000}"/>
    <cellStyle name="20% - Ênfase2 5 5 8" xfId="4826" xr:uid="{00000000-0005-0000-0000-0000D6120000}"/>
    <cellStyle name="20% - Ênfase2 5 5 9" xfId="4827" xr:uid="{00000000-0005-0000-0000-0000D7120000}"/>
    <cellStyle name="20% - Ênfase2 5 6" xfId="4828" xr:uid="{00000000-0005-0000-0000-0000D8120000}"/>
    <cellStyle name="20% - Ênfase2 5 6 10" xfId="4829" xr:uid="{00000000-0005-0000-0000-0000D9120000}"/>
    <cellStyle name="20% - Ênfase2 5 6 11" xfId="4830" xr:uid="{00000000-0005-0000-0000-0000DA120000}"/>
    <cellStyle name="20% - Ênfase2 5 6 12" xfId="4831" xr:uid="{00000000-0005-0000-0000-0000DB120000}"/>
    <cellStyle name="20% - Ênfase2 5 6 13" xfId="4832" xr:uid="{00000000-0005-0000-0000-0000DC120000}"/>
    <cellStyle name="20% - Ênfase2 5 6 2" xfId="4833" xr:uid="{00000000-0005-0000-0000-0000DD120000}"/>
    <cellStyle name="20% - Ênfase2 5 6 3" xfId="4834" xr:uid="{00000000-0005-0000-0000-0000DE120000}"/>
    <cellStyle name="20% - Ênfase2 5 6 4" xfId="4835" xr:uid="{00000000-0005-0000-0000-0000DF120000}"/>
    <cellStyle name="20% - Ênfase2 5 6 5" xfId="4836" xr:uid="{00000000-0005-0000-0000-0000E0120000}"/>
    <cellStyle name="20% - Ênfase2 5 6 6" xfId="4837" xr:uid="{00000000-0005-0000-0000-0000E1120000}"/>
    <cellStyle name="20% - Ênfase2 5 6 7" xfId="4838" xr:uid="{00000000-0005-0000-0000-0000E2120000}"/>
    <cellStyle name="20% - Ênfase2 5 6 8" xfId="4839" xr:uid="{00000000-0005-0000-0000-0000E3120000}"/>
    <cellStyle name="20% - Ênfase2 5 6 9" xfId="4840" xr:uid="{00000000-0005-0000-0000-0000E4120000}"/>
    <cellStyle name="20% - Ênfase2 5 7" xfId="4841" xr:uid="{00000000-0005-0000-0000-0000E5120000}"/>
    <cellStyle name="20% - Ênfase2 5 7 10" xfId="4842" xr:uid="{00000000-0005-0000-0000-0000E6120000}"/>
    <cellStyle name="20% - Ênfase2 5 7 11" xfId="4843" xr:uid="{00000000-0005-0000-0000-0000E7120000}"/>
    <cellStyle name="20% - Ênfase2 5 7 12" xfId="4844" xr:uid="{00000000-0005-0000-0000-0000E8120000}"/>
    <cellStyle name="20% - Ênfase2 5 7 13" xfId="4845" xr:uid="{00000000-0005-0000-0000-0000E9120000}"/>
    <cellStyle name="20% - Ênfase2 5 7 2" xfId="4846" xr:uid="{00000000-0005-0000-0000-0000EA120000}"/>
    <cellStyle name="20% - Ênfase2 5 7 3" xfId="4847" xr:uid="{00000000-0005-0000-0000-0000EB120000}"/>
    <cellStyle name="20% - Ênfase2 5 7 4" xfId="4848" xr:uid="{00000000-0005-0000-0000-0000EC120000}"/>
    <cellStyle name="20% - Ênfase2 5 7 5" xfId="4849" xr:uid="{00000000-0005-0000-0000-0000ED120000}"/>
    <cellStyle name="20% - Ênfase2 5 7 6" xfId="4850" xr:uid="{00000000-0005-0000-0000-0000EE120000}"/>
    <cellStyle name="20% - Ênfase2 5 7 7" xfId="4851" xr:uid="{00000000-0005-0000-0000-0000EF120000}"/>
    <cellStyle name="20% - Ênfase2 5 7 8" xfId="4852" xr:uid="{00000000-0005-0000-0000-0000F0120000}"/>
    <cellStyle name="20% - Ênfase2 5 7 9" xfId="4853" xr:uid="{00000000-0005-0000-0000-0000F1120000}"/>
    <cellStyle name="20% - Ênfase2 5 8" xfId="4854" xr:uid="{00000000-0005-0000-0000-0000F2120000}"/>
    <cellStyle name="20% - Ênfase2 5 8 10" xfId="4855" xr:uid="{00000000-0005-0000-0000-0000F3120000}"/>
    <cellStyle name="20% - Ênfase2 5 8 11" xfId="4856" xr:uid="{00000000-0005-0000-0000-0000F4120000}"/>
    <cellStyle name="20% - Ênfase2 5 8 12" xfId="4857" xr:uid="{00000000-0005-0000-0000-0000F5120000}"/>
    <cellStyle name="20% - Ênfase2 5 8 13" xfId="4858" xr:uid="{00000000-0005-0000-0000-0000F6120000}"/>
    <cellStyle name="20% - Ênfase2 5 8 2" xfId="4859" xr:uid="{00000000-0005-0000-0000-0000F7120000}"/>
    <cellStyle name="20% - Ênfase2 5 8 3" xfId="4860" xr:uid="{00000000-0005-0000-0000-0000F8120000}"/>
    <cellStyle name="20% - Ênfase2 5 8 4" xfId="4861" xr:uid="{00000000-0005-0000-0000-0000F9120000}"/>
    <cellStyle name="20% - Ênfase2 5 8 5" xfId="4862" xr:uid="{00000000-0005-0000-0000-0000FA120000}"/>
    <cellStyle name="20% - Ênfase2 5 8 6" xfId="4863" xr:uid="{00000000-0005-0000-0000-0000FB120000}"/>
    <cellStyle name="20% - Ênfase2 5 8 7" xfId="4864" xr:uid="{00000000-0005-0000-0000-0000FC120000}"/>
    <cellStyle name="20% - Ênfase2 5 8 8" xfId="4865" xr:uid="{00000000-0005-0000-0000-0000FD120000}"/>
    <cellStyle name="20% - Ênfase2 5 8 9" xfId="4866" xr:uid="{00000000-0005-0000-0000-0000FE120000}"/>
    <cellStyle name="20% - Ênfase2 5 9" xfId="4867" xr:uid="{00000000-0005-0000-0000-0000FF120000}"/>
    <cellStyle name="20% - Ênfase2 5 9 10" xfId="4868" xr:uid="{00000000-0005-0000-0000-000000130000}"/>
    <cellStyle name="20% - Ênfase2 5 9 11" xfId="4869" xr:uid="{00000000-0005-0000-0000-000001130000}"/>
    <cellStyle name="20% - Ênfase2 5 9 12" xfId="4870" xr:uid="{00000000-0005-0000-0000-000002130000}"/>
    <cellStyle name="20% - Ênfase2 5 9 13" xfId="4871" xr:uid="{00000000-0005-0000-0000-000003130000}"/>
    <cellStyle name="20% - Ênfase2 5 9 2" xfId="4872" xr:uid="{00000000-0005-0000-0000-000004130000}"/>
    <cellStyle name="20% - Ênfase2 5 9 3" xfId="4873" xr:uid="{00000000-0005-0000-0000-000005130000}"/>
    <cellStyle name="20% - Ênfase2 5 9 4" xfId="4874" xr:uid="{00000000-0005-0000-0000-000006130000}"/>
    <cellStyle name="20% - Ênfase2 5 9 5" xfId="4875" xr:uid="{00000000-0005-0000-0000-000007130000}"/>
    <cellStyle name="20% - Ênfase2 5 9 6" xfId="4876" xr:uid="{00000000-0005-0000-0000-000008130000}"/>
    <cellStyle name="20% - Ênfase2 5 9 7" xfId="4877" xr:uid="{00000000-0005-0000-0000-000009130000}"/>
    <cellStyle name="20% - Ênfase2 5 9 8" xfId="4878" xr:uid="{00000000-0005-0000-0000-00000A130000}"/>
    <cellStyle name="20% - Ênfase2 5 9 9" xfId="4879" xr:uid="{00000000-0005-0000-0000-00000B130000}"/>
    <cellStyle name="20% - Ênfase2 6" xfId="4880" xr:uid="{00000000-0005-0000-0000-00000C130000}"/>
    <cellStyle name="20% - Ênfase2 6 10" xfId="4881" xr:uid="{00000000-0005-0000-0000-00000D130000}"/>
    <cellStyle name="20% - Ênfase2 6 10 10" xfId="4882" xr:uid="{00000000-0005-0000-0000-00000E130000}"/>
    <cellStyle name="20% - Ênfase2 6 10 11" xfId="4883" xr:uid="{00000000-0005-0000-0000-00000F130000}"/>
    <cellStyle name="20% - Ênfase2 6 10 12" xfId="4884" xr:uid="{00000000-0005-0000-0000-000010130000}"/>
    <cellStyle name="20% - Ênfase2 6 10 13" xfId="4885" xr:uid="{00000000-0005-0000-0000-000011130000}"/>
    <cellStyle name="20% - Ênfase2 6 10 2" xfId="4886" xr:uid="{00000000-0005-0000-0000-000012130000}"/>
    <cellStyle name="20% - Ênfase2 6 10 3" xfId="4887" xr:uid="{00000000-0005-0000-0000-000013130000}"/>
    <cellStyle name="20% - Ênfase2 6 10 4" xfId="4888" xr:uid="{00000000-0005-0000-0000-000014130000}"/>
    <cellStyle name="20% - Ênfase2 6 10 5" xfId="4889" xr:uid="{00000000-0005-0000-0000-000015130000}"/>
    <cellStyle name="20% - Ênfase2 6 10 6" xfId="4890" xr:uid="{00000000-0005-0000-0000-000016130000}"/>
    <cellStyle name="20% - Ênfase2 6 10 7" xfId="4891" xr:uid="{00000000-0005-0000-0000-000017130000}"/>
    <cellStyle name="20% - Ênfase2 6 10 8" xfId="4892" xr:uid="{00000000-0005-0000-0000-000018130000}"/>
    <cellStyle name="20% - Ênfase2 6 10 9" xfId="4893" xr:uid="{00000000-0005-0000-0000-000019130000}"/>
    <cellStyle name="20% - Ênfase2 6 11" xfId="4894" xr:uid="{00000000-0005-0000-0000-00001A130000}"/>
    <cellStyle name="20% - Ênfase2 6 11 10" xfId="4895" xr:uid="{00000000-0005-0000-0000-00001B130000}"/>
    <cellStyle name="20% - Ênfase2 6 11 11" xfId="4896" xr:uid="{00000000-0005-0000-0000-00001C130000}"/>
    <cellStyle name="20% - Ênfase2 6 11 12" xfId="4897" xr:uid="{00000000-0005-0000-0000-00001D130000}"/>
    <cellStyle name="20% - Ênfase2 6 11 13" xfId="4898" xr:uid="{00000000-0005-0000-0000-00001E130000}"/>
    <cellStyle name="20% - Ênfase2 6 11 2" xfId="4899" xr:uid="{00000000-0005-0000-0000-00001F130000}"/>
    <cellStyle name="20% - Ênfase2 6 11 3" xfId="4900" xr:uid="{00000000-0005-0000-0000-000020130000}"/>
    <cellStyle name="20% - Ênfase2 6 11 4" xfId="4901" xr:uid="{00000000-0005-0000-0000-000021130000}"/>
    <cellStyle name="20% - Ênfase2 6 11 5" xfId="4902" xr:uid="{00000000-0005-0000-0000-000022130000}"/>
    <cellStyle name="20% - Ênfase2 6 11 6" xfId="4903" xr:uid="{00000000-0005-0000-0000-000023130000}"/>
    <cellStyle name="20% - Ênfase2 6 11 7" xfId="4904" xr:uid="{00000000-0005-0000-0000-000024130000}"/>
    <cellStyle name="20% - Ênfase2 6 11 8" xfId="4905" xr:uid="{00000000-0005-0000-0000-000025130000}"/>
    <cellStyle name="20% - Ênfase2 6 11 9" xfId="4906" xr:uid="{00000000-0005-0000-0000-000026130000}"/>
    <cellStyle name="20% - Ênfase2 6 12" xfId="4907" xr:uid="{00000000-0005-0000-0000-000027130000}"/>
    <cellStyle name="20% - Ênfase2 6 12 10" xfId="4908" xr:uid="{00000000-0005-0000-0000-000028130000}"/>
    <cellStyle name="20% - Ênfase2 6 12 11" xfId="4909" xr:uid="{00000000-0005-0000-0000-000029130000}"/>
    <cellStyle name="20% - Ênfase2 6 12 12" xfId="4910" xr:uid="{00000000-0005-0000-0000-00002A130000}"/>
    <cellStyle name="20% - Ênfase2 6 12 13" xfId="4911" xr:uid="{00000000-0005-0000-0000-00002B130000}"/>
    <cellStyle name="20% - Ênfase2 6 12 2" xfId="4912" xr:uid="{00000000-0005-0000-0000-00002C130000}"/>
    <cellStyle name="20% - Ênfase2 6 12 3" xfId="4913" xr:uid="{00000000-0005-0000-0000-00002D130000}"/>
    <cellStyle name="20% - Ênfase2 6 12 4" xfId="4914" xr:uid="{00000000-0005-0000-0000-00002E130000}"/>
    <cellStyle name="20% - Ênfase2 6 12 5" xfId="4915" xr:uid="{00000000-0005-0000-0000-00002F130000}"/>
    <cellStyle name="20% - Ênfase2 6 12 6" xfId="4916" xr:uid="{00000000-0005-0000-0000-000030130000}"/>
    <cellStyle name="20% - Ênfase2 6 12 7" xfId="4917" xr:uid="{00000000-0005-0000-0000-000031130000}"/>
    <cellStyle name="20% - Ênfase2 6 12 8" xfId="4918" xr:uid="{00000000-0005-0000-0000-000032130000}"/>
    <cellStyle name="20% - Ênfase2 6 12 9" xfId="4919" xr:uid="{00000000-0005-0000-0000-000033130000}"/>
    <cellStyle name="20% - Ênfase2 6 13" xfId="4920" xr:uid="{00000000-0005-0000-0000-000034130000}"/>
    <cellStyle name="20% - Ênfase2 6 14" xfId="4921" xr:uid="{00000000-0005-0000-0000-000035130000}"/>
    <cellStyle name="20% - Ênfase2 6 15" xfId="4922" xr:uid="{00000000-0005-0000-0000-000036130000}"/>
    <cellStyle name="20% - Ênfase2 6 16" xfId="4923" xr:uid="{00000000-0005-0000-0000-000037130000}"/>
    <cellStyle name="20% - Ênfase2 6 17" xfId="4924" xr:uid="{00000000-0005-0000-0000-000038130000}"/>
    <cellStyle name="20% - Ênfase2 6 18" xfId="4925" xr:uid="{00000000-0005-0000-0000-000039130000}"/>
    <cellStyle name="20% - Ênfase2 6 19" xfId="4926" xr:uid="{00000000-0005-0000-0000-00003A130000}"/>
    <cellStyle name="20% - Ênfase2 6 2" xfId="4927" xr:uid="{00000000-0005-0000-0000-00003B130000}"/>
    <cellStyle name="20% - Ênfase2 6 2 10" xfId="4928" xr:uid="{00000000-0005-0000-0000-00003C130000}"/>
    <cellStyle name="20% - Ênfase2 6 2 10 10" xfId="4929" xr:uid="{00000000-0005-0000-0000-00003D130000}"/>
    <cellStyle name="20% - Ênfase2 6 2 10 11" xfId="4930" xr:uid="{00000000-0005-0000-0000-00003E130000}"/>
    <cellStyle name="20% - Ênfase2 6 2 10 12" xfId="4931" xr:uid="{00000000-0005-0000-0000-00003F130000}"/>
    <cellStyle name="20% - Ênfase2 6 2 10 13" xfId="4932" xr:uid="{00000000-0005-0000-0000-000040130000}"/>
    <cellStyle name="20% - Ênfase2 6 2 10 2" xfId="4933" xr:uid="{00000000-0005-0000-0000-000041130000}"/>
    <cellStyle name="20% - Ênfase2 6 2 10 3" xfId="4934" xr:uid="{00000000-0005-0000-0000-000042130000}"/>
    <cellStyle name="20% - Ênfase2 6 2 10 4" xfId="4935" xr:uid="{00000000-0005-0000-0000-000043130000}"/>
    <cellStyle name="20% - Ênfase2 6 2 10 5" xfId="4936" xr:uid="{00000000-0005-0000-0000-000044130000}"/>
    <cellStyle name="20% - Ênfase2 6 2 10 6" xfId="4937" xr:uid="{00000000-0005-0000-0000-000045130000}"/>
    <cellStyle name="20% - Ênfase2 6 2 10 7" xfId="4938" xr:uid="{00000000-0005-0000-0000-000046130000}"/>
    <cellStyle name="20% - Ênfase2 6 2 10 8" xfId="4939" xr:uid="{00000000-0005-0000-0000-000047130000}"/>
    <cellStyle name="20% - Ênfase2 6 2 10 9" xfId="4940" xr:uid="{00000000-0005-0000-0000-000048130000}"/>
    <cellStyle name="20% - Ênfase2 6 2 11" xfId="4941" xr:uid="{00000000-0005-0000-0000-000049130000}"/>
    <cellStyle name="20% - Ênfase2 6 2 11 10" xfId="4942" xr:uid="{00000000-0005-0000-0000-00004A130000}"/>
    <cellStyle name="20% - Ênfase2 6 2 11 11" xfId="4943" xr:uid="{00000000-0005-0000-0000-00004B130000}"/>
    <cellStyle name="20% - Ênfase2 6 2 11 12" xfId="4944" xr:uid="{00000000-0005-0000-0000-00004C130000}"/>
    <cellStyle name="20% - Ênfase2 6 2 11 13" xfId="4945" xr:uid="{00000000-0005-0000-0000-00004D130000}"/>
    <cellStyle name="20% - Ênfase2 6 2 11 2" xfId="4946" xr:uid="{00000000-0005-0000-0000-00004E130000}"/>
    <cellStyle name="20% - Ênfase2 6 2 11 3" xfId="4947" xr:uid="{00000000-0005-0000-0000-00004F130000}"/>
    <cellStyle name="20% - Ênfase2 6 2 11 4" xfId="4948" xr:uid="{00000000-0005-0000-0000-000050130000}"/>
    <cellStyle name="20% - Ênfase2 6 2 11 5" xfId="4949" xr:uid="{00000000-0005-0000-0000-000051130000}"/>
    <cellStyle name="20% - Ênfase2 6 2 11 6" xfId="4950" xr:uid="{00000000-0005-0000-0000-000052130000}"/>
    <cellStyle name="20% - Ênfase2 6 2 11 7" xfId="4951" xr:uid="{00000000-0005-0000-0000-000053130000}"/>
    <cellStyle name="20% - Ênfase2 6 2 11 8" xfId="4952" xr:uid="{00000000-0005-0000-0000-000054130000}"/>
    <cellStyle name="20% - Ênfase2 6 2 11 9" xfId="4953" xr:uid="{00000000-0005-0000-0000-000055130000}"/>
    <cellStyle name="20% - Ênfase2 6 2 12" xfId="4954" xr:uid="{00000000-0005-0000-0000-000056130000}"/>
    <cellStyle name="20% - Ênfase2 6 2 13" xfId="4955" xr:uid="{00000000-0005-0000-0000-000057130000}"/>
    <cellStyle name="20% - Ênfase2 6 2 14" xfId="4956" xr:uid="{00000000-0005-0000-0000-000058130000}"/>
    <cellStyle name="20% - Ênfase2 6 2 15" xfId="4957" xr:uid="{00000000-0005-0000-0000-000059130000}"/>
    <cellStyle name="20% - Ênfase2 6 2 16" xfId="4958" xr:uid="{00000000-0005-0000-0000-00005A130000}"/>
    <cellStyle name="20% - Ênfase2 6 2 17" xfId="4959" xr:uid="{00000000-0005-0000-0000-00005B130000}"/>
    <cellStyle name="20% - Ênfase2 6 2 18" xfId="4960" xr:uid="{00000000-0005-0000-0000-00005C130000}"/>
    <cellStyle name="20% - Ênfase2 6 2 19" xfId="4961" xr:uid="{00000000-0005-0000-0000-00005D130000}"/>
    <cellStyle name="20% - Ênfase2 6 2 2" xfId="4962" xr:uid="{00000000-0005-0000-0000-00005E130000}"/>
    <cellStyle name="20% - Ênfase2 6 2 2 10" xfId="4963" xr:uid="{00000000-0005-0000-0000-00005F130000}"/>
    <cellStyle name="20% - Ênfase2 6 2 2 11" xfId="4964" xr:uid="{00000000-0005-0000-0000-000060130000}"/>
    <cellStyle name="20% - Ênfase2 6 2 2 12" xfId="4965" xr:uid="{00000000-0005-0000-0000-000061130000}"/>
    <cellStyle name="20% - Ênfase2 6 2 2 13" xfId="4966" xr:uid="{00000000-0005-0000-0000-000062130000}"/>
    <cellStyle name="20% - Ênfase2 6 2 2 2" xfId="4967" xr:uid="{00000000-0005-0000-0000-000063130000}"/>
    <cellStyle name="20% - Ênfase2 6 2 2 3" xfId="4968" xr:uid="{00000000-0005-0000-0000-000064130000}"/>
    <cellStyle name="20% - Ênfase2 6 2 2 4" xfId="4969" xr:uid="{00000000-0005-0000-0000-000065130000}"/>
    <cellStyle name="20% - Ênfase2 6 2 2 5" xfId="4970" xr:uid="{00000000-0005-0000-0000-000066130000}"/>
    <cellStyle name="20% - Ênfase2 6 2 2 6" xfId="4971" xr:uid="{00000000-0005-0000-0000-000067130000}"/>
    <cellStyle name="20% - Ênfase2 6 2 2 7" xfId="4972" xr:uid="{00000000-0005-0000-0000-000068130000}"/>
    <cellStyle name="20% - Ênfase2 6 2 2 8" xfId="4973" xr:uid="{00000000-0005-0000-0000-000069130000}"/>
    <cellStyle name="20% - Ênfase2 6 2 2 9" xfId="4974" xr:uid="{00000000-0005-0000-0000-00006A130000}"/>
    <cellStyle name="20% - Ênfase2 6 2 20" xfId="4975" xr:uid="{00000000-0005-0000-0000-00006B130000}"/>
    <cellStyle name="20% - Ênfase2 6 2 21" xfId="4976" xr:uid="{00000000-0005-0000-0000-00006C130000}"/>
    <cellStyle name="20% - Ênfase2 6 2 22" xfId="4977" xr:uid="{00000000-0005-0000-0000-00006D130000}"/>
    <cellStyle name="20% - Ênfase2 6 2 23" xfId="4978" xr:uid="{00000000-0005-0000-0000-00006E130000}"/>
    <cellStyle name="20% - Ênfase2 6 2 3" xfId="4979" xr:uid="{00000000-0005-0000-0000-00006F130000}"/>
    <cellStyle name="20% - Ênfase2 6 2 3 10" xfId="4980" xr:uid="{00000000-0005-0000-0000-000070130000}"/>
    <cellStyle name="20% - Ênfase2 6 2 3 11" xfId="4981" xr:uid="{00000000-0005-0000-0000-000071130000}"/>
    <cellStyle name="20% - Ênfase2 6 2 3 12" xfId="4982" xr:uid="{00000000-0005-0000-0000-000072130000}"/>
    <cellStyle name="20% - Ênfase2 6 2 3 13" xfId="4983" xr:uid="{00000000-0005-0000-0000-000073130000}"/>
    <cellStyle name="20% - Ênfase2 6 2 3 2" xfId="4984" xr:uid="{00000000-0005-0000-0000-000074130000}"/>
    <cellStyle name="20% - Ênfase2 6 2 3 3" xfId="4985" xr:uid="{00000000-0005-0000-0000-000075130000}"/>
    <cellStyle name="20% - Ênfase2 6 2 3 4" xfId="4986" xr:uid="{00000000-0005-0000-0000-000076130000}"/>
    <cellStyle name="20% - Ênfase2 6 2 3 5" xfId="4987" xr:uid="{00000000-0005-0000-0000-000077130000}"/>
    <cellStyle name="20% - Ênfase2 6 2 3 6" xfId="4988" xr:uid="{00000000-0005-0000-0000-000078130000}"/>
    <cellStyle name="20% - Ênfase2 6 2 3 7" xfId="4989" xr:uid="{00000000-0005-0000-0000-000079130000}"/>
    <cellStyle name="20% - Ênfase2 6 2 3 8" xfId="4990" xr:uid="{00000000-0005-0000-0000-00007A130000}"/>
    <cellStyle name="20% - Ênfase2 6 2 3 9" xfId="4991" xr:uid="{00000000-0005-0000-0000-00007B130000}"/>
    <cellStyle name="20% - Ênfase2 6 2 4" xfId="4992" xr:uid="{00000000-0005-0000-0000-00007C130000}"/>
    <cellStyle name="20% - Ênfase2 6 2 4 10" xfId="4993" xr:uid="{00000000-0005-0000-0000-00007D130000}"/>
    <cellStyle name="20% - Ênfase2 6 2 4 11" xfId="4994" xr:uid="{00000000-0005-0000-0000-00007E130000}"/>
    <cellStyle name="20% - Ênfase2 6 2 4 12" xfId="4995" xr:uid="{00000000-0005-0000-0000-00007F130000}"/>
    <cellStyle name="20% - Ênfase2 6 2 4 13" xfId="4996" xr:uid="{00000000-0005-0000-0000-000080130000}"/>
    <cellStyle name="20% - Ênfase2 6 2 4 2" xfId="4997" xr:uid="{00000000-0005-0000-0000-000081130000}"/>
    <cellStyle name="20% - Ênfase2 6 2 4 3" xfId="4998" xr:uid="{00000000-0005-0000-0000-000082130000}"/>
    <cellStyle name="20% - Ênfase2 6 2 4 4" xfId="4999" xr:uid="{00000000-0005-0000-0000-000083130000}"/>
    <cellStyle name="20% - Ênfase2 6 2 4 5" xfId="5000" xr:uid="{00000000-0005-0000-0000-000084130000}"/>
    <cellStyle name="20% - Ênfase2 6 2 4 6" xfId="5001" xr:uid="{00000000-0005-0000-0000-000085130000}"/>
    <cellStyle name="20% - Ênfase2 6 2 4 7" xfId="5002" xr:uid="{00000000-0005-0000-0000-000086130000}"/>
    <cellStyle name="20% - Ênfase2 6 2 4 8" xfId="5003" xr:uid="{00000000-0005-0000-0000-000087130000}"/>
    <cellStyle name="20% - Ênfase2 6 2 4 9" xfId="5004" xr:uid="{00000000-0005-0000-0000-000088130000}"/>
    <cellStyle name="20% - Ênfase2 6 2 5" xfId="5005" xr:uid="{00000000-0005-0000-0000-000089130000}"/>
    <cellStyle name="20% - Ênfase2 6 2 5 10" xfId="5006" xr:uid="{00000000-0005-0000-0000-00008A130000}"/>
    <cellStyle name="20% - Ênfase2 6 2 5 11" xfId="5007" xr:uid="{00000000-0005-0000-0000-00008B130000}"/>
    <cellStyle name="20% - Ênfase2 6 2 5 12" xfId="5008" xr:uid="{00000000-0005-0000-0000-00008C130000}"/>
    <cellStyle name="20% - Ênfase2 6 2 5 13" xfId="5009" xr:uid="{00000000-0005-0000-0000-00008D130000}"/>
    <cellStyle name="20% - Ênfase2 6 2 5 2" xfId="5010" xr:uid="{00000000-0005-0000-0000-00008E130000}"/>
    <cellStyle name="20% - Ênfase2 6 2 5 3" xfId="5011" xr:uid="{00000000-0005-0000-0000-00008F130000}"/>
    <cellStyle name="20% - Ênfase2 6 2 5 4" xfId="5012" xr:uid="{00000000-0005-0000-0000-000090130000}"/>
    <cellStyle name="20% - Ênfase2 6 2 5 5" xfId="5013" xr:uid="{00000000-0005-0000-0000-000091130000}"/>
    <cellStyle name="20% - Ênfase2 6 2 5 6" xfId="5014" xr:uid="{00000000-0005-0000-0000-000092130000}"/>
    <cellStyle name="20% - Ênfase2 6 2 5 7" xfId="5015" xr:uid="{00000000-0005-0000-0000-000093130000}"/>
    <cellStyle name="20% - Ênfase2 6 2 5 8" xfId="5016" xr:uid="{00000000-0005-0000-0000-000094130000}"/>
    <cellStyle name="20% - Ênfase2 6 2 5 9" xfId="5017" xr:uid="{00000000-0005-0000-0000-000095130000}"/>
    <cellStyle name="20% - Ênfase2 6 2 6" xfId="5018" xr:uid="{00000000-0005-0000-0000-000096130000}"/>
    <cellStyle name="20% - Ênfase2 6 2 6 10" xfId="5019" xr:uid="{00000000-0005-0000-0000-000097130000}"/>
    <cellStyle name="20% - Ênfase2 6 2 6 11" xfId="5020" xr:uid="{00000000-0005-0000-0000-000098130000}"/>
    <cellStyle name="20% - Ênfase2 6 2 6 12" xfId="5021" xr:uid="{00000000-0005-0000-0000-000099130000}"/>
    <cellStyle name="20% - Ênfase2 6 2 6 13" xfId="5022" xr:uid="{00000000-0005-0000-0000-00009A130000}"/>
    <cellStyle name="20% - Ênfase2 6 2 6 2" xfId="5023" xr:uid="{00000000-0005-0000-0000-00009B130000}"/>
    <cellStyle name="20% - Ênfase2 6 2 6 3" xfId="5024" xr:uid="{00000000-0005-0000-0000-00009C130000}"/>
    <cellStyle name="20% - Ênfase2 6 2 6 4" xfId="5025" xr:uid="{00000000-0005-0000-0000-00009D130000}"/>
    <cellStyle name="20% - Ênfase2 6 2 6 5" xfId="5026" xr:uid="{00000000-0005-0000-0000-00009E130000}"/>
    <cellStyle name="20% - Ênfase2 6 2 6 6" xfId="5027" xr:uid="{00000000-0005-0000-0000-00009F130000}"/>
    <cellStyle name="20% - Ênfase2 6 2 6 7" xfId="5028" xr:uid="{00000000-0005-0000-0000-0000A0130000}"/>
    <cellStyle name="20% - Ênfase2 6 2 6 8" xfId="5029" xr:uid="{00000000-0005-0000-0000-0000A1130000}"/>
    <cellStyle name="20% - Ênfase2 6 2 6 9" xfId="5030" xr:uid="{00000000-0005-0000-0000-0000A2130000}"/>
    <cellStyle name="20% - Ênfase2 6 2 7" xfId="5031" xr:uid="{00000000-0005-0000-0000-0000A3130000}"/>
    <cellStyle name="20% - Ênfase2 6 2 7 10" xfId="5032" xr:uid="{00000000-0005-0000-0000-0000A4130000}"/>
    <cellStyle name="20% - Ênfase2 6 2 7 11" xfId="5033" xr:uid="{00000000-0005-0000-0000-0000A5130000}"/>
    <cellStyle name="20% - Ênfase2 6 2 7 12" xfId="5034" xr:uid="{00000000-0005-0000-0000-0000A6130000}"/>
    <cellStyle name="20% - Ênfase2 6 2 7 13" xfId="5035" xr:uid="{00000000-0005-0000-0000-0000A7130000}"/>
    <cellStyle name="20% - Ênfase2 6 2 7 2" xfId="5036" xr:uid="{00000000-0005-0000-0000-0000A8130000}"/>
    <cellStyle name="20% - Ênfase2 6 2 7 3" xfId="5037" xr:uid="{00000000-0005-0000-0000-0000A9130000}"/>
    <cellStyle name="20% - Ênfase2 6 2 7 4" xfId="5038" xr:uid="{00000000-0005-0000-0000-0000AA130000}"/>
    <cellStyle name="20% - Ênfase2 6 2 7 5" xfId="5039" xr:uid="{00000000-0005-0000-0000-0000AB130000}"/>
    <cellStyle name="20% - Ênfase2 6 2 7 6" xfId="5040" xr:uid="{00000000-0005-0000-0000-0000AC130000}"/>
    <cellStyle name="20% - Ênfase2 6 2 7 7" xfId="5041" xr:uid="{00000000-0005-0000-0000-0000AD130000}"/>
    <cellStyle name="20% - Ênfase2 6 2 7 8" xfId="5042" xr:uid="{00000000-0005-0000-0000-0000AE130000}"/>
    <cellStyle name="20% - Ênfase2 6 2 7 9" xfId="5043" xr:uid="{00000000-0005-0000-0000-0000AF130000}"/>
    <cellStyle name="20% - Ênfase2 6 2 8" xfId="5044" xr:uid="{00000000-0005-0000-0000-0000B0130000}"/>
    <cellStyle name="20% - Ênfase2 6 2 8 10" xfId="5045" xr:uid="{00000000-0005-0000-0000-0000B1130000}"/>
    <cellStyle name="20% - Ênfase2 6 2 8 11" xfId="5046" xr:uid="{00000000-0005-0000-0000-0000B2130000}"/>
    <cellStyle name="20% - Ênfase2 6 2 8 12" xfId="5047" xr:uid="{00000000-0005-0000-0000-0000B3130000}"/>
    <cellStyle name="20% - Ênfase2 6 2 8 13" xfId="5048" xr:uid="{00000000-0005-0000-0000-0000B4130000}"/>
    <cellStyle name="20% - Ênfase2 6 2 8 2" xfId="5049" xr:uid="{00000000-0005-0000-0000-0000B5130000}"/>
    <cellStyle name="20% - Ênfase2 6 2 8 3" xfId="5050" xr:uid="{00000000-0005-0000-0000-0000B6130000}"/>
    <cellStyle name="20% - Ênfase2 6 2 8 4" xfId="5051" xr:uid="{00000000-0005-0000-0000-0000B7130000}"/>
    <cellStyle name="20% - Ênfase2 6 2 8 5" xfId="5052" xr:uid="{00000000-0005-0000-0000-0000B8130000}"/>
    <cellStyle name="20% - Ênfase2 6 2 8 6" xfId="5053" xr:uid="{00000000-0005-0000-0000-0000B9130000}"/>
    <cellStyle name="20% - Ênfase2 6 2 8 7" xfId="5054" xr:uid="{00000000-0005-0000-0000-0000BA130000}"/>
    <cellStyle name="20% - Ênfase2 6 2 8 8" xfId="5055" xr:uid="{00000000-0005-0000-0000-0000BB130000}"/>
    <cellStyle name="20% - Ênfase2 6 2 8 9" xfId="5056" xr:uid="{00000000-0005-0000-0000-0000BC130000}"/>
    <cellStyle name="20% - Ênfase2 6 2 9" xfId="5057" xr:uid="{00000000-0005-0000-0000-0000BD130000}"/>
    <cellStyle name="20% - Ênfase2 6 2 9 10" xfId="5058" xr:uid="{00000000-0005-0000-0000-0000BE130000}"/>
    <cellStyle name="20% - Ênfase2 6 2 9 11" xfId="5059" xr:uid="{00000000-0005-0000-0000-0000BF130000}"/>
    <cellStyle name="20% - Ênfase2 6 2 9 12" xfId="5060" xr:uid="{00000000-0005-0000-0000-0000C0130000}"/>
    <cellStyle name="20% - Ênfase2 6 2 9 13" xfId="5061" xr:uid="{00000000-0005-0000-0000-0000C1130000}"/>
    <cellStyle name="20% - Ênfase2 6 2 9 2" xfId="5062" xr:uid="{00000000-0005-0000-0000-0000C2130000}"/>
    <cellStyle name="20% - Ênfase2 6 2 9 3" xfId="5063" xr:uid="{00000000-0005-0000-0000-0000C3130000}"/>
    <cellStyle name="20% - Ênfase2 6 2 9 4" xfId="5064" xr:uid="{00000000-0005-0000-0000-0000C4130000}"/>
    <cellStyle name="20% - Ênfase2 6 2 9 5" xfId="5065" xr:uid="{00000000-0005-0000-0000-0000C5130000}"/>
    <cellStyle name="20% - Ênfase2 6 2 9 6" xfId="5066" xr:uid="{00000000-0005-0000-0000-0000C6130000}"/>
    <cellStyle name="20% - Ênfase2 6 2 9 7" xfId="5067" xr:uid="{00000000-0005-0000-0000-0000C7130000}"/>
    <cellStyle name="20% - Ênfase2 6 2 9 8" xfId="5068" xr:uid="{00000000-0005-0000-0000-0000C8130000}"/>
    <cellStyle name="20% - Ênfase2 6 2 9 9" xfId="5069" xr:uid="{00000000-0005-0000-0000-0000C9130000}"/>
    <cellStyle name="20% - Ênfase2 6 20" xfId="5070" xr:uid="{00000000-0005-0000-0000-0000CA130000}"/>
    <cellStyle name="20% - Ênfase2 6 21" xfId="5071" xr:uid="{00000000-0005-0000-0000-0000CB130000}"/>
    <cellStyle name="20% - Ênfase2 6 22" xfId="5072" xr:uid="{00000000-0005-0000-0000-0000CC130000}"/>
    <cellStyle name="20% - Ênfase2 6 23" xfId="5073" xr:uid="{00000000-0005-0000-0000-0000CD130000}"/>
    <cellStyle name="20% - Ênfase2 6 24" xfId="5074" xr:uid="{00000000-0005-0000-0000-0000CE130000}"/>
    <cellStyle name="20% - Ênfase2 6 3" xfId="5075" xr:uid="{00000000-0005-0000-0000-0000CF130000}"/>
    <cellStyle name="20% - Ênfase2 6 3 10" xfId="5076" xr:uid="{00000000-0005-0000-0000-0000D0130000}"/>
    <cellStyle name="20% - Ênfase2 6 3 11" xfId="5077" xr:uid="{00000000-0005-0000-0000-0000D1130000}"/>
    <cellStyle name="20% - Ênfase2 6 3 12" xfId="5078" xr:uid="{00000000-0005-0000-0000-0000D2130000}"/>
    <cellStyle name="20% - Ênfase2 6 3 13" xfId="5079" xr:uid="{00000000-0005-0000-0000-0000D3130000}"/>
    <cellStyle name="20% - Ênfase2 6 3 2" xfId="5080" xr:uid="{00000000-0005-0000-0000-0000D4130000}"/>
    <cellStyle name="20% - Ênfase2 6 3 3" xfId="5081" xr:uid="{00000000-0005-0000-0000-0000D5130000}"/>
    <cellStyle name="20% - Ênfase2 6 3 4" xfId="5082" xr:uid="{00000000-0005-0000-0000-0000D6130000}"/>
    <cellStyle name="20% - Ênfase2 6 3 5" xfId="5083" xr:uid="{00000000-0005-0000-0000-0000D7130000}"/>
    <cellStyle name="20% - Ênfase2 6 3 6" xfId="5084" xr:uid="{00000000-0005-0000-0000-0000D8130000}"/>
    <cellStyle name="20% - Ênfase2 6 3 7" xfId="5085" xr:uid="{00000000-0005-0000-0000-0000D9130000}"/>
    <cellStyle name="20% - Ênfase2 6 3 8" xfId="5086" xr:uid="{00000000-0005-0000-0000-0000DA130000}"/>
    <cellStyle name="20% - Ênfase2 6 3 9" xfId="5087" xr:uid="{00000000-0005-0000-0000-0000DB130000}"/>
    <cellStyle name="20% - Ênfase2 6 4" xfId="5088" xr:uid="{00000000-0005-0000-0000-0000DC130000}"/>
    <cellStyle name="20% - Ênfase2 6 4 10" xfId="5089" xr:uid="{00000000-0005-0000-0000-0000DD130000}"/>
    <cellStyle name="20% - Ênfase2 6 4 11" xfId="5090" xr:uid="{00000000-0005-0000-0000-0000DE130000}"/>
    <cellStyle name="20% - Ênfase2 6 4 12" xfId="5091" xr:uid="{00000000-0005-0000-0000-0000DF130000}"/>
    <cellStyle name="20% - Ênfase2 6 4 13" xfId="5092" xr:uid="{00000000-0005-0000-0000-0000E0130000}"/>
    <cellStyle name="20% - Ênfase2 6 4 2" xfId="5093" xr:uid="{00000000-0005-0000-0000-0000E1130000}"/>
    <cellStyle name="20% - Ênfase2 6 4 3" xfId="5094" xr:uid="{00000000-0005-0000-0000-0000E2130000}"/>
    <cellStyle name="20% - Ênfase2 6 4 4" xfId="5095" xr:uid="{00000000-0005-0000-0000-0000E3130000}"/>
    <cellStyle name="20% - Ênfase2 6 4 5" xfId="5096" xr:uid="{00000000-0005-0000-0000-0000E4130000}"/>
    <cellStyle name="20% - Ênfase2 6 4 6" xfId="5097" xr:uid="{00000000-0005-0000-0000-0000E5130000}"/>
    <cellStyle name="20% - Ênfase2 6 4 7" xfId="5098" xr:uid="{00000000-0005-0000-0000-0000E6130000}"/>
    <cellStyle name="20% - Ênfase2 6 4 8" xfId="5099" xr:uid="{00000000-0005-0000-0000-0000E7130000}"/>
    <cellStyle name="20% - Ênfase2 6 4 9" xfId="5100" xr:uid="{00000000-0005-0000-0000-0000E8130000}"/>
    <cellStyle name="20% - Ênfase2 6 5" xfId="5101" xr:uid="{00000000-0005-0000-0000-0000E9130000}"/>
    <cellStyle name="20% - Ênfase2 6 5 10" xfId="5102" xr:uid="{00000000-0005-0000-0000-0000EA130000}"/>
    <cellStyle name="20% - Ênfase2 6 5 11" xfId="5103" xr:uid="{00000000-0005-0000-0000-0000EB130000}"/>
    <cellStyle name="20% - Ênfase2 6 5 12" xfId="5104" xr:uid="{00000000-0005-0000-0000-0000EC130000}"/>
    <cellStyle name="20% - Ênfase2 6 5 13" xfId="5105" xr:uid="{00000000-0005-0000-0000-0000ED130000}"/>
    <cellStyle name="20% - Ênfase2 6 5 2" xfId="5106" xr:uid="{00000000-0005-0000-0000-0000EE130000}"/>
    <cellStyle name="20% - Ênfase2 6 5 3" xfId="5107" xr:uid="{00000000-0005-0000-0000-0000EF130000}"/>
    <cellStyle name="20% - Ênfase2 6 5 4" xfId="5108" xr:uid="{00000000-0005-0000-0000-0000F0130000}"/>
    <cellStyle name="20% - Ênfase2 6 5 5" xfId="5109" xr:uid="{00000000-0005-0000-0000-0000F1130000}"/>
    <cellStyle name="20% - Ênfase2 6 5 6" xfId="5110" xr:uid="{00000000-0005-0000-0000-0000F2130000}"/>
    <cellStyle name="20% - Ênfase2 6 5 7" xfId="5111" xr:uid="{00000000-0005-0000-0000-0000F3130000}"/>
    <cellStyle name="20% - Ênfase2 6 5 8" xfId="5112" xr:uid="{00000000-0005-0000-0000-0000F4130000}"/>
    <cellStyle name="20% - Ênfase2 6 5 9" xfId="5113" xr:uid="{00000000-0005-0000-0000-0000F5130000}"/>
    <cellStyle name="20% - Ênfase2 6 6" xfId="5114" xr:uid="{00000000-0005-0000-0000-0000F6130000}"/>
    <cellStyle name="20% - Ênfase2 6 6 10" xfId="5115" xr:uid="{00000000-0005-0000-0000-0000F7130000}"/>
    <cellStyle name="20% - Ênfase2 6 6 11" xfId="5116" xr:uid="{00000000-0005-0000-0000-0000F8130000}"/>
    <cellStyle name="20% - Ênfase2 6 6 12" xfId="5117" xr:uid="{00000000-0005-0000-0000-0000F9130000}"/>
    <cellStyle name="20% - Ênfase2 6 6 13" xfId="5118" xr:uid="{00000000-0005-0000-0000-0000FA130000}"/>
    <cellStyle name="20% - Ênfase2 6 6 2" xfId="5119" xr:uid="{00000000-0005-0000-0000-0000FB130000}"/>
    <cellStyle name="20% - Ênfase2 6 6 3" xfId="5120" xr:uid="{00000000-0005-0000-0000-0000FC130000}"/>
    <cellStyle name="20% - Ênfase2 6 6 4" xfId="5121" xr:uid="{00000000-0005-0000-0000-0000FD130000}"/>
    <cellStyle name="20% - Ênfase2 6 6 5" xfId="5122" xr:uid="{00000000-0005-0000-0000-0000FE130000}"/>
    <cellStyle name="20% - Ênfase2 6 6 6" xfId="5123" xr:uid="{00000000-0005-0000-0000-0000FF130000}"/>
    <cellStyle name="20% - Ênfase2 6 6 7" xfId="5124" xr:uid="{00000000-0005-0000-0000-000000140000}"/>
    <cellStyle name="20% - Ênfase2 6 6 8" xfId="5125" xr:uid="{00000000-0005-0000-0000-000001140000}"/>
    <cellStyle name="20% - Ênfase2 6 6 9" xfId="5126" xr:uid="{00000000-0005-0000-0000-000002140000}"/>
    <cellStyle name="20% - Ênfase2 6 7" xfId="5127" xr:uid="{00000000-0005-0000-0000-000003140000}"/>
    <cellStyle name="20% - Ênfase2 6 7 10" xfId="5128" xr:uid="{00000000-0005-0000-0000-000004140000}"/>
    <cellStyle name="20% - Ênfase2 6 7 11" xfId="5129" xr:uid="{00000000-0005-0000-0000-000005140000}"/>
    <cellStyle name="20% - Ênfase2 6 7 12" xfId="5130" xr:uid="{00000000-0005-0000-0000-000006140000}"/>
    <cellStyle name="20% - Ênfase2 6 7 13" xfId="5131" xr:uid="{00000000-0005-0000-0000-000007140000}"/>
    <cellStyle name="20% - Ênfase2 6 7 2" xfId="5132" xr:uid="{00000000-0005-0000-0000-000008140000}"/>
    <cellStyle name="20% - Ênfase2 6 7 3" xfId="5133" xr:uid="{00000000-0005-0000-0000-000009140000}"/>
    <cellStyle name="20% - Ênfase2 6 7 4" xfId="5134" xr:uid="{00000000-0005-0000-0000-00000A140000}"/>
    <cellStyle name="20% - Ênfase2 6 7 5" xfId="5135" xr:uid="{00000000-0005-0000-0000-00000B140000}"/>
    <cellStyle name="20% - Ênfase2 6 7 6" xfId="5136" xr:uid="{00000000-0005-0000-0000-00000C140000}"/>
    <cellStyle name="20% - Ênfase2 6 7 7" xfId="5137" xr:uid="{00000000-0005-0000-0000-00000D140000}"/>
    <cellStyle name="20% - Ênfase2 6 7 8" xfId="5138" xr:uid="{00000000-0005-0000-0000-00000E140000}"/>
    <cellStyle name="20% - Ênfase2 6 7 9" xfId="5139" xr:uid="{00000000-0005-0000-0000-00000F140000}"/>
    <cellStyle name="20% - Ênfase2 6 8" xfId="5140" xr:uid="{00000000-0005-0000-0000-000010140000}"/>
    <cellStyle name="20% - Ênfase2 6 8 10" xfId="5141" xr:uid="{00000000-0005-0000-0000-000011140000}"/>
    <cellStyle name="20% - Ênfase2 6 8 11" xfId="5142" xr:uid="{00000000-0005-0000-0000-000012140000}"/>
    <cellStyle name="20% - Ênfase2 6 8 12" xfId="5143" xr:uid="{00000000-0005-0000-0000-000013140000}"/>
    <cellStyle name="20% - Ênfase2 6 8 13" xfId="5144" xr:uid="{00000000-0005-0000-0000-000014140000}"/>
    <cellStyle name="20% - Ênfase2 6 8 2" xfId="5145" xr:uid="{00000000-0005-0000-0000-000015140000}"/>
    <cellStyle name="20% - Ênfase2 6 8 3" xfId="5146" xr:uid="{00000000-0005-0000-0000-000016140000}"/>
    <cellStyle name="20% - Ênfase2 6 8 4" xfId="5147" xr:uid="{00000000-0005-0000-0000-000017140000}"/>
    <cellStyle name="20% - Ênfase2 6 8 5" xfId="5148" xr:uid="{00000000-0005-0000-0000-000018140000}"/>
    <cellStyle name="20% - Ênfase2 6 8 6" xfId="5149" xr:uid="{00000000-0005-0000-0000-000019140000}"/>
    <cellStyle name="20% - Ênfase2 6 8 7" xfId="5150" xr:uid="{00000000-0005-0000-0000-00001A140000}"/>
    <cellStyle name="20% - Ênfase2 6 8 8" xfId="5151" xr:uid="{00000000-0005-0000-0000-00001B140000}"/>
    <cellStyle name="20% - Ênfase2 6 8 9" xfId="5152" xr:uid="{00000000-0005-0000-0000-00001C140000}"/>
    <cellStyle name="20% - Ênfase2 6 9" xfId="5153" xr:uid="{00000000-0005-0000-0000-00001D140000}"/>
    <cellStyle name="20% - Ênfase2 6 9 10" xfId="5154" xr:uid="{00000000-0005-0000-0000-00001E140000}"/>
    <cellStyle name="20% - Ênfase2 6 9 11" xfId="5155" xr:uid="{00000000-0005-0000-0000-00001F140000}"/>
    <cellStyle name="20% - Ênfase2 6 9 12" xfId="5156" xr:uid="{00000000-0005-0000-0000-000020140000}"/>
    <cellStyle name="20% - Ênfase2 6 9 13" xfId="5157" xr:uid="{00000000-0005-0000-0000-000021140000}"/>
    <cellStyle name="20% - Ênfase2 6 9 2" xfId="5158" xr:uid="{00000000-0005-0000-0000-000022140000}"/>
    <cellStyle name="20% - Ênfase2 6 9 3" xfId="5159" xr:uid="{00000000-0005-0000-0000-000023140000}"/>
    <cellStyle name="20% - Ênfase2 6 9 4" xfId="5160" xr:uid="{00000000-0005-0000-0000-000024140000}"/>
    <cellStyle name="20% - Ênfase2 6 9 5" xfId="5161" xr:uid="{00000000-0005-0000-0000-000025140000}"/>
    <cellStyle name="20% - Ênfase2 6 9 6" xfId="5162" xr:uid="{00000000-0005-0000-0000-000026140000}"/>
    <cellStyle name="20% - Ênfase2 6 9 7" xfId="5163" xr:uid="{00000000-0005-0000-0000-000027140000}"/>
    <cellStyle name="20% - Ênfase2 6 9 8" xfId="5164" xr:uid="{00000000-0005-0000-0000-000028140000}"/>
    <cellStyle name="20% - Ênfase2 6 9 9" xfId="5165" xr:uid="{00000000-0005-0000-0000-000029140000}"/>
    <cellStyle name="20% - Ênfase2 7" xfId="5166" xr:uid="{00000000-0005-0000-0000-00002A140000}"/>
    <cellStyle name="20% - Ênfase2 7 10" xfId="5167" xr:uid="{00000000-0005-0000-0000-00002B140000}"/>
    <cellStyle name="20% - Ênfase2 7 10 10" xfId="5168" xr:uid="{00000000-0005-0000-0000-00002C140000}"/>
    <cellStyle name="20% - Ênfase2 7 10 11" xfId="5169" xr:uid="{00000000-0005-0000-0000-00002D140000}"/>
    <cellStyle name="20% - Ênfase2 7 10 12" xfId="5170" xr:uid="{00000000-0005-0000-0000-00002E140000}"/>
    <cellStyle name="20% - Ênfase2 7 10 13" xfId="5171" xr:uid="{00000000-0005-0000-0000-00002F140000}"/>
    <cellStyle name="20% - Ênfase2 7 10 2" xfId="5172" xr:uid="{00000000-0005-0000-0000-000030140000}"/>
    <cellStyle name="20% - Ênfase2 7 10 3" xfId="5173" xr:uid="{00000000-0005-0000-0000-000031140000}"/>
    <cellStyle name="20% - Ênfase2 7 10 4" xfId="5174" xr:uid="{00000000-0005-0000-0000-000032140000}"/>
    <cellStyle name="20% - Ênfase2 7 10 5" xfId="5175" xr:uid="{00000000-0005-0000-0000-000033140000}"/>
    <cellStyle name="20% - Ênfase2 7 10 6" xfId="5176" xr:uid="{00000000-0005-0000-0000-000034140000}"/>
    <cellStyle name="20% - Ênfase2 7 10 7" xfId="5177" xr:uid="{00000000-0005-0000-0000-000035140000}"/>
    <cellStyle name="20% - Ênfase2 7 10 8" xfId="5178" xr:uid="{00000000-0005-0000-0000-000036140000}"/>
    <cellStyle name="20% - Ênfase2 7 10 9" xfId="5179" xr:uid="{00000000-0005-0000-0000-000037140000}"/>
    <cellStyle name="20% - Ênfase2 7 11" xfId="5180" xr:uid="{00000000-0005-0000-0000-000038140000}"/>
    <cellStyle name="20% - Ênfase2 7 11 10" xfId="5181" xr:uid="{00000000-0005-0000-0000-000039140000}"/>
    <cellStyle name="20% - Ênfase2 7 11 11" xfId="5182" xr:uid="{00000000-0005-0000-0000-00003A140000}"/>
    <cellStyle name="20% - Ênfase2 7 11 12" xfId="5183" xr:uid="{00000000-0005-0000-0000-00003B140000}"/>
    <cellStyle name="20% - Ênfase2 7 11 13" xfId="5184" xr:uid="{00000000-0005-0000-0000-00003C140000}"/>
    <cellStyle name="20% - Ênfase2 7 11 2" xfId="5185" xr:uid="{00000000-0005-0000-0000-00003D140000}"/>
    <cellStyle name="20% - Ênfase2 7 11 3" xfId="5186" xr:uid="{00000000-0005-0000-0000-00003E140000}"/>
    <cellStyle name="20% - Ênfase2 7 11 4" xfId="5187" xr:uid="{00000000-0005-0000-0000-00003F140000}"/>
    <cellStyle name="20% - Ênfase2 7 11 5" xfId="5188" xr:uid="{00000000-0005-0000-0000-000040140000}"/>
    <cellStyle name="20% - Ênfase2 7 11 6" xfId="5189" xr:uid="{00000000-0005-0000-0000-000041140000}"/>
    <cellStyle name="20% - Ênfase2 7 11 7" xfId="5190" xr:uid="{00000000-0005-0000-0000-000042140000}"/>
    <cellStyle name="20% - Ênfase2 7 11 8" xfId="5191" xr:uid="{00000000-0005-0000-0000-000043140000}"/>
    <cellStyle name="20% - Ênfase2 7 11 9" xfId="5192" xr:uid="{00000000-0005-0000-0000-000044140000}"/>
    <cellStyle name="20% - Ênfase2 7 12" xfId="5193" xr:uid="{00000000-0005-0000-0000-000045140000}"/>
    <cellStyle name="20% - Ênfase2 7 12 10" xfId="5194" xr:uid="{00000000-0005-0000-0000-000046140000}"/>
    <cellStyle name="20% - Ênfase2 7 12 11" xfId="5195" xr:uid="{00000000-0005-0000-0000-000047140000}"/>
    <cellStyle name="20% - Ênfase2 7 12 12" xfId="5196" xr:uid="{00000000-0005-0000-0000-000048140000}"/>
    <cellStyle name="20% - Ênfase2 7 12 13" xfId="5197" xr:uid="{00000000-0005-0000-0000-000049140000}"/>
    <cellStyle name="20% - Ênfase2 7 12 2" xfId="5198" xr:uid="{00000000-0005-0000-0000-00004A140000}"/>
    <cellStyle name="20% - Ênfase2 7 12 3" xfId="5199" xr:uid="{00000000-0005-0000-0000-00004B140000}"/>
    <cellStyle name="20% - Ênfase2 7 12 4" xfId="5200" xr:uid="{00000000-0005-0000-0000-00004C140000}"/>
    <cellStyle name="20% - Ênfase2 7 12 5" xfId="5201" xr:uid="{00000000-0005-0000-0000-00004D140000}"/>
    <cellStyle name="20% - Ênfase2 7 12 6" xfId="5202" xr:uid="{00000000-0005-0000-0000-00004E140000}"/>
    <cellStyle name="20% - Ênfase2 7 12 7" xfId="5203" xr:uid="{00000000-0005-0000-0000-00004F140000}"/>
    <cellStyle name="20% - Ênfase2 7 12 8" xfId="5204" xr:uid="{00000000-0005-0000-0000-000050140000}"/>
    <cellStyle name="20% - Ênfase2 7 12 9" xfId="5205" xr:uid="{00000000-0005-0000-0000-000051140000}"/>
    <cellStyle name="20% - Ênfase2 7 13" xfId="5206" xr:uid="{00000000-0005-0000-0000-000052140000}"/>
    <cellStyle name="20% - Ênfase2 7 14" xfId="5207" xr:uid="{00000000-0005-0000-0000-000053140000}"/>
    <cellStyle name="20% - Ênfase2 7 15" xfId="5208" xr:uid="{00000000-0005-0000-0000-000054140000}"/>
    <cellStyle name="20% - Ênfase2 7 16" xfId="5209" xr:uid="{00000000-0005-0000-0000-000055140000}"/>
    <cellStyle name="20% - Ênfase2 7 17" xfId="5210" xr:uid="{00000000-0005-0000-0000-000056140000}"/>
    <cellStyle name="20% - Ênfase2 7 18" xfId="5211" xr:uid="{00000000-0005-0000-0000-000057140000}"/>
    <cellStyle name="20% - Ênfase2 7 19" xfId="5212" xr:uid="{00000000-0005-0000-0000-000058140000}"/>
    <cellStyle name="20% - Ênfase2 7 2" xfId="5213" xr:uid="{00000000-0005-0000-0000-000059140000}"/>
    <cellStyle name="20% - Ênfase2 7 2 10" xfId="5214" xr:uid="{00000000-0005-0000-0000-00005A140000}"/>
    <cellStyle name="20% - Ênfase2 7 2 10 10" xfId="5215" xr:uid="{00000000-0005-0000-0000-00005B140000}"/>
    <cellStyle name="20% - Ênfase2 7 2 10 11" xfId="5216" xr:uid="{00000000-0005-0000-0000-00005C140000}"/>
    <cellStyle name="20% - Ênfase2 7 2 10 12" xfId="5217" xr:uid="{00000000-0005-0000-0000-00005D140000}"/>
    <cellStyle name="20% - Ênfase2 7 2 10 13" xfId="5218" xr:uid="{00000000-0005-0000-0000-00005E140000}"/>
    <cellStyle name="20% - Ênfase2 7 2 10 2" xfId="5219" xr:uid="{00000000-0005-0000-0000-00005F140000}"/>
    <cellStyle name="20% - Ênfase2 7 2 10 3" xfId="5220" xr:uid="{00000000-0005-0000-0000-000060140000}"/>
    <cellStyle name="20% - Ênfase2 7 2 10 4" xfId="5221" xr:uid="{00000000-0005-0000-0000-000061140000}"/>
    <cellStyle name="20% - Ênfase2 7 2 10 5" xfId="5222" xr:uid="{00000000-0005-0000-0000-000062140000}"/>
    <cellStyle name="20% - Ênfase2 7 2 10 6" xfId="5223" xr:uid="{00000000-0005-0000-0000-000063140000}"/>
    <cellStyle name="20% - Ênfase2 7 2 10 7" xfId="5224" xr:uid="{00000000-0005-0000-0000-000064140000}"/>
    <cellStyle name="20% - Ênfase2 7 2 10 8" xfId="5225" xr:uid="{00000000-0005-0000-0000-000065140000}"/>
    <cellStyle name="20% - Ênfase2 7 2 10 9" xfId="5226" xr:uid="{00000000-0005-0000-0000-000066140000}"/>
    <cellStyle name="20% - Ênfase2 7 2 11" xfId="5227" xr:uid="{00000000-0005-0000-0000-000067140000}"/>
    <cellStyle name="20% - Ênfase2 7 2 11 10" xfId="5228" xr:uid="{00000000-0005-0000-0000-000068140000}"/>
    <cellStyle name="20% - Ênfase2 7 2 11 11" xfId="5229" xr:uid="{00000000-0005-0000-0000-000069140000}"/>
    <cellStyle name="20% - Ênfase2 7 2 11 12" xfId="5230" xr:uid="{00000000-0005-0000-0000-00006A140000}"/>
    <cellStyle name="20% - Ênfase2 7 2 11 13" xfId="5231" xr:uid="{00000000-0005-0000-0000-00006B140000}"/>
    <cellStyle name="20% - Ênfase2 7 2 11 2" xfId="5232" xr:uid="{00000000-0005-0000-0000-00006C140000}"/>
    <cellStyle name="20% - Ênfase2 7 2 11 3" xfId="5233" xr:uid="{00000000-0005-0000-0000-00006D140000}"/>
    <cellStyle name="20% - Ênfase2 7 2 11 4" xfId="5234" xr:uid="{00000000-0005-0000-0000-00006E140000}"/>
    <cellStyle name="20% - Ênfase2 7 2 11 5" xfId="5235" xr:uid="{00000000-0005-0000-0000-00006F140000}"/>
    <cellStyle name="20% - Ênfase2 7 2 11 6" xfId="5236" xr:uid="{00000000-0005-0000-0000-000070140000}"/>
    <cellStyle name="20% - Ênfase2 7 2 11 7" xfId="5237" xr:uid="{00000000-0005-0000-0000-000071140000}"/>
    <cellStyle name="20% - Ênfase2 7 2 11 8" xfId="5238" xr:uid="{00000000-0005-0000-0000-000072140000}"/>
    <cellStyle name="20% - Ênfase2 7 2 11 9" xfId="5239" xr:uid="{00000000-0005-0000-0000-000073140000}"/>
    <cellStyle name="20% - Ênfase2 7 2 12" xfId="5240" xr:uid="{00000000-0005-0000-0000-000074140000}"/>
    <cellStyle name="20% - Ênfase2 7 2 13" xfId="5241" xr:uid="{00000000-0005-0000-0000-000075140000}"/>
    <cellStyle name="20% - Ênfase2 7 2 14" xfId="5242" xr:uid="{00000000-0005-0000-0000-000076140000}"/>
    <cellStyle name="20% - Ênfase2 7 2 15" xfId="5243" xr:uid="{00000000-0005-0000-0000-000077140000}"/>
    <cellStyle name="20% - Ênfase2 7 2 16" xfId="5244" xr:uid="{00000000-0005-0000-0000-000078140000}"/>
    <cellStyle name="20% - Ênfase2 7 2 17" xfId="5245" xr:uid="{00000000-0005-0000-0000-000079140000}"/>
    <cellStyle name="20% - Ênfase2 7 2 18" xfId="5246" xr:uid="{00000000-0005-0000-0000-00007A140000}"/>
    <cellStyle name="20% - Ênfase2 7 2 19" xfId="5247" xr:uid="{00000000-0005-0000-0000-00007B140000}"/>
    <cellStyle name="20% - Ênfase2 7 2 2" xfId="5248" xr:uid="{00000000-0005-0000-0000-00007C140000}"/>
    <cellStyle name="20% - Ênfase2 7 2 2 10" xfId="5249" xr:uid="{00000000-0005-0000-0000-00007D140000}"/>
    <cellStyle name="20% - Ênfase2 7 2 2 11" xfId="5250" xr:uid="{00000000-0005-0000-0000-00007E140000}"/>
    <cellStyle name="20% - Ênfase2 7 2 2 12" xfId="5251" xr:uid="{00000000-0005-0000-0000-00007F140000}"/>
    <cellStyle name="20% - Ênfase2 7 2 2 13" xfId="5252" xr:uid="{00000000-0005-0000-0000-000080140000}"/>
    <cellStyle name="20% - Ênfase2 7 2 2 2" xfId="5253" xr:uid="{00000000-0005-0000-0000-000081140000}"/>
    <cellStyle name="20% - Ênfase2 7 2 2 3" xfId="5254" xr:uid="{00000000-0005-0000-0000-000082140000}"/>
    <cellStyle name="20% - Ênfase2 7 2 2 4" xfId="5255" xr:uid="{00000000-0005-0000-0000-000083140000}"/>
    <cellStyle name="20% - Ênfase2 7 2 2 5" xfId="5256" xr:uid="{00000000-0005-0000-0000-000084140000}"/>
    <cellStyle name="20% - Ênfase2 7 2 2 6" xfId="5257" xr:uid="{00000000-0005-0000-0000-000085140000}"/>
    <cellStyle name="20% - Ênfase2 7 2 2 7" xfId="5258" xr:uid="{00000000-0005-0000-0000-000086140000}"/>
    <cellStyle name="20% - Ênfase2 7 2 2 8" xfId="5259" xr:uid="{00000000-0005-0000-0000-000087140000}"/>
    <cellStyle name="20% - Ênfase2 7 2 2 9" xfId="5260" xr:uid="{00000000-0005-0000-0000-000088140000}"/>
    <cellStyle name="20% - Ênfase2 7 2 20" xfId="5261" xr:uid="{00000000-0005-0000-0000-000089140000}"/>
    <cellStyle name="20% - Ênfase2 7 2 21" xfId="5262" xr:uid="{00000000-0005-0000-0000-00008A140000}"/>
    <cellStyle name="20% - Ênfase2 7 2 22" xfId="5263" xr:uid="{00000000-0005-0000-0000-00008B140000}"/>
    <cellStyle name="20% - Ênfase2 7 2 23" xfId="5264" xr:uid="{00000000-0005-0000-0000-00008C140000}"/>
    <cellStyle name="20% - Ênfase2 7 2 3" xfId="5265" xr:uid="{00000000-0005-0000-0000-00008D140000}"/>
    <cellStyle name="20% - Ênfase2 7 2 3 10" xfId="5266" xr:uid="{00000000-0005-0000-0000-00008E140000}"/>
    <cellStyle name="20% - Ênfase2 7 2 3 11" xfId="5267" xr:uid="{00000000-0005-0000-0000-00008F140000}"/>
    <cellStyle name="20% - Ênfase2 7 2 3 12" xfId="5268" xr:uid="{00000000-0005-0000-0000-000090140000}"/>
    <cellStyle name="20% - Ênfase2 7 2 3 13" xfId="5269" xr:uid="{00000000-0005-0000-0000-000091140000}"/>
    <cellStyle name="20% - Ênfase2 7 2 3 2" xfId="5270" xr:uid="{00000000-0005-0000-0000-000092140000}"/>
    <cellStyle name="20% - Ênfase2 7 2 3 3" xfId="5271" xr:uid="{00000000-0005-0000-0000-000093140000}"/>
    <cellStyle name="20% - Ênfase2 7 2 3 4" xfId="5272" xr:uid="{00000000-0005-0000-0000-000094140000}"/>
    <cellStyle name="20% - Ênfase2 7 2 3 5" xfId="5273" xr:uid="{00000000-0005-0000-0000-000095140000}"/>
    <cellStyle name="20% - Ênfase2 7 2 3 6" xfId="5274" xr:uid="{00000000-0005-0000-0000-000096140000}"/>
    <cellStyle name="20% - Ênfase2 7 2 3 7" xfId="5275" xr:uid="{00000000-0005-0000-0000-000097140000}"/>
    <cellStyle name="20% - Ênfase2 7 2 3 8" xfId="5276" xr:uid="{00000000-0005-0000-0000-000098140000}"/>
    <cellStyle name="20% - Ênfase2 7 2 3 9" xfId="5277" xr:uid="{00000000-0005-0000-0000-000099140000}"/>
    <cellStyle name="20% - Ênfase2 7 2 4" xfId="5278" xr:uid="{00000000-0005-0000-0000-00009A140000}"/>
    <cellStyle name="20% - Ênfase2 7 2 4 10" xfId="5279" xr:uid="{00000000-0005-0000-0000-00009B140000}"/>
    <cellStyle name="20% - Ênfase2 7 2 4 11" xfId="5280" xr:uid="{00000000-0005-0000-0000-00009C140000}"/>
    <cellStyle name="20% - Ênfase2 7 2 4 12" xfId="5281" xr:uid="{00000000-0005-0000-0000-00009D140000}"/>
    <cellStyle name="20% - Ênfase2 7 2 4 13" xfId="5282" xr:uid="{00000000-0005-0000-0000-00009E140000}"/>
    <cellStyle name="20% - Ênfase2 7 2 4 2" xfId="5283" xr:uid="{00000000-0005-0000-0000-00009F140000}"/>
    <cellStyle name="20% - Ênfase2 7 2 4 3" xfId="5284" xr:uid="{00000000-0005-0000-0000-0000A0140000}"/>
    <cellStyle name="20% - Ênfase2 7 2 4 4" xfId="5285" xr:uid="{00000000-0005-0000-0000-0000A1140000}"/>
    <cellStyle name="20% - Ênfase2 7 2 4 5" xfId="5286" xr:uid="{00000000-0005-0000-0000-0000A2140000}"/>
    <cellStyle name="20% - Ênfase2 7 2 4 6" xfId="5287" xr:uid="{00000000-0005-0000-0000-0000A3140000}"/>
    <cellStyle name="20% - Ênfase2 7 2 4 7" xfId="5288" xr:uid="{00000000-0005-0000-0000-0000A4140000}"/>
    <cellStyle name="20% - Ênfase2 7 2 4 8" xfId="5289" xr:uid="{00000000-0005-0000-0000-0000A5140000}"/>
    <cellStyle name="20% - Ênfase2 7 2 4 9" xfId="5290" xr:uid="{00000000-0005-0000-0000-0000A6140000}"/>
    <cellStyle name="20% - Ênfase2 7 2 5" xfId="5291" xr:uid="{00000000-0005-0000-0000-0000A7140000}"/>
    <cellStyle name="20% - Ênfase2 7 2 5 10" xfId="5292" xr:uid="{00000000-0005-0000-0000-0000A8140000}"/>
    <cellStyle name="20% - Ênfase2 7 2 5 11" xfId="5293" xr:uid="{00000000-0005-0000-0000-0000A9140000}"/>
    <cellStyle name="20% - Ênfase2 7 2 5 12" xfId="5294" xr:uid="{00000000-0005-0000-0000-0000AA140000}"/>
    <cellStyle name="20% - Ênfase2 7 2 5 13" xfId="5295" xr:uid="{00000000-0005-0000-0000-0000AB140000}"/>
    <cellStyle name="20% - Ênfase2 7 2 5 2" xfId="5296" xr:uid="{00000000-0005-0000-0000-0000AC140000}"/>
    <cellStyle name="20% - Ênfase2 7 2 5 3" xfId="5297" xr:uid="{00000000-0005-0000-0000-0000AD140000}"/>
    <cellStyle name="20% - Ênfase2 7 2 5 4" xfId="5298" xr:uid="{00000000-0005-0000-0000-0000AE140000}"/>
    <cellStyle name="20% - Ênfase2 7 2 5 5" xfId="5299" xr:uid="{00000000-0005-0000-0000-0000AF140000}"/>
    <cellStyle name="20% - Ênfase2 7 2 5 6" xfId="5300" xr:uid="{00000000-0005-0000-0000-0000B0140000}"/>
    <cellStyle name="20% - Ênfase2 7 2 5 7" xfId="5301" xr:uid="{00000000-0005-0000-0000-0000B1140000}"/>
    <cellStyle name="20% - Ênfase2 7 2 5 8" xfId="5302" xr:uid="{00000000-0005-0000-0000-0000B2140000}"/>
    <cellStyle name="20% - Ênfase2 7 2 5 9" xfId="5303" xr:uid="{00000000-0005-0000-0000-0000B3140000}"/>
    <cellStyle name="20% - Ênfase2 7 2 6" xfId="5304" xr:uid="{00000000-0005-0000-0000-0000B4140000}"/>
    <cellStyle name="20% - Ênfase2 7 2 6 10" xfId="5305" xr:uid="{00000000-0005-0000-0000-0000B5140000}"/>
    <cellStyle name="20% - Ênfase2 7 2 6 11" xfId="5306" xr:uid="{00000000-0005-0000-0000-0000B6140000}"/>
    <cellStyle name="20% - Ênfase2 7 2 6 12" xfId="5307" xr:uid="{00000000-0005-0000-0000-0000B7140000}"/>
    <cellStyle name="20% - Ênfase2 7 2 6 13" xfId="5308" xr:uid="{00000000-0005-0000-0000-0000B8140000}"/>
    <cellStyle name="20% - Ênfase2 7 2 6 2" xfId="5309" xr:uid="{00000000-0005-0000-0000-0000B9140000}"/>
    <cellStyle name="20% - Ênfase2 7 2 6 3" xfId="5310" xr:uid="{00000000-0005-0000-0000-0000BA140000}"/>
    <cellStyle name="20% - Ênfase2 7 2 6 4" xfId="5311" xr:uid="{00000000-0005-0000-0000-0000BB140000}"/>
    <cellStyle name="20% - Ênfase2 7 2 6 5" xfId="5312" xr:uid="{00000000-0005-0000-0000-0000BC140000}"/>
    <cellStyle name="20% - Ênfase2 7 2 6 6" xfId="5313" xr:uid="{00000000-0005-0000-0000-0000BD140000}"/>
    <cellStyle name="20% - Ênfase2 7 2 6 7" xfId="5314" xr:uid="{00000000-0005-0000-0000-0000BE140000}"/>
    <cellStyle name="20% - Ênfase2 7 2 6 8" xfId="5315" xr:uid="{00000000-0005-0000-0000-0000BF140000}"/>
    <cellStyle name="20% - Ênfase2 7 2 6 9" xfId="5316" xr:uid="{00000000-0005-0000-0000-0000C0140000}"/>
    <cellStyle name="20% - Ênfase2 7 2 7" xfId="5317" xr:uid="{00000000-0005-0000-0000-0000C1140000}"/>
    <cellStyle name="20% - Ênfase2 7 2 7 10" xfId="5318" xr:uid="{00000000-0005-0000-0000-0000C2140000}"/>
    <cellStyle name="20% - Ênfase2 7 2 7 11" xfId="5319" xr:uid="{00000000-0005-0000-0000-0000C3140000}"/>
    <cellStyle name="20% - Ênfase2 7 2 7 12" xfId="5320" xr:uid="{00000000-0005-0000-0000-0000C4140000}"/>
    <cellStyle name="20% - Ênfase2 7 2 7 13" xfId="5321" xr:uid="{00000000-0005-0000-0000-0000C5140000}"/>
    <cellStyle name="20% - Ênfase2 7 2 7 2" xfId="5322" xr:uid="{00000000-0005-0000-0000-0000C6140000}"/>
    <cellStyle name="20% - Ênfase2 7 2 7 3" xfId="5323" xr:uid="{00000000-0005-0000-0000-0000C7140000}"/>
    <cellStyle name="20% - Ênfase2 7 2 7 4" xfId="5324" xr:uid="{00000000-0005-0000-0000-0000C8140000}"/>
    <cellStyle name="20% - Ênfase2 7 2 7 5" xfId="5325" xr:uid="{00000000-0005-0000-0000-0000C9140000}"/>
    <cellStyle name="20% - Ênfase2 7 2 7 6" xfId="5326" xr:uid="{00000000-0005-0000-0000-0000CA140000}"/>
    <cellStyle name="20% - Ênfase2 7 2 7 7" xfId="5327" xr:uid="{00000000-0005-0000-0000-0000CB140000}"/>
    <cellStyle name="20% - Ênfase2 7 2 7 8" xfId="5328" xr:uid="{00000000-0005-0000-0000-0000CC140000}"/>
    <cellStyle name="20% - Ênfase2 7 2 7 9" xfId="5329" xr:uid="{00000000-0005-0000-0000-0000CD140000}"/>
    <cellStyle name="20% - Ênfase2 7 2 8" xfId="5330" xr:uid="{00000000-0005-0000-0000-0000CE140000}"/>
    <cellStyle name="20% - Ênfase2 7 2 8 10" xfId="5331" xr:uid="{00000000-0005-0000-0000-0000CF140000}"/>
    <cellStyle name="20% - Ênfase2 7 2 8 11" xfId="5332" xr:uid="{00000000-0005-0000-0000-0000D0140000}"/>
    <cellStyle name="20% - Ênfase2 7 2 8 12" xfId="5333" xr:uid="{00000000-0005-0000-0000-0000D1140000}"/>
    <cellStyle name="20% - Ênfase2 7 2 8 13" xfId="5334" xr:uid="{00000000-0005-0000-0000-0000D2140000}"/>
    <cellStyle name="20% - Ênfase2 7 2 8 2" xfId="5335" xr:uid="{00000000-0005-0000-0000-0000D3140000}"/>
    <cellStyle name="20% - Ênfase2 7 2 8 3" xfId="5336" xr:uid="{00000000-0005-0000-0000-0000D4140000}"/>
    <cellStyle name="20% - Ênfase2 7 2 8 4" xfId="5337" xr:uid="{00000000-0005-0000-0000-0000D5140000}"/>
    <cellStyle name="20% - Ênfase2 7 2 8 5" xfId="5338" xr:uid="{00000000-0005-0000-0000-0000D6140000}"/>
    <cellStyle name="20% - Ênfase2 7 2 8 6" xfId="5339" xr:uid="{00000000-0005-0000-0000-0000D7140000}"/>
    <cellStyle name="20% - Ênfase2 7 2 8 7" xfId="5340" xr:uid="{00000000-0005-0000-0000-0000D8140000}"/>
    <cellStyle name="20% - Ênfase2 7 2 8 8" xfId="5341" xr:uid="{00000000-0005-0000-0000-0000D9140000}"/>
    <cellStyle name="20% - Ênfase2 7 2 8 9" xfId="5342" xr:uid="{00000000-0005-0000-0000-0000DA140000}"/>
    <cellStyle name="20% - Ênfase2 7 2 9" xfId="5343" xr:uid="{00000000-0005-0000-0000-0000DB140000}"/>
    <cellStyle name="20% - Ênfase2 7 2 9 10" xfId="5344" xr:uid="{00000000-0005-0000-0000-0000DC140000}"/>
    <cellStyle name="20% - Ênfase2 7 2 9 11" xfId="5345" xr:uid="{00000000-0005-0000-0000-0000DD140000}"/>
    <cellStyle name="20% - Ênfase2 7 2 9 12" xfId="5346" xr:uid="{00000000-0005-0000-0000-0000DE140000}"/>
    <cellStyle name="20% - Ênfase2 7 2 9 13" xfId="5347" xr:uid="{00000000-0005-0000-0000-0000DF140000}"/>
    <cellStyle name="20% - Ênfase2 7 2 9 2" xfId="5348" xr:uid="{00000000-0005-0000-0000-0000E0140000}"/>
    <cellStyle name="20% - Ênfase2 7 2 9 3" xfId="5349" xr:uid="{00000000-0005-0000-0000-0000E1140000}"/>
    <cellStyle name="20% - Ênfase2 7 2 9 4" xfId="5350" xr:uid="{00000000-0005-0000-0000-0000E2140000}"/>
    <cellStyle name="20% - Ênfase2 7 2 9 5" xfId="5351" xr:uid="{00000000-0005-0000-0000-0000E3140000}"/>
    <cellStyle name="20% - Ênfase2 7 2 9 6" xfId="5352" xr:uid="{00000000-0005-0000-0000-0000E4140000}"/>
    <cellStyle name="20% - Ênfase2 7 2 9 7" xfId="5353" xr:uid="{00000000-0005-0000-0000-0000E5140000}"/>
    <cellStyle name="20% - Ênfase2 7 2 9 8" xfId="5354" xr:uid="{00000000-0005-0000-0000-0000E6140000}"/>
    <cellStyle name="20% - Ênfase2 7 2 9 9" xfId="5355" xr:uid="{00000000-0005-0000-0000-0000E7140000}"/>
    <cellStyle name="20% - Ênfase2 7 20" xfId="5356" xr:uid="{00000000-0005-0000-0000-0000E8140000}"/>
    <cellStyle name="20% - Ênfase2 7 21" xfId="5357" xr:uid="{00000000-0005-0000-0000-0000E9140000}"/>
    <cellStyle name="20% - Ênfase2 7 22" xfId="5358" xr:uid="{00000000-0005-0000-0000-0000EA140000}"/>
    <cellStyle name="20% - Ênfase2 7 23" xfId="5359" xr:uid="{00000000-0005-0000-0000-0000EB140000}"/>
    <cellStyle name="20% - Ênfase2 7 24" xfId="5360" xr:uid="{00000000-0005-0000-0000-0000EC140000}"/>
    <cellStyle name="20% - Ênfase2 7 3" xfId="5361" xr:uid="{00000000-0005-0000-0000-0000ED140000}"/>
    <cellStyle name="20% - Ênfase2 7 3 10" xfId="5362" xr:uid="{00000000-0005-0000-0000-0000EE140000}"/>
    <cellStyle name="20% - Ênfase2 7 3 11" xfId="5363" xr:uid="{00000000-0005-0000-0000-0000EF140000}"/>
    <cellStyle name="20% - Ênfase2 7 3 12" xfId="5364" xr:uid="{00000000-0005-0000-0000-0000F0140000}"/>
    <cellStyle name="20% - Ênfase2 7 3 13" xfId="5365" xr:uid="{00000000-0005-0000-0000-0000F1140000}"/>
    <cellStyle name="20% - Ênfase2 7 3 2" xfId="5366" xr:uid="{00000000-0005-0000-0000-0000F2140000}"/>
    <cellStyle name="20% - Ênfase2 7 3 3" xfId="5367" xr:uid="{00000000-0005-0000-0000-0000F3140000}"/>
    <cellStyle name="20% - Ênfase2 7 3 4" xfId="5368" xr:uid="{00000000-0005-0000-0000-0000F4140000}"/>
    <cellStyle name="20% - Ênfase2 7 3 5" xfId="5369" xr:uid="{00000000-0005-0000-0000-0000F5140000}"/>
    <cellStyle name="20% - Ênfase2 7 3 6" xfId="5370" xr:uid="{00000000-0005-0000-0000-0000F6140000}"/>
    <cellStyle name="20% - Ênfase2 7 3 7" xfId="5371" xr:uid="{00000000-0005-0000-0000-0000F7140000}"/>
    <cellStyle name="20% - Ênfase2 7 3 8" xfId="5372" xr:uid="{00000000-0005-0000-0000-0000F8140000}"/>
    <cellStyle name="20% - Ênfase2 7 3 9" xfId="5373" xr:uid="{00000000-0005-0000-0000-0000F9140000}"/>
    <cellStyle name="20% - Ênfase2 7 4" xfId="5374" xr:uid="{00000000-0005-0000-0000-0000FA140000}"/>
    <cellStyle name="20% - Ênfase2 7 4 10" xfId="5375" xr:uid="{00000000-0005-0000-0000-0000FB140000}"/>
    <cellStyle name="20% - Ênfase2 7 4 11" xfId="5376" xr:uid="{00000000-0005-0000-0000-0000FC140000}"/>
    <cellStyle name="20% - Ênfase2 7 4 12" xfId="5377" xr:uid="{00000000-0005-0000-0000-0000FD140000}"/>
    <cellStyle name="20% - Ênfase2 7 4 13" xfId="5378" xr:uid="{00000000-0005-0000-0000-0000FE140000}"/>
    <cellStyle name="20% - Ênfase2 7 4 2" xfId="5379" xr:uid="{00000000-0005-0000-0000-0000FF140000}"/>
    <cellStyle name="20% - Ênfase2 7 4 3" xfId="5380" xr:uid="{00000000-0005-0000-0000-000000150000}"/>
    <cellStyle name="20% - Ênfase2 7 4 4" xfId="5381" xr:uid="{00000000-0005-0000-0000-000001150000}"/>
    <cellStyle name="20% - Ênfase2 7 4 5" xfId="5382" xr:uid="{00000000-0005-0000-0000-000002150000}"/>
    <cellStyle name="20% - Ênfase2 7 4 6" xfId="5383" xr:uid="{00000000-0005-0000-0000-000003150000}"/>
    <cellStyle name="20% - Ênfase2 7 4 7" xfId="5384" xr:uid="{00000000-0005-0000-0000-000004150000}"/>
    <cellStyle name="20% - Ênfase2 7 4 8" xfId="5385" xr:uid="{00000000-0005-0000-0000-000005150000}"/>
    <cellStyle name="20% - Ênfase2 7 4 9" xfId="5386" xr:uid="{00000000-0005-0000-0000-000006150000}"/>
    <cellStyle name="20% - Ênfase2 7 5" xfId="5387" xr:uid="{00000000-0005-0000-0000-000007150000}"/>
    <cellStyle name="20% - Ênfase2 7 5 10" xfId="5388" xr:uid="{00000000-0005-0000-0000-000008150000}"/>
    <cellStyle name="20% - Ênfase2 7 5 11" xfId="5389" xr:uid="{00000000-0005-0000-0000-000009150000}"/>
    <cellStyle name="20% - Ênfase2 7 5 12" xfId="5390" xr:uid="{00000000-0005-0000-0000-00000A150000}"/>
    <cellStyle name="20% - Ênfase2 7 5 13" xfId="5391" xr:uid="{00000000-0005-0000-0000-00000B150000}"/>
    <cellStyle name="20% - Ênfase2 7 5 2" xfId="5392" xr:uid="{00000000-0005-0000-0000-00000C150000}"/>
    <cellStyle name="20% - Ênfase2 7 5 3" xfId="5393" xr:uid="{00000000-0005-0000-0000-00000D150000}"/>
    <cellStyle name="20% - Ênfase2 7 5 4" xfId="5394" xr:uid="{00000000-0005-0000-0000-00000E150000}"/>
    <cellStyle name="20% - Ênfase2 7 5 5" xfId="5395" xr:uid="{00000000-0005-0000-0000-00000F150000}"/>
    <cellStyle name="20% - Ênfase2 7 5 6" xfId="5396" xr:uid="{00000000-0005-0000-0000-000010150000}"/>
    <cellStyle name="20% - Ênfase2 7 5 7" xfId="5397" xr:uid="{00000000-0005-0000-0000-000011150000}"/>
    <cellStyle name="20% - Ênfase2 7 5 8" xfId="5398" xr:uid="{00000000-0005-0000-0000-000012150000}"/>
    <cellStyle name="20% - Ênfase2 7 5 9" xfId="5399" xr:uid="{00000000-0005-0000-0000-000013150000}"/>
    <cellStyle name="20% - Ênfase2 7 6" xfId="5400" xr:uid="{00000000-0005-0000-0000-000014150000}"/>
    <cellStyle name="20% - Ênfase2 7 6 10" xfId="5401" xr:uid="{00000000-0005-0000-0000-000015150000}"/>
    <cellStyle name="20% - Ênfase2 7 6 11" xfId="5402" xr:uid="{00000000-0005-0000-0000-000016150000}"/>
    <cellStyle name="20% - Ênfase2 7 6 12" xfId="5403" xr:uid="{00000000-0005-0000-0000-000017150000}"/>
    <cellStyle name="20% - Ênfase2 7 6 13" xfId="5404" xr:uid="{00000000-0005-0000-0000-000018150000}"/>
    <cellStyle name="20% - Ênfase2 7 6 2" xfId="5405" xr:uid="{00000000-0005-0000-0000-000019150000}"/>
    <cellStyle name="20% - Ênfase2 7 6 3" xfId="5406" xr:uid="{00000000-0005-0000-0000-00001A150000}"/>
    <cellStyle name="20% - Ênfase2 7 6 4" xfId="5407" xr:uid="{00000000-0005-0000-0000-00001B150000}"/>
    <cellStyle name="20% - Ênfase2 7 6 5" xfId="5408" xr:uid="{00000000-0005-0000-0000-00001C150000}"/>
    <cellStyle name="20% - Ênfase2 7 6 6" xfId="5409" xr:uid="{00000000-0005-0000-0000-00001D150000}"/>
    <cellStyle name="20% - Ênfase2 7 6 7" xfId="5410" xr:uid="{00000000-0005-0000-0000-00001E150000}"/>
    <cellStyle name="20% - Ênfase2 7 6 8" xfId="5411" xr:uid="{00000000-0005-0000-0000-00001F150000}"/>
    <cellStyle name="20% - Ênfase2 7 6 9" xfId="5412" xr:uid="{00000000-0005-0000-0000-000020150000}"/>
    <cellStyle name="20% - Ênfase2 7 7" xfId="5413" xr:uid="{00000000-0005-0000-0000-000021150000}"/>
    <cellStyle name="20% - Ênfase2 7 7 10" xfId="5414" xr:uid="{00000000-0005-0000-0000-000022150000}"/>
    <cellStyle name="20% - Ênfase2 7 7 11" xfId="5415" xr:uid="{00000000-0005-0000-0000-000023150000}"/>
    <cellStyle name="20% - Ênfase2 7 7 12" xfId="5416" xr:uid="{00000000-0005-0000-0000-000024150000}"/>
    <cellStyle name="20% - Ênfase2 7 7 13" xfId="5417" xr:uid="{00000000-0005-0000-0000-000025150000}"/>
    <cellStyle name="20% - Ênfase2 7 7 2" xfId="5418" xr:uid="{00000000-0005-0000-0000-000026150000}"/>
    <cellStyle name="20% - Ênfase2 7 7 3" xfId="5419" xr:uid="{00000000-0005-0000-0000-000027150000}"/>
    <cellStyle name="20% - Ênfase2 7 7 4" xfId="5420" xr:uid="{00000000-0005-0000-0000-000028150000}"/>
    <cellStyle name="20% - Ênfase2 7 7 5" xfId="5421" xr:uid="{00000000-0005-0000-0000-000029150000}"/>
    <cellStyle name="20% - Ênfase2 7 7 6" xfId="5422" xr:uid="{00000000-0005-0000-0000-00002A150000}"/>
    <cellStyle name="20% - Ênfase2 7 7 7" xfId="5423" xr:uid="{00000000-0005-0000-0000-00002B150000}"/>
    <cellStyle name="20% - Ênfase2 7 7 8" xfId="5424" xr:uid="{00000000-0005-0000-0000-00002C150000}"/>
    <cellStyle name="20% - Ênfase2 7 7 9" xfId="5425" xr:uid="{00000000-0005-0000-0000-00002D150000}"/>
    <cellStyle name="20% - Ênfase2 7 8" xfId="5426" xr:uid="{00000000-0005-0000-0000-00002E150000}"/>
    <cellStyle name="20% - Ênfase2 7 8 10" xfId="5427" xr:uid="{00000000-0005-0000-0000-00002F150000}"/>
    <cellStyle name="20% - Ênfase2 7 8 11" xfId="5428" xr:uid="{00000000-0005-0000-0000-000030150000}"/>
    <cellStyle name="20% - Ênfase2 7 8 12" xfId="5429" xr:uid="{00000000-0005-0000-0000-000031150000}"/>
    <cellStyle name="20% - Ênfase2 7 8 13" xfId="5430" xr:uid="{00000000-0005-0000-0000-000032150000}"/>
    <cellStyle name="20% - Ênfase2 7 8 2" xfId="5431" xr:uid="{00000000-0005-0000-0000-000033150000}"/>
    <cellStyle name="20% - Ênfase2 7 8 3" xfId="5432" xr:uid="{00000000-0005-0000-0000-000034150000}"/>
    <cellStyle name="20% - Ênfase2 7 8 4" xfId="5433" xr:uid="{00000000-0005-0000-0000-000035150000}"/>
    <cellStyle name="20% - Ênfase2 7 8 5" xfId="5434" xr:uid="{00000000-0005-0000-0000-000036150000}"/>
    <cellStyle name="20% - Ênfase2 7 8 6" xfId="5435" xr:uid="{00000000-0005-0000-0000-000037150000}"/>
    <cellStyle name="20% - Ênfase2 7 8 7" xfId="5436" xr:uid="{00000000-0005-0000-0000-000038150000}"/>
    <cellStyle name="20% - Ênfase2 7 8 8" xfId="5437" xr:uid="{00000000-0005-0000-0000-000039150000}"/>
    <cellStyle name="20% - Ênfase2 7 8 9" xfId="5438" xr:uid="{00000000-0005-0000-0000-00003A150000}"/>
    <cellStyle name="20% - Ênfase2 7 9" xfId="5439" xr:uid="{00000000-0005-0000-0000-00003B150000}"/>
    <cellStyle name="20% - Ênfase2 7 9 10" xfId="5440" xr:uid="{00000000-0005-0000-0000-00003C150000}"/>
    <cellStyle name="20% - Ênfase2 7 9 11" xfId="5441" xr:uid="{00000000-0005-0000-0000-00003D150000}"/>
    <cellStyle name="20% - Ênfase2 7 9 12" xfId="5442" xr:uid="{00000000-0005-0000-0000-00003E150000}"/>
    <cellStyle name="20% - Ênfase2 7 9 13" xfId="5443" xr:uid="{00000000-0005-0000-0000-00003F150000}"/>
    <cellStyle name="20% - Ênfase2 7 9 2" xfId="5444" xr:uid="{00000000-0005-0000-0000-000040150000}"/>
    <cellStyle name="20% - Ênfase2 7 9 3" xfId="5445" xr:uid="{00000000-0005-0000-0000-000041150000}"/>
    <cellStyle name="20% - Ênfase2 7 9 4" xfId="5446" xr:uid="{00000000-0005-0000-0000-000042150000}"/>
    <cellStyle name="20% - Ênfase2 7 9 5" xfId="5447" xr:uid="{00000000-0005-0000-0000-000043150000}"/>
    <cellStyle name="20% - Ênfase2 7 9 6" xfId="5448" xr:uid="{00000000-0005-0000-0000-000044150000}"/>
    <cellStyle name="20% - Ênfase2 7 9 7" xfId="5449" xr:uid="{00000000-0005-0000-0000-000045150000}"/>
    <cellStyle name="20% - Ênfase2 7 9 8" xfId="5450" xr:uid="{00000000-0005-0000-0000-000046150000}"/>
    <cellStyle name="20% - Ênfase2 7 9 9" xfId="5451" xr:uid="{00000000-0005-0000-0000-000047150000}"/>
    <cellStyle name="20% - Ênfase2 8" xfId="5452" xr:uid="{00000000-0005-0000-0000-000048150000}"/>
    <cellStyle name="20% - Ênfase2 8 10" xfId="5453" xr:uid="{00000000-0005-0000-0000-000049150000}"/>
    <cellStyle name="20% - Ênfase2 8 10 10" xfId="5454" xr:uid="{00000000-0005-0000-0000-00004A150000}"/>
    <cellStyle name="20% - Ênfase2 8 10 11" xfId="5455" xr:uid="{00000000-0005-0000-0000-00004B150000}"/>
    <cellStyle name="20% - Ênfase2 8 10 12" xfId="5456" xr:uid="{00000000-0005-0000-0000-00004C150000}"/>
    <cellStyle name="20% - Ênfase2 8 10 13" xfId="5457" xr:uid="{00000000-0005-0000-0000-00004D150000}"/>
    <cellStyle name="20% - Ênfase2 8 10 2" xfId="5458" xr:uid="{00000000-0005-0000-0000-00004E150000}"/>
    <cellStyle name="20% - Ênfase2 8 10 3" xfId="5459" xr:uid="{00000000-0005-0000-0000-00004F150000}"/>
    <cellStyle name="20% - Ênfase2 8 10 4" xfId="5460" xr:uid="{00000000-0005-0000-0000-000050150000}"/>
    <cellStyle name="20% - Ênfase2 8 10 5" xfId="5461" xr:uid="{00000000-0005-0000-0000-000051150000}"/>
    <cellStyle name="20% - Ênfase2 8 10 6" xfId="5462" xr:uid="{00000000-0005-0000-0000-000052150000}"/>
    <cellStyle name="20% - Ênfase2 8 10 7" xfId="5463" xr:uid="{00000000-0005-0000-0000-000053150000}"/>
    <cellStyle name="20% - Ênfase2 8 10 8" xfId="5464" xr:uid="{00000000-0005-0000-0000-000054150000}"/>
    <cellStyle name="20% - Ênfase2 8 10 9" xfId="5465" xr:uid="{00000000-0005-0000-0000-000055150000}"/>
    <cellStyle name="20% - Ênfase2 8 11" xfId="5466" xr:uid="{00000000-0005-0000-0000-000056150000}"/>
    <cellStyle name="20% - Ênfase2 8 11 10" xfId="5467" xr:uid="{00000000-0005-0000-0000-000057150000}"/>
    <cellStyle name="20% - Ênfase2 8 11 11" xfId="5468" xr:uid="{00000000-0005-0000-0000-000058150000}"/>
    <cellStyle name="20% - Ênfase2 8 11 12" xfId="5469" xr:uid="{00000000-0005-0000-0000-000059150000}"/>
    <cellStyle name="20% - Ênfase2 8 11 13" xfId="5470" xr:uid="{00000000-0005-0000-0000-00005A150000}"/>
    <cellStyle name="20% - Ênfase2 8 11 2" xfId="5471" xr:uid="{00000000-0005-0000-0000-00005B150000}"/>
    <cellStyle name="20% - Ênfase2 8 11 3" xfId="5472" xr:uid="{00000000-0005-0000-0000-00005C150000}"/>
    <cellStyle name="20% - Ênfase2 8 11 4" xfId="5473" xr:uid="{00000000-0005-0000-0000-00005D150000}"/>
    <cellStyle name="20% - Ênfase2 8 11 5" xfId="5474" xr:uid="{00000000-0005-0000-0000-00005E150000}"/>
    <cellStyle name="20% - Ênfase2 8 11 6" xfId="5475" xr:uid="{00000000-0005-0000-0000-00005F150000}"/>
    <cellStyle name="20% - Ênfase2 8 11 7" xfId="5476" xr:uid="{00000000-0005-0000-0000-000060150000}"/>
    <cellStyle name="20% - Ênfase2 8 11 8" xfId="5477" xr:uid="{00000000-0005-0000-0000-000061150000}"/>
    <cellStyle name="20% - Ênfase2 8 11 9" xfId="5478" xr:uid="{00000000-0005-0000-0000-000062150000}"/>
    <cellStyle name="20% - Ênfase2 8 12" xfId="5479" xr:uid="{00000000-0005-0000-0000-000063150000}"/>
    <cellStyle name="20% - Ênfase2 8 12 10" xfId="5480" xr:uid="{00000000-0005-0000-0000-000064150000}"/>
    <cellStyle name="20% - Ênfase2 8 12 11" xfId="5481" xr:uid="{00000000-0005-0000-0000-000065150000}"/>
    <cellStyle name="20% - Ênfase2 8 12 12" xfId="5482" xr:uid="{00000000-0005-0000-0000-000066150000}"/>
    <cellStyle name="20% - Ênfase2 8 12 13" xfId="5483" xr:uid="{00000000-0005-0000-0000-000067150000}"/>
    <cellStyle name="20% - Ênfase2 8 12 2" xfId="5484" xr:uid="{00000000-0005-0000-0000-000068150000}"/>
    <cellStyle name="20% - Ênfase2 8 12 3" xfId="5485" xr:uid="{00000000-0005-0000-0000-000069150000}"/>
    <cellStyle name="20% - Ênfase2 8 12 4" xfId="5486" xr:uid="{00000000-0005-0000-0000-00006A150000}"/>
    <cellStyle name="20% - Ênfase2 8 12 5" xfId="5487" xr:uid="{00000000-0005-0000-0000-00006B150000}"/>
    <cellStyle name="20% - Ênfase2 8 12 6" xfId="5488" xr:uid="{00000000-0005-0000-0000-00006C150000}"/>
    <cellStyle name="20% - Ênfase2 8 12 7" xfId="5489" xr:uid="{00000000-0005-0000-0000-00006D150000}"/>
    <cellStyle name="20% - Ênfase2 8 12 8" xfId="5490" xr:uid="{00000000-0005-0000-0000-00006E150000}"/>
    <cellStyle name="20% - Ênfase2 8 12 9" xfId="5491" xr:uid="{00000000-0005-0000-0000-00006F150000}"/>
    <cellStyle name="20% - Ênfase2 8 13" xfId="5492" xr:uid="{00000000-0005-0000-0000-000070150000}"/>
    <cellStyle name="20% - Ênfase2 8 14" xfId="5493" xr:uid="{00000000-0005-0000-0000-000071150000}"/>
    <cellStyle name="20% - Ênfase2 8 15" xfId="5494" xr:uid="{00000000-0005-0000-0000-000072150000}"/>
    <cellStyle name="20% - Ênfase2 8 16" xfId="5495" xr:uid="{00000000-0005-0000-0000-000073150000}"/>
    <cellStyle name="20% - Ênfase2 8 17" xfId="5496" xr:uid="{00000000-0005-0000-0000-000074150000}"/>
    <cellStyle name="20% - Ênfase2 8 18" xfId="5497" xr:uid="{00000000-0005-0000-0000-000075150000}"/>
    <cellStyle name="20% - Ênfase2 8 19" xfId="5498" xr:uid="{00000000-0005-0000-0000-000076150000}"/>
    <cellStyle name="20% - Ênfase2 8 2" xfId="5499" xr:uid="{00000000-0005-0000-0000-000077150000}"/>
    <cellStyle name="20% - Ênfase2 8 2 10" xfId="5500" xr:uid="{00000000-0005-0000-0000-000078150000}"/>
    <cellStyle name="20% - Ênfase2 8 2 10 10" xfId="5501" xr:uid="{00000000-0005-0000-0000-000079150000}"/>
    <cellStyle name="20% - Ênfase2 8 2 10 11" xfId="5502" xr:uid="{00000000-0005-0000-0000-00007A150000}"/>
    <cellStyle name="20% - Ênfase2 8 2 10 12" xfId="5503" xr:uid="{00000000-0005-0000-0000-00007B150000}"/>
    <cellStyle name="20% - Ênfase2 8 2 10 13" xfId="5504" xr:uid="{00000000-0005-0000-0000-00007C150000}"/>
    <cellStyle name="20% - Ênfase2 8 2 10 2" xfId="5505" xr:uid="{00000000-0005-0000-0000-00007D150000}"/>
    <cellStyle name="20% - Ênfase2 8 2 10 3" xfId="5506" xr:uid="{00000000-0005-0000-0000-00007E150000}"/>
    <cellStyle name="20% - Ênfase2 8 2 10 4" xfId="5507" xr:uid="{00000000-0005-0000-0000-00007F150000}"/>
    <cellStyle name="20% - Ênfase2 8 2 10 5" xfId="5508" xr:uid="{00000000-0005-0000-0000-000080150000}"/>
    <cellStyle name="20% - Ênfase2 8 2 10 6" xfId="5509" xr:uid="{00000000-0005-0000-0000-000081150000}"/>
    <cellStyle name="20% - Ênfase2 8 2 10 7" xfId="5510" xr:uid="{00000000-0005-0000-0000-000082150000}"/>
    <cellStyle name="20% - Ênfase2 8 2 10 8" xfId="5511" xr:uid="{00000000-0005-0000-0000-000083150000}"/>
    <cellStyle name="20% - Ênfase2 8 2 10 9" xfId="5512" xr:uid="{00000000-0005-0000-0000-000084150000}"/>
    <cellStyle name="20% - Ênfase2 8 2 11" xfId="5513" xr:uid="{00000000-0005-0000-0000-000085150000}"/>
    <cellStyle name="20% - Ênfase2 8 2 11 10" xfId="5514" xr:uid="{00000000-0005-0000-0000-000086150000}"/>
    <cellStyle name="20% - Ênfase2 8 2 11 11" xfId="5515" xr:uid="{00000000-0005-0000-0000-000087150000}"/>
    <cellStyle name="20% - Ênfase2 8 2 11 12" xfId="5516" xr:uid="{00000000-0005-0000-0000-000088150000}"/>
    <cellStyle name="20% - Ênfase2 8 2 11 13" xfId="5517" xr:uid="{00000000-0005-0000-0000-000089150000}"/>
    <cellStyle name="20% - Ênfase2 8 2 11 2" xfId="5518" xr:uid="{00000000-0005-0000-0000-00008A150000}"/>
    <cellStyle name="20% - Ênfase2 8 2 11 3" xfId="5519" xr:uid="{00000000-0005-0000-0000-00008B150000}"/>
    <cellStyle name="20% - Ênfase2 8 2 11 4" xfId="5520" xr:uid="{00000000-0005-0000-0000-00008C150000}"/>
    <cellStyle name="20% - Ênfase2 8 2 11 5" xfId="5521" xr:uid="{00000000-0005-0000-0000-00008D150000}"/>
    <cellStyle name="20% - Ênfase2 8 2 11 6" xfId="5522" xr:uid="{00000000-0005-0000-0000-00008E150000}"/>
    <cellStyle name="20% - Ênfase2 8 2 11 7" xfId="5523" xr:uid="{00000000-0005-0000-0000-00008F150000}"/>
    <cellStyle name="20% - Ênfase2 8 2 11 8" xfId="5524" xr:uid="{00000000-0005-0000-0000-000090150000}"/>
    <cellStyle name="20% - Ênfase2 8 2 11 9" xfId="5525" xr:uid="{00000000-0005-0000-0000-000091150000}"/>
    <cellStyle name="20% - Ênfase2 8 2 12" xfId="5526" xr:uid="{00000000-0005-0000-0000-000092150000}"/>
    <cellStyle name="20% - Ênfase2 8 2 13" xfId="5527" xr:uid="{00000000-0005-0000-0000-000093150000}"/>
    <cellStyle name="20% - Ênfase2 8 2 14" xfId="5528" xr:uid="{00000000-0005-0000-0000-000094150000}"/>
    <cellStyle name="20% - Ênfase2 8 2 15" xfId="5529" xr:uid="{00000000-0005-0000-0000-000095150000}"/>
    <cellStyle name="20% - Ênfase2 8 2 16" xfId="5530" xr:uid="{00000000-0005-0000-0000-000096150000}"/>
    <cellStyle name="20% - Ênfase2 8 2 17" xfId="5531" xr:uid="{00000000-0005-0000-0000-000097150000}"/>
    <cellStyle name="20% - Ênfase2 8 2 18" xfId="5532" xr:uid="{00000000-0005-0000-0000-000098150000}"/>
    <cellStyle name="20% - Ênfase2 8 2 19" xfId="5533" xr:uid="{00000000-0005-0000-0000-000099150000}"/>
    <cellStyle name="20% - Ênfase2 8 2 2" xfId="5534" xr:uid="{00000000-0005-0000-0000-00009A150000}"/>
    <cellStyle name="20% - Ênfase2 8 2 2 10" xfId="5535" xr:uid="{00000000-0005-0000-0000-00009B150000}"/>
    <cellStyle name="20% - Ênfase2 8 2 2 11" xfId="5536" xr:uid="{00000000-0005-0000-0000-00009C150000}"/>
    <cellStyle name="20% - Ênfase2 8 2 2 12" xfId="5537" xr:uid="{00000000-0005-0000-0000-00009D150000}"/>
    <cellStyle name="20% - Ênfase2 8 2 2 13" xfId="5538" xr:uid="{00000000-0005-0000-0000-00009E150000}"/>
    <cellStyle name="20% - Ênfase2 8 2 2 2" xfId="5539" xr:uid="{00000000-0005-0000-0000-00009F150000}"/>
    <cellStyle name="20% - Ênfase2 8 2 2 3" xfId="5540" xr:uid="{00000000-0005-0000-0000-0000A0150000}"/>
    <cellStyle name="20% - Ênfase2 8 2 2 4" xfId="5541" xr:uid="{00000000-0005-0000-0000-0000A1150000}"/>
    <cellStyle name="20% - Ênfase2 8 2 2 5" xfId="5542" xr:uid="{00000000-0005-0000-0000-0000A2150000}"/>
    <cellStyle name="20% - Ênfase2 8 2 2 6" xfId="5543" xr:uid="{00000000-0005-0000-0000-0000A3150000}"/>
    <cellStyle name="20% - Ênfase2 8 2 2 7" xfId="5544" xr:uid="{00000000-0005-0000-0000-0000A4150000}"/>
    <cellStyle name="20% - Ênfase2 8 2 2 8" xfId="5545" xr:uid="{00000000-0005-0000-0000-0000A5150000}"/>
    <cellStyle name="20% - Ênfase2 8 2 2 9" xfId="5546" xr:uid="{00000000-0005-0000-0000-0000A6150000}"/>
    <cellStyle name="20% - Ênfase2 8 2 20" xfId="5547" xr:uid="{00000000-0005-0000-0000-0000A7150000}"/>
    <cellStyle name="20% - Ênfase2 8 2 21" xfId="5548" xr:uid="{00000000-0005-0000-0000-0000A8150000}"/>
    <cellStyle name="20% - Ênfase2 8 2 22" xfId="5549" xr:uid="{00000000-0005-0000-0000-0000A9150000}"/>
    <cellStyle name="20% - Ênfase2 8 2 23" xfId="5550" xr:uid="{00000000-0005-0000-0000-0000AA150000}"/>
    <cellStyle name="20% - Ênfase2 8 2 3" xfId="5551" xr:uid="{00000000-0005-0000-0000-0000AB150000}"/>
    <cellStyle name="20% - Ênfase2 8 2 3 10" xfId="5552" xr:uid="{00000000-0005-0000-0000-0000AC150000}"/>
    <cellStyle name="20% - Ênfase2 8 2 3 11" xfId="5553" xr:uid="{00000000-0005-0000-0000-0000AD150000}"/>
    <cellStyle name="20% - Ênfase2 8 2 3 12" xfId="5554" xr:uid="{00000000-0005-0000-0000-0000AE150000}"/>
    <cellStyle name="20% - Ênfase2 8 2 3 13" xfId="5555" xr:uid="{00000000-0005-0000-0000-0000AF150000}"/>
    <cellStyle name="20% - Ênfase2 8 2 3 2" xfId="5556" xr:uid="{00000000-0005-0000-0000-0000B0150000}"/>
    <cellStyle name="20% - Ênfase2 8 2 3 3" xfId="5557" xr:uid="{00000000-0005-0000-0000-0000B1150000}"/>
    <cellStyle name="20% - Ênfase2 8 2 3 4" xfId="5558" xr:uid="{00000000-0005-0000-0000-0000B2150000}"/>
    <cellStyle name="20% - Ênfase2 8 2 3 5" xfId="5559" xr:uid="{00000000-0005-0000-0000-0000B3150000}"/>
    <cellStyle name="20% - Ênfase2 8 2 3 6" xfId="5560" xr:uid="{00000000-0005-0000-0000-0000B4150000}"/>
    <cellStyle name="20% - Ênfase2 8 2 3 7" xfId="5561" xr:uid="{00000000-0005-0000-0000-0000B5150000}"/>
    <cellStyle name="20% - Ênfase2 8 2 3 8" xfId="5562" xr:uid="{00000000-0005-0000-0000-0000B6150000}"/>
    <cellStyle name="20% - Ênfase2 8 2 3 9" xfId="5563" xr:uid="{00000000-0005-0000-0000-0000B7150000}"/>
    <cellStyle name="20% - Ênfase2 8 2 4" xfId="5564" xr:uid="{00000000-0005-0000-0000-0000B8150000}"/>
    <cellStyle name="20% - Ênfase2 8 2 4 10" xfId="5565" xr:uid="{00000000-0005-0000-0000-0000B9150000}"/>
    <cellStyle name="20% - Ênfase2 8 2 4 11" xfId="5566" xr:uid="{00000000-0005-0000-0000-0000BA150000}"/>
    <cellStyle name="20% - Ênfase2 8 2 4 12" xfId="5567" xr:uid="{00000000-0005-0000-0000-0000BB150000}"/>
    <cellStyle name="20% - Ênfase2 8 2 4 13" xfId="5568" xr:uid="{00000000-0005-0000-0000-0000BC150000}"/>
    <cellStyle name="20% - Ênfase2 8 2 4 2" xfId="5569" xr:uid="{00000000-0005-0000-0000-0000BD150000}"/>
    <cellStyle name="20% - Ênfase2 8 2 4 3" xfId="5570" xr:uid="{00000000-0005-0000-0000-0000BE150000}"/>
    <cellStyle name="20% - Ênfase2 8 2 4 4" xfId="5571" xr:uid="{00000000-0005-0000-0000-0000BF150000}"/>
    <cellStyle name="20% - Ênfase2 8 2 4 5" xfId="5572" xr:uid="{00000000-0005-0000-0000-0000C0150000}"/>
    <cellStyle name="20% - Ênfase2 8 2 4 6" xfId="5573" xr:uid="{00000000-0005-0000-0000-0000C1150000}"/>
    <cellStyle name="20% - Ênfase2 8 2 4 7" xfId="5574" xr:uid="{00000000-0005-0000-0000-0000C2150000}"/>
    <cellStyle name="20% - Ênfase2 8 2 4 8" xfId="5575" xr:uid="{00000000-0005-0000-0000-0000C3150000}"/>
    <cellStyle name="20% - Ênfase2 8 2 4 9" xfId="5576" xr:uid="{00000000-0005-0000-0000-0000C4150000}"/>
    <cellStyle name="20% - Ênfase2 8 2 5" xfId="5577" xr:uid="{00000000-0005-0000-0000-0000C5150000}"/>
    <cellStyle name="20% - Ênfase2 8 2 5 10" xfId="5578" xr:uid="{00000000-0005-0000-0000-0000C6150000}"/>
    <cellStyle name="20% - Ênfase2 8 2 5 11" xfId="5579" xr:uid="{00000000-0005-0000-0000-0000C7150000}"/>
    <cellStyle name="20% - Ênfase2 8 2 5 12" xfId="5580" xr:uid="{00000000-0005-0000-0000-0000C8150000}"/>
    <cellStyle name="20% - Ênfase2 8 2 5 13" xfId="5581" xr:uid="{00000000-0005-0000-0000-0000C9150000}"/>
    <cellStyle name="20% - Ênfase2 8 2 5 2" xfId="5582" xr:uid="{00000000-0005-0000-0000-0000CA150000}"/>
    <cellStyle name="20% - Ênfase2 8 2 5 3" xfId="5583" xr:uid="{00000000-0005-0000-0000-0000CB150000}"/>
    <cellStyle name="20% - Ênfase2 8 2 5 4" xfId="5584" xr:uid="{00000000-0005-0000-0000-0000CC150000}"/>
    <cellStyle name="20% - Ênfase2 8 2 5 5" xfId="5585" xr:uid="{00000000-0005-0000-0000-0000CD150000}"/>
    <cellStyle name="20% - Ênfase2 8 2 5 6" xfId="5586" xr:uid="{00000000-0005-0000-0000-0000CE150000}"/>
    <cellStyle name="20% - Ênfase2 8 2 5 7" xfId="5587" xr:uid="{00000000-0005-0000-0000-0000CF150000}"/>
    <cellStyle name="20% - Ênfase2 8 2 5 8" xfId="5588" xr:uid="{00000000-0005-0000-0000-0000D0150000}"/>
    <cellStyle name="20% - Ênfase2 8 2 5 9" xfId="5589" xr:uid="{00000000-0005-0000-0000-0000D1150000}"/>
    <cellStyle name="20% - Ênfase2 8 2 6" xfId="5590" xr:uid="{00000000-0005-0000-0000-0000D2150000}"/>
    <cellStyle name="20% - Ênfase2 8 2 6 10" xfId="5591" xr:uid="{00000000-0005-0000-0000-0000D3150000}"/>
    <cellStyle name="20% - Ênfase2 8 2 6 11" xfId="5592" xr:uid="{00000000-0005-0000-0000-0000D4150000}"/>
    <cellStyle name="20% - Ênfase2 8 2 6 12" xfId="5593" xr:uid="{00000000-0005-0000-0000-0000D5150000}"/>
    <cellStyle name="20% - Ênfase2 8 2 6 13" xfId="5594" xr:uid="{00000000-0005-0000-0000-0000D6150000}"/>
    <cellStyle name="20% - Ênfase2 8 2 6 2" xfId="5595" xr:uid="{00000000-0005-0000-0000-0000D7150000}"/>
    <cellStyle name="20% - Ênfase2 8 2 6 3" xfId="5596" xr:uid="{00000000-0005-0000-0000-0000D8150000}"/>
    <cellStyle name="20% - Ênfase2 8 2 6 4" xfId="5597" xr:uid="{00000000-0005-0000-0000-0000D9150000}"/>
    <cellStyle name="20% - Ênfase2 8 2 6 5" xfId="5598" xr:uid="{00000000-0005-0000-0000-0000DA150000}"/>
    <cellStyle name="20% - Ênfase2 8 2 6 6" xfId="5599" xr:uid="{00000000-0005-0000-0000-0000DB150000}"/>
    <cellStyle name="20% - Ênfase2 8 2 6 7" xfId="5600" xr:uid="{00000000-0005-0000-0000-0000DC150000}"/>
    <cellStyle name="20% - Ênfase2 8 2 6 8" xfId="5601" xr:uid="{00000000-0005-0000-0000-0000DD150000}"/>
    <cellStyle name="20% - Ênfase2 8 2 6 9" xfId="5602" xr:uid="{00000000-0005-0000-0000-0000DE150000}"/>
    <cellStyle name="20% - Ênfase2 8 2 7" xfId="5603" xr:uid="{00000000-0005-0000-0000-0000DF150000}"/>
    <cellStyle name="20% - Ênfase2 8 2 7 10" xfId="5604" xr:uid="{00000000-0005-0000-0000-0000E0150000}"/>
    <cellStyle name="20% - Ênfase2 8 2 7 11" xfId="5605" xr:uid="{00000000-0005-0000-0000-0000E1150000}"/>
    <cellStyle name="20% - Ênfase2 8 2 7 12" xfId="5606" xr:uid="{00000000-0005-0000-0000-0000E2150000}"/>
    <cellStyle name="20% - Ênfase2 8 2 7 13" xfId="5607" xr:uid="{00000000-0005-0000-0000-0000E3150000}"/>
    <cellStyle name="20% - Ênfase2 8 2 7 2" xfId="5608" xr:uid="{00000000-0005-0000-0000-0000E4150000}"/>
    <cellStyle name="20% - Ênfase2 8 2 7 3" xfId="5609" xr:uid="{00000000-0005-0000-0000-0000E5150000}"/>
    <cellStyle name="20% - Ênfase2 8 2 7 4" xfId="5610" xr:uid="{00000000-0005-0000-0000-0000E6150000}"/>
    <cellStyle name="20% - Ênfase2 8 2 7 5" xfId="5611" xr:uid="{00000000-0005-0000-0000-0000E7150000}"/>
    <cellStyle name="20% - Ênfase2 8 2 7 6" xfId="5612" xr:uid="{00000000-0005-0000-0000-0000E8150000}"/>
    <cellStyle name="20% - Ênfase2 8 2 7 7" xfId="5613" xr:uid="{00000000-0005-0000-0000-0000E9150000}"/>
    <cellStyle name="20% - Ênfase2 8 2 7 8" xfId="5614" xr:uid="{00000000-0005-0000-0000-0000EA150000}"/>
    <cellStyle name="20% - Ênfase2 8 2 7 9" xfId="5615" xr:uid="{00000000-0005-0000-0000-0000EB150000}"/>
    <cellStyle name="20% - Ênfase2 8 2 8" xfId="5616" xr:uid="{00000000-0005-0000-0000-0000EC150000}"/>
    <cellStyle name="20% - Ênfase2 8 2 8 10" xfId="5617" xr:uid="{00000000-0005-0000-0000-0000ED150000}"/>
    <cellStyle name="20% - Ênfase2 8 2 8 11" xfId="5618" xr:uid="{00000000-0005-0000-0000-0000EE150000}"/>
    <cellStyle name="20% - Ênfase2 8 2 8 12" xfId="5619" xr:uid="{00000000-0005-0000-0000-0000EF150000}"/>
    <cellStyle name="20% - Ênfase2 8 2 8 13" xfId="5620" xr:uid="{00000000-0005-0000-0000-0000F0150000}"/>
    <cellStyle name="20% - Ênfase2 8 2 8 2" xfId="5621" xr:uid="{00000000-0005-0000-0000-0000F1150000}"/>
    <cellStyle name="20% - Ênfase2 8 2 8 3" xfId="5622" xr:uid="{00000000-0005-0000-0000-0000F2150000}"/>
    <cellStyle name="20% - Ênfase2 8 2 8 4" xfId="5623" xr:uid="{00000000-0005-0000-0000-0000F3150000}"/>
    <cellStyle name="20% - Ênfase2 8 2 8 5" xfId="5624" xr:uid="{00000000-0005-0000-0000-0000F4150000}"/>
    <cellStyle name="20% - Ênfase2 8 2 8 6" xfId="5625" xr:uid="{00000000-0005-0000-0000-0000F5150000}"/>
    <cellStyle name="20% - Ênfase2 8 2 8 7" xfId="5626" xr:uid="{00000000-0005-0000-0000-0000F6150000}"/>
    <cellStyle name="20% - Ênfase2 8 2 8 8" xfId="5627" xr:uid="{00000000-0005-0000-0000-0000F7150000}"/>
    <cellStyle name="20% - Ênfase2 8 2 8 9" xfId="5628" xr:uid="{00000000-0005-0000-0000-0000F8150000}"/>
    <cellStyle name="20% - Ênfase2 8 2 9" xfId="5629" xr:uid="{00000000-0005-0000-0000-0000F9150000}"/>
    <cellStyle name="20% - Ênfase2 8 2 9 10" xfId="5630" xr:uid="{00000000-0005-0000-0000-0000FA150000}"/>
    <cellStyle name="20% - Ênfase2 8 2 9 11" xfId="5631" xr:uid="{00000000-0005-0000-0000-0000FB150000}"/>
    <cellStyle name="20% - Ênfase2 8 2 9 12" xfId="5632" xr:uid="{00000000-0005-0000-0000-0000FC150000}"/>
    <cellStyle name="20% - Ênfase2 8 2 9 13" xfId="5633" xr:uid="{00000000-0005-0000-0000-0000FD150000}"/>
    <cellStyle name="20% - Ênfase2 8 2 9 2" xfId="5634" xr:uid="{00000000-0005-0000-0000-0000FE150000}"/>
    <cellStyle name="20% - Ênfase2 8 2 9 3" xfId="5635" xr:uid="{00000000-0005-0000-0000-0000FF150000}"/>
    <cellStyle name="20% - Ênfase2 8 2 9 4" xfId="5636" xr:uid="{00000000-0005-0000-0000-000000160000}"/>
    <cellStyle name="20% - Ênfase2 8 2 9 5" xfId="5637" xr:uid="{00000000-0005-0000-0000-000001160000}"/>
    <cellStyle name="20% - Ênfase2 8 2 9 6" xfId="5638" xr:uid="{00000000-0005-0000-0000-000002160000}"/>
    <cellStyle name="20% - Ênfase2 8 2 9 7" xfId="5639" xr:uid="{00000000-0005-0000-0000-000003160000}"/>
    <cellStyle name="20% - Ênfase2 8 2 9 8" xfId="5640" xr:uid="{00000000-0005-0000-0000-000004160000}"/>
    <cellStyle name="20% - Ênfase2 8 2 9 9" xfId="5641" xr:uid="{00000000-0005-0000-0000-000005160000}"/>
    <cellStyle name="20% - Ênfase2 8 20" xfId="5642" xr:uid="{00000000-0005-0000-0000-000006160000}"/>
    <cellStyle name="20% - Ênfase2 8 21" xfId="5643" xr:uid="{00000000-0005-0000-0000-000007160000}"/>
    <cellStyle name="20% - Ênfase2 8 22" xfId="5644" xr:uid="{00000000-0005-0000-0000-000008160000}"/>
    <cellStyle name="20% - Ênfase2 8 23" xfId="5645" xr:uid="{00000000-0005-0000-0000-000009160000}"/>
    <cellStyle name="20% - Ênfase2 8 24" xfId="5646" xr:uid="{00000000-0005-0000-0000-00000A160000}"/>
    <cellStyle name="20% - Ênfase2 8 3" xfId="5647" xr:uid="{00000000-0005-0000-0000-00000B160000}"/>
    <cellStyle name="20% - Ênfase2 8 3 10" xfId="5648" xr:uid="{00000000-0005-0000-0000-00000C160000}"/>
    <cellStyle name="20% - Ênfase2 8 3 11" xfId="5649" xr:uid="{00000000-0005-0000-0000-00000D160000}"/>
    <cellStyle name="20% - Ênfase2 8 3 12" xfId="5650" xr:uid="{00000000-0005-0000-0000-00000E160000}"/>
    <cellStyle name="20% - Ênfase2 8 3 13" xfId="5651" xr:uid="{00000000-0005-0000-0000-00000F160000}"/>
    <cellStyle name="20% - Ênfase2 8 3 2" xfId="5652" xr:uid="{00000000-0005-0000-0000-000010160000}"/>
    <cellStyle name="20% - Ênfase2 8 3 3" xfId="5653" xr:uid="{00000000-0005-0000-0000-000011160000}"/>
    <cellStyle name="20% - Ênfase2 8 3 4" xfId="5654" xr:uid="{00000000-0005-0000-0000-000012160000}"/>
    <cellStyle name="20% - Ênfase2 8 3 5" xfId="5655" xr:uid="{00000000-0005-0000-0000-000013160000}"/>
    <cellStyle name="20% - Ênfase2 8 3 6" xfId="5656" xr:uid="{00000000-0005-0000-0000-000014160000}"/>
    <cellStyle name="20% - Ênfase2 8 3 7" xfId="5657" xr:uid="{00000000-0005-0000-0000-000015160000}"/>
    <cellStyle name="20% - Ênfase2 8 3 8" xfId="5658" xr:uid="{00000000-0005-0000-0000-000016160000}"/>
    <cellStyle name="20% - Ênfase2 8 3 9" xfId="5659" xr:uid="{00000000-0005-0000-0000-000017160000}"/>
    <cellStyle name="20% - Ênfase2 8 4" xfId="5660" xr:uid="{00000000-0005-0000-0000-000018160000}"/>
    <cellStyle name="20% - Ênfase2 8 4 10" xfId="5661" xr:uid="{00000000-0005-0000-0000-000019160000}"/>
    <cellStyle name="20% - Ênfase2 8 4 11" xfId="5662" xr:uid="{00000000-0005-0000-0000-00001A160000}"/>
    <cellStyle name="20% - Ênfase2 8 4 12" xfId="5663" xr:uid="{00000000-0005-0000-0000-00001B160000}"/>
    <cellStyle name="20% - Ênfase2 8 4 13" xfId="5664" xr:uid="{00000000-0005-0000-0000-00001C160000}"/>
    <cellStyle name="20% - Ênfase2 8 4 2" xfId="5665" xr:uid="{00000000-0005-0000-0000-00001D160000}"/>
    <cellStyle name="20% - Ênfase2 8 4 3" xfId="5666" xr:uid="{00000000-0005-0000-0000-00001E160000}"/>
    <cellStyle name="20% - Ênfase2 8 4 4" xfId="5667" xr:uid="{00000000-0005-0000-0000-00001F160000}"/>
    <cellStyle name="20% - Ênfase2 8 4 5" xfId="5668" xr:uid="{00000000-0005-0000-0000-000020160000}"/>
    <cellStyle name="20% - Ênfase2 8 4 6" xfId="5669" xr:uid="{00000000-0005-0000-0000-000021160000}"/>
    <cellStyle name="20% - Ênfase2 8 4 7" xfId="5670" xr:uid="{00000000-0005-0000-0000-000022160000}"/>
    <cellStyle name="20% - Ênfase2 8 4 8" xfId="5671" xr:uid="{00000000-0005-0000-0000-000023160000}"/>
    <cellStyle name="20% - Ênfase2 8 4 9" xfId="5672" xr:uid="{00000000-0005-0000-0000-000024160000}"/>
    <cellStyle name="20% - Ênfase2 8 5" xfId="5673" xr:uid="{00000000-0005-0000-0000-000025160000}"/>
    <cellStyle name="20% - Ênfase2 8 5 10" xfId="5674" xr:uid="{00000000-0005-0000-0000-000026160000}"/>
    <cellStyle name="20% - Ênfase2 8 5 11" xfId="5675" xr:uid="{00000000-0005-0000-0000-000027160000}"/>
    <cellStyle name="20% - Ênfase2 8 5 12" xfId="5676" xr:uid="{00000000-0005-0000-0000-000028160000}"/>
    <cellStyle name="20% - Ênfase2 8 5 13" xfId="5677" xr:uid="{00000000-0005-0000-0000-000029160000}"/>
    <cellStyle name="20% - Ênfase2 8 5 2" xfId="5678" xr:uid="{00000000-0005-0000-0000-00002A160000}"/>
    <cellStyle name="20% - Ênfase2 8 5 3" xfId="5679" xr:uid="{00000000-0005-0000-0000-00002B160000}"/>
    <cellStyle name="20% - Ênfase2 8 5 4" xfId="5680" xr:uid="{00000000-0005-0000-0000-00002C160000}"/>
    <cellStyle name="20% - Ênfase2 8 5 5" xfId="5681" xr:uid="{00000000-0005-0000-0000-00002D160000}"/>
    <cellStyle name="20% - Ênfase2 8 5 6" xfId="5682" xr:uid="{00000000-0005-0000-0000-00002E160000}"/>
    <cellStyle name="20% - Ênfase2 8 5 7" xfId="5683" xr:uid="{00000000-0005-0000-0000-00002F160000}"/>
    <cellStyle name="20% - Ênfase2 8 5 8" xfId="5684" xr:uid="{00000000-0005-0000-0000-000030160000}"/>
    <cellStyle name="20% - Ênfase2 8 5 9" xfId="5685" xr:uid="{00000000-0005-0000-0000-000031160000}"/>
    <cellStyle name="20% - Ênfase2 8 6" xfId="5686" xr:uid="{00000000-0005-0000-0000-000032160000}"/>
    <cellStyle name="20% - Ênfase2 8 6 10" xfId="5687" xr:uid="{00000000-0005-0000-0000-000033160000}"/>
    <cellStyle name="20% - Ênfase2 8 6 11" xfId="5688" xr:uid="{00000000-0005-0000-0000-000034160000}"/>
    <cellStyle name="20% - Ênfase2 8 6 12" xfId="5689" xr:uid="{00000000-0005-0000-0000-000035160000}"/>
    <cellStyle name="20% - Ênfase2 8 6 13" xfId="5690" xr:uid="{00000000-0005-0000-0000-000036160000}"/>
    <cellStyle name="20% - Ênfase2 8 6 2" xfId="5691" xr:uid="{00000000-0005-0000-0000-000037160000}"/>
    <cellStyle name="20% - Ênfase2 8 6 3" xfId="5692" xr:uid="{00000000-0005-0000-0000-000038160000}"/>
    <cellStyle name="20% - Ênfase2 8 6 4" xfId="5693" xr:uid="{00000000-0005-0000-0000-000039160000}"/>
    <cellStyle name="20% - Ênfase2 8 6 5" xfId="5694" xr:uid="{00000000-0005-0000-0000-00003A160000}"/>
    <cellStyle name="20% - Ênfase2 8 6 6" xfId="5695" xr:uid="{00000000-0005-0000-0000-00003B160000}"/>
    <cellStyle name="20% - Ênfase2 8 6 7" xfId="5696" xr:uid="{00000000-0005-0000-0000-00003C160000}"/>
    <cellStyle name="20% - Ênfase2 8 6 8" xfId="5697" xr:uid="{00000000-0005-0000-0000-00003D160000}"/>
    <cellStyle name="20% - Ênfase2 8 6 9" xfId="5698" xr:uid="{00000000-0005-0000-0000-00003E160000}"/>
    <cellStyle name="20% - Ênfase2 8 7" xfId="5699" xr:uid="{00000000-0005-0000-0000-00003F160000}"/>
    <cellStyle name="20% - Ênfase2 8 7 10" xfId="5700" xr:uid="{00000000-0005-0000-0000-000040160000}"/>
    <cellStyle name="20% - Ênfase2 8 7 11" xfId="5701" xr:uid="{00000000-0005-0000-0000-000041160000}"/>
    <cellStyle name="20% - Ênfase2 8 7 12" xfId="5702" xr:uid="{00000000-0005-0000-0000-000042160000}"/>
    <cellStyle name="20% - Ênfase2 8 7 13" xfId="5703" xr:uid="{00000000-0005-0000-0000-000043160000}"/>
    <cellStyle name="20% - Ênfase2 8 7 2" xfId="5704" xr:uid="{00000000-0005-0000-0000-000044160000}"/>
    <cellStyle name="20% - Ênfase2 8 7 3" xfId="5705" xr:uid="{00000000-0005-0000-0000-000045160000}"/>
    <cellStyle name="20% - Ênfase2 8 7 4" xfId="5706" xr:uid="{00000000-0005-0000-0000-000046160000}"/>
    <cellStyle name="20% - Ênfase2 8 7 5" xfId="5707" xr:uid="{00000000-0005-0000-0000-000047160000}"/>
    <cellStyle name="20% - Ênfase2 8 7 6" xfId="5708" xr:uid="{00000000-0005-0000-0000-000048160000}"/>
    <cellStyle name="20% - Ênfase2 8 7 7" xfId="5709" xr:uid="{00000000-0005-0000-0000-000049160000}"/>
    <cellStyle name="20% - Ênfase2 8 7 8" xfId="5710" xr:uid="{00000000-0005-0000-0000-00004A160000}"/>
    <cellStyle name="20% - Ênfase2 8 7 9" xfId="5711" xr:uid="{00000000-0005-0000-0000-00004B160000}"/>
    <cellStyle name="20% - Ênfase2 8 8" xfId="5712" xr:uid="{00000000-0005-0000-0000-00004C160000}"/>
    <cellStyle name="20% - Ênfase2 8 8 10" xfId="5713" xr:uid="{00000000-0005-0000-0000-00004D160000}"/>
    <cellStyle name="20% - Ênfase2 8 8 11" xfId="5714" xr:uid="{00000000-0005-0000-0000-00004E160000}"/>
    <cellStyle name="20% - Ênfase2 8 8 12" xfId="5715" xr:uid="{00000000-0005-0000-0000-00004F160000}"/>
    <cellStyle name="20% - Ênfase2 8 8 13" xfId="5716" xr:uid="{00000000-0005-0000-0000-000050160000}"/>
    <cellStyle name="20% - Ênfase2 8 8 2" xfId="5717" xr:uid="{00000000-0005-0000-0000-000051160000}"/>
    <cellStyle name="20% - Ênfase2 8 8 3" xfId="5718" xr:uid="{00000000-0005-0000-0000-000052160000}"/>
    <cellStyle name="20% - Ênfase2 8 8 4" xfId="5719" xr:uid="{00000000-0005-0000-0000-000053160000}"/>
    <cellStyle name="20% - Ênfase2 8 8 5" xfId="5720" xr:uid="{00000000-0005-0000-0000-000054160000}"/>
    <cellStyle name="20% - Ênfase2 8 8 6" xfId="5721" xr:uid="{00000000-0005-0000-0000-000055160000}"/>
    <cellStyle name="20% - Ênfase2 8 8 7" xfId="5722" xr:uid="{00000000-0005-0000-0000-000056160000}"/>
    <cellStyle name="20% - Ênfase2 8 8 8" xfId="5723" xr:uid="{00000000-0005-0000-0000-000057160000}"/>
    <cellStyle name="20% - Ênfase2 8 8 9" xfId="5724" xr:uid="{00000000-0005-0000-0000-000058160000}"/>
    <cellStyle name="20% - Ênfase2 8 9" xfId="5725" xr:uid="{00000000-0005-0000-0000-000059160000}"/>
    <cellStyle name="20% - Ênfase2 8 9 10" xfId="5726" xr:uid="{00000000-0005-0000-0000-00005A160000}"/>
    <cellStyle name="20% - Ênfase2 8 9 11" xfId="5727" xr:uid="{00000000-0005-0000-0000-00005B160000}"/>
    <cellStyle name="20% - Ênfase2 8 9 12" xfId="5728" xr:uid="{00000000-0005-0000-0000-00005C160000}"/>
    <cellStyle name="20% - Ênfase2 8 9 13" xfId="5729" xr:uid="{00000000-0005-0000-0000-00005D160000}"/>
    <cellStyle name="20% - Ênfase2 8 9 2" xfId="5730" xr:uid="{00000000-0005-0000-0000-00005E160000}"/>
    <cellStyle name="20% - Ênfase2 8 9 3" xfId="5731" xr:uid="{00000000-0005-0000-0000-00005F160000}"/>
    <cellStyle name="20% - Ênfase2 8 9 4" xfId="5732" xr:uid="{00000000-0005-0000-0000-000060160000}"/>
    <cellStyle name="20% - Ênfase2 8 9 5" xfId="5733" xr:uid="{00000000-0005-0000-0000-000061160000}"/>
    <cellStyle name="20% - Ênfase2 8 9 6" xfId="5734" xr:uid="{00000000-0005-0000-0000-000062160000}"/>
    <cellStyle name="20% - Ênfase2 8 9 7" xfId="5735" xr:uid="{00000000-0005-0000-0000-000063160000}"/>
    <cellStyle name="20% - Ênfase2 8 9 8" xfId="5736" xr:uid="{00000000-0005-0000-0000-000064160000}"/>
    <cellStyle name="20% - Ênfase2 8 9 9" xfId="5737" xr:uid="{00000000-0005-0000-0000-000065160000}"/>
    <cellStyle name="20% - Ênfase2 9" xfId="5738" xr:uid="{00000000-0005-0000-0000-000066160000}"/>
    <cellStyle name="20% - Ênfase2 9 10" xfId="5739" xr:uid="{00000000-0005-0000-0000-000067160000}"/>
    <cellStyle name="20% - Ênfase2 9 10 10" xfId="5740" xr:uid="{00000000-0005-0000-0000-000068160000}"/>
    <cellStyle name="20% - Ênfase2 9 10 11" xfId="5741" xr:uid="{00000000-0005-0000-0000-000069160000}"/>
    <cellStyle name="20% - Ênfase2 9 10 12" xfId="5742" xr:uid="{00000000-0005-0000-0000-00006A160000}"/>
    <cellStyle name="20% - Ênfase2 9 10 13" xfId="5743" xr:uid="{00000000-0005-0000-0000-00006B160000}"/>
    <cellStyle name="20% - Ênfase2 9 10 2" xfId="5744" xr:uid="{00000000-0005-0000-0000-00006C160000}"/>
    <cellStyle name="20% - Ênfase2 9 10 3" xfId="5745" xr:uid="{00000000-0005-0000-0000-00006D160000}"/>
    <cellStyle name="20% - Ênfase2 9 10 4" xfId="5746" xr:uid="{00000000-0005-0000-0000-00006E160000}"/>
    <cellStyle name="20% - Ênfase2 9 10 5" xfId="5747" xr:uid="{00000000-0005-0000-0000-00006F160000}"/>
    <cellStyle name="20% - Ênfase2 9 10 6" xfId="5748" xr:uid="{00000000-0005-0000-0000-000070160000}"/>
    <cellStyle name="20% - Ênfase2 9 10 7" xfId="5749" xr:uid="{00000000-0005-0000-0000-000071160000}"/>
    <cellStyle name="20% - Ênfase2 9 10 8" xfId="5750" xr:uid="{00000000-0005-0000-0000-000072160000}"/>
    <cellStyle name="20% - Ênfase2 9 10 9" xfId="5751" xr:uid="{00000000-0005-0000-0000-000073160000}"/>
    <cellStyle name="20% - Ênfase2 9 11" xfId="5752" xr:uid="{00000000-0005-0000-0000-000074160000}"/>
    <cellStyle name="20% - Ênfase2 9 11 10" xfId="5753" xr:uid="{00000000-0005-0000-0000-000075160000}"/>
    <cellStyle name="20% - Ênfase2 9 11 11" xfId="5754" xr:uid="{00000000-0005-0000-0000-000076160000}"/>
    <cellStyle name="20% - Ênfase2 9 11 12" xfId="5755" xr:uid="{00000000-0005-0000-0000-000077160000}"/>
    <cellStyle name="20% - Ênfase2 9 11 13" xfId="5756" xr:uid="{00000000-0005-0000-0000-000078160000}"/>
    <cellStyle name="20% - Ênfase2 9 11 2" xfId="5757" xr:uid="{00000000-0005-0000-0000-000079160000}"/>
    <cellStyle name="20% - Ênfase2 9 11 3" xfId="5758" xr:uid="{00000000-0005-0000-0000-00007A160000}"/>
    <cellStyle name="20% - Ênfase2 9 11 4" xfId="5759" xr:uid="{00000000-0005-0000-0000-00007B160000}"/>
    <cellStyle name="20% - Ênfase2 9 11 5" xfId="5760" xr:uid="{00000000-0005-0000-0000-00007C160000}"/>
    <cellStyle name="20% - Ênfase2 9 11 6" xfId="5761" xr:uid="{00000000-0005-0000-0000-00007D160000}"/>
    <cellStyle name="20% - Ênfase2 9 11 7" xfId="5762" xr:uid="{00000000-0005-0000-0000-00007E160000}"/>
    <cellStyle name="20% - Ênfase2 9 11 8" xfId="5763" xr:uid="{00000000-0005-0000-0000-00007F160000}"/>
    <cellStyle name="20% - Ênfase2 9 11 9" xfId="5764" xr:uid="{00000000-0005-0000-0000-000080160000}"/>
    <cellStyle name="20% - Ênfase2 9 12" xfId="5765" xr:uid="{00000000-0005-0000-0000-000081160000}"/>
    <cellStyle name="20% - Ênfase2 9 12 10" xfId="5766" xr:uid="{00000000-0005-0000-0000-000082160000}"/>
    <cellStyle name="20% - Ênfase2 9 12 11" xfId="5767" xr:uid="{00000000-0005-0000-0000-000083160000}"/>
    <cellStyle name="20% - Ênfase2 9 12 12" xfId="5768" xr:uid="{00000000-0005-0000-0000-000084160000}"/>
    <cellStyle name="20% - Ênfase2 9 12 13" xfId="5769" xr:uid="{00000000-0005-0000-0000-000085160000}"/>
    <cellStyle name="20% - Ênfase2 9 12 2" xfId="5770" xr:uid="{00000000-0005-0000-0000-000086160000}"/>
    <cellStyle name="20% - Ênfase2 9 12 3" xfId="5771" xr:uid="{00000000-0005-0000-0000-000087160000}"/>
    <cellStyle name="20% - Ênfase2 9 12 4" xfId="5772" xr:uid="{00000000-0005-0000-0000-000088160000}"/>
    <cellStyle name="20% - Ênfase2 9 12 5" xfId="5773" xr:uid="{00000000-0005-0000-0000-000089160000}"/>
    <cellStyle name="20% - Ênfase2 9 12 6" xfId="5774" xr:uid="{00000000-0005-0000-0000-00008A160000}"/>
    <cellStyle name="20% - Ênfase2 9 12 7" xfId="5775" xr:uid="{00000000-0005-0000-0000-00008B160000}"/>
    <cellStyle name="20% - Ênfase2 9 12 8" xfId="5776" xr:uid="{00000000-0005-0000-0000-00008C160000}"/>
    <cellStyle name="20% - Ênfase2 9 12 9" xfId="5777" xr:uid="{00000000-0005-0000-0000-00008D160000}"/>
    <cellStyle name="20% - Ênfase2 9 13" xfId="5778" xr:uid="{00000000-0005-0000-0000-00008E160000}"/>
    <cellStyle name="20% - Ênfase2 9 14" xfId="5779" xr:uid="{00000000-0005-0000-0000-00008F160000}"/>
    <cellStyle name="20% - Ênfase2 9 15" xfId="5780" xr:uid="{00000000-0005-0000-0000-000090160000}"/>
    <cellStyle name="20% - Ênfase2 9 16" xfId="5781" xr:uid="{00000000-0005-0000-0000-000091160000}"/>
    <cellStyle name="20% - Ênfase2 9 17" xfId="5782" xr:uid="{00000000-0005-0000-0000-000092160000}"/>
    <cellStyle name="20% - Ênfase2 9 18" xfId="5783" xr:uid="{00000000-0005-0000-0000-000093160000}"/>
    <cellStyle name="20% - Ênfase2 9 19" xfId="5784" xr:uid="{00000000-0005-0000-0000-000094160000}"/>
    <cellStyle name="20% - Ênfase2 9 2" xfId="5785" xr:uid="{00000000-0005-0000-0000-000095160000}"/>
    <cellStyle name="20% - Ênfase2 9 2 10" xfId="5786" xr:uid="{00000000-0005-0000-0000-000096160000}"/>
    <cellStyle name="20% - Ênfase2 9 2 10 10" xfId="5787" xr:uid="{00000000-0005-0000-0000-000097160000}"/>
    <cellStyle name="20% - Ênfase2 9 2 10 11" xfId="5788" xr:uid="{00000000-0005-0000-0000-000098160000}"/>
    <cellStyle name="20% - Ênfase2 9 2 10 12" xfId="5789" xr:uid="{00000000-0005-0000-0000-000099160000}"/>
    <cellStyle name="20% - Ênfase2 9 2 10 13" xfId="5790" xr:uid="{00000000-0005-0000-0000-00009A160000}"/>
    <cellStyle name="20% - Ênfase2 9 2 10 2" xfId="5791" xr:uid="{00000000-0005-0000-0000-00009B160000}"/>
    <cellStyle name="20% - Ênfase2 9 2 10 3" xfId="5792" xr:uid="{00000000-0005-0000-0000-00009C160000}"/>
    <cellStyle name="20% - Ênfase2 9 2 10 4" xfId="5793" xr:uid="{00000000-0005-0000-0000-00009D160000}"/>
    <cellStyle name="20% - Ênfase2 9 2 10 5" xfId="5794" xr:uid="{00000000-0005-0000-0000-00009E160000}"/>
    <cellStyle name="20% - Ênfase2 9 2 10 6" xfId="5795" xr:uid="{00000000-0005-0000-0000-00009F160000}"/>
    <cellStyle name="20% - Ênfase2 9 2 10 7" xfId="5796" xr:uid="{00000000-0005-0000-0000-0000A0160000}"/>
    <cellStyle name="20% - Ênfase2 9 2 10 8" xfId="5797" xr:uid="{00000000-0005-0000-0000-0000A1160000}"/>
    <cellStyle name="20% - Ênfase2 9 2 10 9" xfId="5798" xr:uid="{00000000-0005-0000-0000-0000A2160000}"/>
    <cellStyle name="20% - Ênfase2 9 2 11" xfId="5799" xr:uid="{00000000-0005-0000-0000-0000A3160000}"/>
    <cellStyle name="20% - Ênfase2 9 2 11 10" xfId="5800" xr:uid="{00000000-0005-0000-0000-0000A4160000}"/>
    <cellStyle name="20% - Ênfase2 9 2 11 11" xfId="5801" xr:uid="{00000000-0005-0000-0000-0000A5160000}"/>
    <cellStyle name="20% - Ênfase2 9 2 11 12" xfId="5802" xr:uid="{00000000-0005-0000-0000-0000A6160000}"/>
    <cellStyle name="20% - Ênfase2 9 2 11 13" xfId="5803" xr:uid="{00000000-0005-0000-0000-0000A7160000}"/>
    <cellStyle name="20% - Ênfase2 9 2 11 2" xfId="5804" xr:uid="{00000000-0005-0000-0000-0000A8160000}"/>
    <cellStyle name="20% - Ênfase2 9 2 11 3" xfId="5805" xr:uid="{00000000-0005-0000-0000-0000A9160000}"/>
    <cellStyle name="20% - Ênfase2 9 2 11 4" xfId="5806" xr:uid="{00000000-0005-0000-0000-0000AA160000}"/>
    <cellStyle name="20% - Ênfase2 9 2 11 5" xfId="5807" xr:uid="{00000000-0005-0000-0000-0000AB160000}"/>
    <cellStyle name="20% - Ênfase2 9 2 11 6" xfId="5808" xr:uid="{00000000-0005-0000-0000-0000AC160000}"/>
    <cellStyle name="20% - Ênfase2 9 2 11 7" xfId="5809" xr:uid="{00000000-0005-0000-0000-0000AD160000}"/>
    <cellStyle name="20% - Ênfase2 9 2 11 8" xfId="5810" xr:uid="{00000000-0005-0000-0000-0000AE160000}"/>
    <cellStyle name="20% - Ênfase2 9 2 11 9" xfId="5811" xr:uid="{00000000-0005-0000-0000-0000AF160000}"/>
    <cellStyle name="20% - Ênfase2 9 2 12" xfId="5812" xr:uid="{00000000-0005-0000-0000-0000B0160000}"/>
    <cellStyle name="20% - Ênfase2 9 2 13" xfId="5813" xr:uid="{00000000-0005-0000-0000-0000B1160000}"/>
    <cellStyle name="20% - Ênfase2 9 2 14" xfId="5814" xr:uid="{00000000-0005-0000-0000-0000B2160000}"/>
    <cellStyle name="20% - Ênfase2 9 2 15" xfId="5815" xr:uid="{00000000-0005-0000-0000-0000B3160000}"/>
    <cellStyle name="20% - Ênfase2 9 2 16" xfId="5816" xr:uid="{00000000-0005-0000-0000-0000B4160000}"/>
    <cellStyle name="20% - Ênfase2 9 2 17" xfId="5817" xr:uid="{00000000-0005-0000-0000-0000B5160000}"/>
    <cellStyle name="20% - Ênfase2 9 2 18" xfId="5818" xr:uid="{00000000-0005-0000-0000-0000B6160000}"/>
    <cellStyle name="20% - Ênfase2 9 2 19" xfId="5819" xr:uid="{00000000-0005-0000-0000-0000B7160000}"/>
    <cellStyle name="20% - Ênfase2 9 2 2" xfId="5820" xr:uid="{00000000-0005-0000-0000-0000B8160000}"/>
    <cellStyle name="20% - Ênfase2 9 2 2 10" xfId="5821" xr:uid="{00000000-0005-0000-0000-0000B9160000}"/>
    <cellStyle name="20% - Ênfase2 9 2 2 11" xfId="5822" xr:uid="{00000000-0005-0000-0000-0000BA160000}"/>
    <cellStyle name="20% - Ênfase2 9 2 2 12" xfId="5823" xr:uid="{00000000-0005-0000-0000-0000BB160000}"/>
    <cellStyle name="20% - Ênfase2 9 2 2 13" xfId="5824" xr:uid="{00000000-0005-0000-0000-0000BC160000}"/>
    <cellStyle name="20% - Ênfase2 9 2 2 2" xfId="5825" xr:uid="{00000000-0005-0000-0000-0000BD160000}"/>
    <cellStyle name="20% - Ênfase2 9 2 2 3" xfId="5826" xr:uid="{00000000-0005-0000-0000-0000BE160000}"/>
    <cellStyle name="20% - Ênfase2 9 2 2 4" xfId="5827" xr:uid="{00000000-0005-0000-0000-0000BF160000}"/>
    <cellStyle name="20% - Ênfase2 9 2 2 5" xfId="5828" xr:uid="{00000000-0005-0000-0000-0000C0160000}"/>
    <cellStyle name="20% - Ênfase2 9 2 2 6" xfId="5829" xr:uid="{00000000-0005-0000-0000-0000C1160000}"/>
    <cellStyle name="20% - Ênfase2 9 2 2 7" xfId="5830" xr:uid="{00000000-0005-0000-0000-0000C2160000}"/>
    <cellStyle name="20% - Ênfase2 9 2 2 8" xfId="5831" xr:uid="{00000000-0005-0000-0000-0000C3160000}"/>
    <cellStyle name="20% - Ênfase2 9 2 2 9" xfId="5832" xr:uid="{00000000-0005-0000-0000-0000C4160000}"/>
    <cellStyle name="20% - Ênfase2 9 2 20" xfId="5833" xr:uid="{00000000-0005-0000-0000-0000C5160000}"/>
    <cellStyle name="20% - Ênfase2 9 2 21" xfId="5834" xr:uid="{00000000-0005-0000-0000-0000C6160000}"/>
    <cellStyle name="20% - Ênfase2 9 2 22" xfId="5835" xr:uid="{00000000-0005-0000-0000-0000C7160000}"/>
    <cellStyle name="20% - Ênfase2 9 2 23" xfId="5836" xr:uid="{00000000-0005-0000-0000-0000C8160000}"/>
    <cellStyle name="20% - Ênfase2 9 2 3" xfId="5837" xr:uid="{00000000-0005-0000-0000-0000C9160000}"/>
    <cellStyle name="20% - Ênfase2 9 2 3 10" xfId="5838" xr:uid="{00000000-0005-0000-0000-0000CA160000}"/>
    <cellStyle name="20% - Ênfase2 9 2 3 11" xfId="5839" xr:uid="{00000000-0005-0000-0000-0000CB160000}"/>
    <cellStyle name="20% - Ênfase2 9 2 3 12" xfId="5840" xr:uid="{00000000-0005-0000-0000-0000CC160000}"/>
    <cellStyle name="20% - Ênfase2 9 2 3 13" xfId="5841" xr:uid="{00000000-0005-0000-0000-0000CD160000}"/>
    <cellStyle name="20% - Ênfase2 9 2 3 2" xfId="5842" xr:uid="{00000000-0005-0000-0000-0000CE160000}"/>
    <cellStyle name="20% - Ênfase2 9 2 3 3" xfId="5843" xr:uid="{00000000-0005-0000-0000-0000CF160000}"/>
    <cellStyle name="20% - Ênfase2 9 2 3 4" xfId="5844" xr:uid="{00000000-0005-0000-0000-0000D0160000}"/>
    <cellStyle name="20% - Ênfase2 9 2 3 5" xfId="5845" xr:uid="{00000000-0005-0000-0000-0000D1160000}"/>
    <cellStyle name="20% - Ênfase2 9 2 3 6" xfId="5846" xr:uid="{00000000-0005-0000-0000-0000D2160000}"/>
    <cellStyle name="20% - Ênfase2 9 2 3 7" xfId="5847" xr:uid="{00000000-0005-0000-0000-0000D3160000}"/>
    <cellStyle name="20% - Ênfase2 9 2 3 8" xfId="5848" xr:uid="{00000000-0005-0000-0000-0000D4160000}"/>
    <cellStyle name="20% - Ênfase2 9 2 3 9" xfId="5849" xr:uid="{00000000-0005-0000-0000-0000D5160000}"/>
    <cellStyle name="20% - Ênfase2 9 2 4" xfId="5850" xr:uid="{00000000-0005-0000-0000-0000D6160000}"/>
    <cellStyle name="20% - Ênfase2 9 2 4 10" xfId="5851" xr:uid="{00000000-0005-0000-0000-0000D7160000}"/>
    <cellStyle name="20% - Ênfase2 9 2 4 11" xfId="5852" xr:uid="{00000000-0005-0000-0000-0000D8160000}"/>
    <cellStyle name="20% - Ênfase2 9 2 4 12" xfId="5853" xr:uid="{00000000-0005-0000-0000-0000D9160000}"/>
    <cellStyle name="20% - Ênfase2 9 2 4 13" xfId="5854" xr:uid="{00000000-0005-0000-0000-0000DA160000}"/>
    <cellStyle name="20% - Ênfase2 9 2 4 2" xfId="5855" xr:uid="{00000000-0005-0000-0000-0000DB160000}"/>
    <cellStyle name="20% - Ênfase2 9 2 4 3" xfId="5856" xr:uid="{00000000-0005-0000-0000-0000DC160000}"/>
    <cellStyle name="20% - Ênfase2 9 2 4 4" xfId="5857" xr:uid="{00000000-0005-0000-0000-0000DD160000}"/>
    <cellStyle name="20% - Ênfase2 9 2 4 5" xfId="5858" xr:uid="{00000000-0005-0000-0000-0000DE160000}"/>
    <cellStyle name="20% - Ênfase2 9 2 4 6" xfId="5859" xr:uid="{00000000-0005-0000-0000-0000DF160000}"/>
    <cellStyle name="20% - Ênfase2 9 2 4 7" xfId="5860" xr:uid="{00000000-0005-0000-0000-0000E0160000}"/>
    <cellStyle name="20% - Ênfase2 9 2 4 8" xfId="5861" xr:uid="{00000000-0005-0000-0000-0000E1160000}"/>
    <cellStyle name="20% - Ênfase2 9 2 4 9" xfId="5862" xr:uid="{00000000-0005-0000-0000-0000E2160000}"/>
    <cellStyle name="20% - Ênfase2 9 2 5" xfId="5863" xr:uid="{00000000-0005-0000-0000-0000E3160000}"/>
    <cellStyle name="20% - Ênfase2 9 2 5 10" xfId="5864" xr:uid="{00000000-0005-0000-0000-0000E4160000}"/>
    <cellStyle name="20% - Ênfase2 9 2 5 11" xfId="5865" xr:uid="{00000000-0005-0000-0000-0000E5160000}"/>
    <cellStyle name="20% - Ênfase2 9 2 5 12" xfId="5866" xr:uid="{00000000-0005-0000-0000-0000E6160000}"/>
    <cellStyle name="20% - Ênfase2 9 2 5 13" xfId="5867" xr:uid="{00000000-0005-0000-0000-0000E7160000}"/>
    <cellStyle name="20% - Ênfase2 9 2 5 2" xfId="5868" xr:uid="{00000000-0005-0000-0000-0000E8160000}"/>
    <cellStyle name="20% - Ênfase2 9 2 5 3" xfId="5869" xr:uid="{00000000-0005-0000-0000-0000E9160000}"/>
    <cellStyle name="20% - Ênfase2 9 2 5 4" xfId="5870" xr:uid="{00000000-0005-0000-0000-0000EA160000}"/>
    <cellStyle name="20% - Ênfase2 9 2 5 5" xfId="5871" xr:uid="{00000000-0005-0000-0000-0000EB160000}"/>
    <cellStyle name="20% - Ênfase2 9 2 5 6" xfId="5872" xr:uid="{00000000-0005-0000-0000-0000EC160000}"/>
    <cellStyle name="20% - Ênfase2 9 2 5 7" xfId="5873" xr:uid="{00000000-0005-0000-0000-0000ED160000}"/>
    <cellStyle name="20% - Ênfase2 9 2 5 8" xfId="5874" xr:uid="{00000000-0005-0000-0000-0000EE160000}"/>
    <cellStyle name="20% - Ênfase2 9 2 5 9" xfId="5875" xr:uid="{00000000-0005-0000-0000-0000EF160000}"/>
    <cellStyle name="20% - Ênfase2 9 2 6" xfId="5876" xr:uid="{00000000-0005-0000-0000-0000F0160000}"/>
    <cellStyle name="20% - Ênfase2 9 2 6 10" xfId="5877" xr:uid="{00000000-0005-0000-0000-0000F1160000}"/>
    <cellStyle name="20% - Ênfase2 9 2 6 11" xfId="5878" xr:uid="{00000000-0005-0000-0000-0000F2160000}"/>
    <cellStyle name="20% - Ênfase2 9 2 6 12" xfId="5879" xr:uid="{00000000-0005-0000-0000-0000F3160000}"/>
    <cellStyle name="20% - Ênfase2 9 2 6 13" xfId="5880" xr:uid="{00000000-0005-0000-0000-0000F4160000}"/>
    <cellStyle name="20% - Ênfase2 9 2 6 2" xfId="5881" xr:uid="{00000000-0005-0000-0000-0000F5160000}"/>
    <cellStyle name="20% - Ênfase2 9 2 6 3" xfId="5882" xr:uid="{00000000-0005-0000-0000-0000F6160000}"/>
    <cellStyle name="20% - Ênfase2 9 2 6 4" xfId="5883" xr:uid="{00000000-0005-0000-0000-0000F7160000}"/>
    <cellStyle name="20% - Ênfase2 9 2 6 5" xfId="5884" xr:uid="{00000000-0005-0000-0000-0000F8160000}"/>
    <cellStyle name="20% - Ênfase2 9 2 6 6" xfId="5885" xr:uid="{00000000-0005-0000-0000-0000F9160000}"/>
    <cellStyle name="20% - Ênfase2 9 2 6 7" xfId="5886" xr:uid="{00000000-0005-0000-0000-0000FA160000}"/>
    <cellStyle name="20% - Ênfase2 9 2 6 8" xfId="5887" xr:uid="{00000000-0005-0000-0000-0000FB160000}"/>
    <cellStyle name="20% - Ênfase2 9 2 6 9" xfId="5888" xr:uid="{00000000-0005-0000-0000-0000FC160000}"/>
    <cellStyle name="20% - Ênfase2 9 2 7" xfId="5889" xr:uid="{00000000-0005-0000-0000-0000FD160000}"/>
    <cellStyle name="20% - Ênfase2 9 2 7 10" xfId="5890" xr:uid="{00000000-0005-0000-0000-0000FE160000}"/>
    <cellStyle name="20% - Ênfase2 9 2 7 11" xfId="5891" xr:uid="{00000000-0005-0000-0000-0000FF160000}"/>
    <cellStyle name="20% - Ênfase2 9 2 7 12" xfId="5892" xr:uid="{00000000-0005-0000-0000-000000170000}"/>
    <cellStyle name="20% - Ênfase2 9 2 7 13" xfId="5893" xr:uid="{00000000-0005-0000-0000-000001170000}"/>
    <cellStyle name="20% - Ênfase2 9 2 7 2" xfId="5894" xr:uid="{00000000-0005-0000-0000-000002170000}"/>
    <cellStyle name="20% - Ênfase2 9 2 7 3" xfId="5895" xr:uid="{00000000-0005-0000-0000-000003170000}"/>
    <cellStyle name="20% - Ênfase2 9 2 7 4" xfId="5896" xr:uid="{00000000-0005-0000-0000-000004170000}"/>
    <cellStyle name="20% - Ênfase2 9 2 7 5" xfId="5897" xr:uid="{00000000-0005-0000-0000-000005170000}"/>
    <cellStyle name="20% - Ênfase2 9 2 7 6" xfId="5898" xr:uid="{00000000-0005-0000-0000-000006170000}"/>
    <cellStyle name="20% - Ênfase2 9 2 7 7" xfId="5899" xr:uid="{00000000-0005-0000-0000-000007170000}"/>
    <cellStyle name="20% - Ênfase2 9 2 7 8" xfId="5900" xr:uid="{00000000-0005-0000-0000-000008170000}"/>
    <cellStyle name="20% - Ênfase2 9 2 7 9" xfId="5901" xr:uid="{00000000-0005-0000-0000-000009170000}"/>
    <cellStyle name="20% - Ênfase2 9 2 8" xfId="5902" xr:uid="{00000000-0005-0000-0000-00000A170000}"/>
    <cellStyle name="20% - Ênfase2 9 2 8 10" xfId="5903" xr:uid="{00000000-0005-0000-0000-00000B170000}"/>
    <cellStyle name="20% - Ênfase2 9 2 8 11" xfId="5904" xr:uid="{00000000-0005-0000-0000-00000C170000}"/>
    <cellStyle name="20% - Ênfase2 9 2 8 12" xfId="5905" xr:uid="{00000000-0005-0000-0000-00000D170000}"/>
    <cellStyle name="20% - Ênfase2 9 2 8 13" xfId="5906" xr:uid="{00000000-0005-0000-0000-00000E170000}"/>
    <cellStyle name="20% - Ênfase2 9 2 8 2" xfId="5907" xr:uid="{00000000-0005-0000-0000-00000F170000}"/>
    <cellStyle name="20% - Ênfase2 9 2 8 3" xfId="5908" xr:uid="{00000000-0005-0000-0000-000010170000}"/>
    <cellStyle name="20% - Ênfase2 9 2 8 4" xfId="5909" xr:uid="{00000000-0005-0000-0000-000011170000}"/>
    <cellStyle name="20% - Ênfase2 9 2 8 5" xfId="5910" xr:uid="{00000000-0005-0000-0000-000012170000}"/>
    <cellStyle name="20% - Ênfase2 9 2 8 6" xfId="5911" xr:uid="{00000000-0005-0000-0000-000013170000}"/>
    <cellStyle name="20% - Ênfase2 9 2 8 7" xfId="5912" xr:uid="{00000000-0005-0000-0000-000014170000}"/>
    <cellStyle name="20% - Ênfase2 9 2 8 8" xfId="5913" xr:uid="{00000000-0005-0000-0000-000015170000}"/>
    <cellStyle name="20% - Ênfase2 9 2 8 9" xfId="5914" xr:uid="{00000000-0005-0000-0000-000016170000}"/>
    <cellStyle name="20% - Ênfase2 9 2 9" xfId="5915" xr:uid="{00000000-0005-0000-0000-000017170000}"/>
    <cellStyle name="20% - Ênfase2 9 2 9 10" xfId="5916" xr:uid="{00000000-0005-0000-0000-000018170000}"/>
    <cellStyle name="20% - Ênfase2 9 2 9 11" xfId="5917" xr:uid="{00000000-0005-0000-0000-000019170000}"/>
    <cellStyle name="20% - Ênfase2 9 2 9 12" xfId="5918" xr:uid="{00000000-0005-0000-0000-00001A170000}"/>
    <cellStyle name="20% - Ênfase2 9 2 9 13" xfId="5919" xr:uid="{00000000-0005-0000-0000-00001B170000}"/>
    <cellStyle name="20% - Ênfase2 9 2 9 2" xfId="5920" xr:uid="{00000000-0005-0000-0000-00001C170000}"/>
    <cellStyle name="20% - Ênfase2 9 2 9 3" xfId="5921" xr:uid="{00000000-0005-0000-0000-00001D170000}"/>
    <cellStyle name="20% - Ênfase2 9 2 9 4" xfId="5922" xr:uid="{00000000-0005-0000-0000-00001E170000}"/>
    <cellStyle name="20% - Ênfase2 9 2 9 5" xfId="5923" xr:uid="{00000000-0005-0000-0000-00001F170000}"/>
    <cellStyle name="20% - Ênfase2 9 2 9 6" xfId="5924" xr:uid="{00000000-0005-0000-0000-000020170000}"/>
    <cellStyle name="20% - Ênfase2 9 2 9 7" xfId="5925" xr:uid="{00000000-0005-0000-0000-000021170000}"/>
    <cellStyle name="20% - Ênfase2 9 2 9 8" xfId="5926" xr:uid="{00000000-0005-0000-0000-000022170000}"/>
    <cellStyle name="20% - Ênfase2 9 2 9 9" xfId="5927" xr:uid="{00000000-0005-0000-0000-000023170000}"/>
    <cellStyle name="20% - Ênfase2 9 20" xfId="5928" xr:uid="{00000000-0005-0000-0000-000024170000}"/>
    <cellStyle name="20% - Ênfase2 9 21" xfId="5929" xr:uid="{00000000-0005-0000-0000-000025170000}"/>
    <cellStyle name="20% - Ênfase2 9 22" xfId="5930" xr:uid="{00000000-0005-0000-0000-000026170000}"/>
    <cellStyle name="20% - Ênfase2 9 23" xfId="5931" xr:uid="{00000000-0005-0000-0000-000027170000}"/>
    <cellStyle name="20% - Ênfase2 9 24" xfId="5932" xr:uid="{00000000-0005-0000-0000-000028170000}"/>
    <cellStyle name="20% - Ênfase2 9 3" xfId="5933" xr:uid="{00000000-0005-0000-0000-000029170000}"/>
    <cellStyle name="20% - Ênfase2 9 3 10" xfId="5934" xr:uid="{00000000-0005-0000-0000-00002A170000}"/>
    <cellStyle name="20% - Ênfase2 9 3 11" xfId="5935" xr:uid="{00000000-0005-0000-0000-00002B170000}"/>
    <cellStyle name="20% - Ênfase2 9 3 12" xfId="5936" xr:uid="{00000000-0005-0000-0000-00002C170000}"/>
    <cellStyle name="20% - Ênfase2 9 3 13" xfId="5937" xr:uid="{00000000-0005-0000-0000-00002D170000}"/>
    <cellStyle name="20% - Ênfase2 9 3 2" xfId="5938" xr:uid="{00000000-0005-0000-0000-00002E170000}"/>
    <cellStyle name="20% - Ênfase2 9 3 3" xfId="5939" xr:uid="{00000000-0005-0000-0000-00002F170000}"/>
    <cellStyle name="20% - Ênfase2 9 3 4" xfId="5940" xr:uid="{00000000-0005-0000-0000-000030170000}"/>
    <cellStyle name="20% - Ênfase2 9 3 5" xfId="5941" xr:uid="{00000000-0005-0000-0000-000031170000}"/>
    <cellStyle name="20% - Ênfase2 9 3 6" xfId="5942" xr:uid="{00000000-0005-0000-0000-000032170000}"/>
    <cellStyle name="20% - Ênfase2 9 3 7" xfId="5943" xr:uid="{00000000-0005-0000-0000-000033170000}"/>
    <cellStyle name="20% - Ênfase2 9 3 8" xfId="5944" xr:uid="{00000000-0005-0000-0000-000034170000}"/>
    <cellStyle name="20% - Ênfase2 9 3 9" xfId="5945" xr:uid="{00000000-0005-0000-0000-000035170000}"/>
    <cellStyle name="20% - Ênfase2 9 4" xfId="5946" xr:uid="{00000000-0005-0000-0000-000036170000}"/>
    <cellStyle name="20% - Ênfase2 9 4 10" xfId="5947" xr:uid="{00000000-0005-0000-0000-000037170000}"/>
    <cellStyle name="20% - Ênfase2 9 4 11" xfId="5948" xr:uid="{00000000-0005-0000-0000-000038170000}"/>
    <cellStyle name="20% - Ênfase2 9 4 12" xfId="5949" xr:uid="{00000000-0005-0000-0000-000039170000}"/>
    <cellStyle name="20% - Ênfase2 9 4 13" xfId="5950" xr:uid="{00000000-0005-0000-0000-00003A170000}"/>
    <cellStyle name="20% - Ênfase2 9 4 2" xfId="5951" xr:uid="{00000000-0005-0000-0000-00003B170000}"/>
    <cellStyle name="20% - Ênfase2 9 4 3" xfId="5952" xr:uid="{00000000-0005-0000-0000-00003C170000}"/>
    <cellStyle name="20% - Ênfase2 9 4 4" xfId="5953" xr:uid="{00000000-0005-0000-0000-00003D170000}"/>
    <cellStyle name="20% - Ênfase2 9 4 5" xfId="5954" xr:uid="{00000000-0005-0000-0000-00003E170000}"/>
    <cellStyle name="20% - Ênfase2 9 4 6" xfId="5955" xr:uid="{00000000-0005-0000-0000-00003F170000}"/>
    <cellStyle name="20% - Ênfase2 9 4 7" xfId="5956" xr:uid="{00000000-0005-0000-0000-000040170000}"/>
    <cellStyle name="20% - Ênfase2 9 4 8" xfId="5957" xr:uid="{00000000-0005-0000-0000-000041170000}"/>
    <cellStyle name="20% - Ênfase2 9 4 9" xfId="5958" xr:uid="{00000000-0005-0000-0000-000042170000}"/>
    <cellStyle name="20% - Ênfase2 9 5" xfId="5959" xr:uid="{00000000-0005-0000-0000-000043170000}"/>
    <cellStyle name="20% - Ênfase2 9 5 10" xfId="5960" xr:uid="{00000000-0005-0000-0000-000044170000}"/>
    <cellStyle name="20% - Ênfase2 9 5 11" xfId="5961" xr:uid="{00000000-0005-0000-0000-000045170000}"/>
    <cellStyle name="20% - Ênfase2 9 5 12" xfId="5962" xr:uid="{00000000-0005-0000-0000-000046170000}"/>
    <cellStyle name="20% - Ênfase2 9 5 13" xfId="5963" xr:uid="{00000000-0005-0000-0000-000047170000}"/>
    <cellStyle name="20% - Ênfase2 9 5 2" xfId="5964" xr:uid="{00000000-0005-0000-0000-000048170000}"/>
    <cellStyle name="20% - Ênfase2 9 5 3" xfId="5965" xr:uid="{00000000-0005-0000-0000-000049170000}"/>
    <cellStyle name="20% - Ênfase2 9 5 4" xfId="5966" xr:uid="{00000000-0005-0000-0000-00004A170000}"/>
    <cellStyle name="20% - Ênfase2 9 5 5" xfId="5967" xr:uid="{00000000-0005-0000-0000-00004B170000}"/>
    <cellStyle name="20% - Ênfase2 9 5 6" xfId="5968" xr:uid="{00000000-0005-0000-0000-00004C170000}"/>
    <cellStyle name="20% - Ênfase2 9 5 7" xfId="5969" xr:uid="{00000000-0005-0000-0000-00004D170000}"/>
    <cellStyle name="20% - Ênfase2 9 5 8" xfId="5970" xr:uid="{00000000-0005-0000-0000-00004E170000}"/>
    <cellStyle name="20% - Ênfase2 9 5 9" xfId="5971" xr:uid="{00000000-0005-0000-0000-00004F170000}"/>
    <cellStyle name="20% - Ênfase2 9 6" xfId="5972" xr:uid="{00000000-0005-0000-0000-000050170000}"/>
    <cellStyle name="20% - Ênfase2 9 6 10" xfId="5973" xr:uid="{00000000-0005-0000-0000-000051170000}"/>
    <cellStyle name="20% - Ênfase2 9 6 11" xfId="5974" xr:uid="{00000000-0005-0000-0000-000052170000}"/>
    <cellStyle name="20% - Ênfase2 9 6 12" xfId="5975" xr:uid="{00000000-0005-0000-0000-000053170000}"/>
    <cellStyle name="20% - Ênfase2 9 6 13" xfId="5976" xr:uid="{00000000-0005-0000-0000-000054170000}"/>
    <cellStyle name="20% - Ênfase2 9 6 2" xfId="5977" xr:uid="{00000000-0005-0000-0000-000055170000}"/>
    <cellStyle name="20% - Ênfase2 9 6 3" xfId="5978" xr:uid="{00000000-0005-0000-0000-000056170000}"/>
    <cellStyle name="20% - Ênfase2 9 6 4" xfId="5979" xr:uid="{00000000-0005-0000-0000-000057170000}"/>
    <cellStyle name="20% - Ênfase2 9 6 5" xfId="5980" xr:uid="{00000000-0005-0000-0000-000058170000}"/>
    <cellStyle name="20% - Ênfase2 9 6 6" xfId="5981" xr:uid="{00000000-0005-0000-0000-000059170000}"/>
    <cellStyle name="20% - Ênfase2 9 6 7" xfId="5982" xr:uid="{00000000-0005-0000-0000-00005A170000}"/>
    <cellStyle name="20% - Ênfase2 9 6 8" xfId="5983" xr:uid="{00000000-0005-0000-0000-00005B170000}"/>
    <cellStyle name="20% - Ênfase2 9 6 9" xfId="5984" xr:uid="{00000000-0005-0000-0000-00005C170000}"/>
    <cellStyle name="20% - Ênfase2 9 7" xfId="5985" xr:uid="{00000000-0005-0000-0000-00005D170000}"/>
    <cellStyle name="20% - Ênfase2 9 7 10" xfId="5986" xr:uid="{00000000-0005-0000-0000-00005E170000}"/>
    <cellStyle name="20% - Ênfase2 9 7 11" xfId="5987" xr:uid="{00000000-0005-0000-0000-00005F170000}"/>
    <cellStyle name="20% - Ênfase2 9 7 12" xfId="5988" xr:uid="{00000000-0005-0000-0000-000060170000}"/>
    <cellStyle name="20% - Ênfase2 9 7 13" xfId="5989" xr:uid="{00000000-0005-0000-0000-000061170000}"/>
    <cellStyle name="20% - Ênfase2 9 7 2" xfId="5990" xr:uid="{00000000-0005-0000-0000-000062170000}"/>
    <cellStyle name="20% - Ênfase2 9 7 3" xfId="5991" xr:uid="{00000000-0005-0000-0000-000063170000}"/>
    <cellStyle name="20% - Ênfase2 9 7 4" xfId="5992" xr:uid="{00000000-0005-0000-0000-000064170000}"/>
    <cellStyle name="20% - Ênfase2 9 7 5" xfId="5993" xr:uid="{00000000-0005-0000-0000-000065170000}"/>
    <cellStyle name="20% - Ênfase2 9 7 6" xfId="5994" xr:uid="{00000000-0005-0000-0000-000066170000}"/>
    <cellStyle name="20% - Ênfase2 9 7 7" xfId="5995" xr:uid="{00000000-0005-0000-0000-000067170000}"/>
    <cellStyle name="20% - Ênfase2 9 7 8" xfId="5996" xr:uid="{00000000-0005-0000-0000-000068170000}"/>
    <cellStyle name="20% - Ênfase2 9 7 9" xfId="5997" xr:uid="{00000000-0005-0000-0000-000069170000}"/>
    <cellStyle name="20% - Ênfase2 9 8" xfId="5998" xr:uid="{00000000-0005-0000-0000-00006A170000}"/>
    <cellStyle name="20% - Ênfase2 9 8 10" xfId="5999" xr:uid="{00000000-0005-0000-0000-00006B170000}"/>
    <cellStyle name="20% - Ênfase2 9 8 11" xfId="6000" xr:uid="{00000000-0005-0000-0000-00006C170000}"/>
    <cellStyle name="20% - Ênfase2 9 8 12" xfId="6001" xr:uid="{00000000-0005-0000-0000-00006D170000}"/>
    <cellStyle name="20% - Ênfase2 9 8 13" xfId="6002" xr:uid="{00000000-0005-0000-0000-00006E170000}"/>
    <cellStyle name="20% - Ênfase2 9 8 2" xfId="6003" xr:uid="{00000000-0005-0000-0000-00006F170000}"/>
    <cellStyle name="20% - Ênfase2 9 8 3" xfId="6004" xr:uid="{00000000-0005-0000-0000-000070170000}"/>
    <cellStyle name="20% - Ênfase2 9 8 4" xfId="6005" xr:uid="{00000000-0005-0000-0000-000071170000}"/>
    <cellStyle name="20% - Ênfase2 9 8 5" xfId="6006" xr:uid="{00000000-0005-0000-0000-000072170000}"/>
    <cellStyle name="20% - Ênfase2 9 8 6" xfId="6007" xr:uid="{00000000-0005-0000-0000-000073170000}"/>
    <cellStyle name="20% - Ênfase2 9 8 7" xfId="6008" xr:uid="{00000000-0005-0000-0000-000074170000}"/>
    <cellStyle name="20% - Ênfase2 9 8 8" xfId="6009" xr:uid="{00000000-0005-0000-0000-000075170000}"/>
    <cellStyle name="20% - Ênfase2 9 8 9" xfId="6010" xr:uid="{00000000-0005-0000-0000-000076170000}"/>
    <cellStyle name="20% - Ênfase2 9 9" xfId="6011" xr:uid="{00000000-0005-0000-0000-000077170000}"/>
    <cellStyle name="20% - Ênfase2 9 9 10" xfId="6012" xr:uid="{00000000-0005-0000-0000-000078170000}"/>
    <cellStyle name="20% - Ênfase2 9 9 11" xfId="6013" xr:uid="{00000000-0005-0000-0000-000079170000}"/>
    <cellStyle name="20% - Ênfase2 9 9 12" xfId="6014" xr:uid="{00000000-0005-0000-0000-00007A170000}"/>
    <cellStyle name="20% - Ênfase2 9 9 13" xfId="6015" xr:uid="{00000000-0005-0000-0000-00007B170000}"/>
    <cellStyle name="20% - Ênfase2 9 9 2" xfId="6016" xr:uid="{00000000-0005-0000-0000-00007C170000}"/>
    <cellStyle name="20% - Ênfase2 9 9 3" xfId="6017" xr:uid="{00000000-0005-0000-0000-00007D170000}"/>
    <cellStyle name="20% - Ênfase2 9 9 4" xfId="6018" xr:uid="{00000000-0005-0000-0000-00007E170000}"/>
    <cellStyle name="20% - Ênfase2 9 9 5" xfId="6019" xr:uid="{00000000-0005-0000-0000-00007F170000}"/>
    <cellStyle name="20% - Ênfase2 9 9 6" xfId="6020" xr:uid="{00000000-0005-0000-0000-000080170000}"/>
    <cellStyle name="20% - Ênfase2 9 9 7" xfId="6021" xr:uid="{00000000-0005-0000-0000-000081170000}"/>
    <cellStyle name="20% - Ênfase2 9 9 8" xfId="6022" xr:uid="{00000000-0005-0000-0000-000082170000}"/>
    <cellStyle name="20% - Ênfase2 9 9 9" xfId="6023" xr:uid="{00000000-0005-0000-0000-000083170000}"/>
    <cellStyle name="20% - Ênfase3 10" xfId="6024" xr:uid="{00000000-0005-0000-0000-000084170000}"/>
    <cellStyle name="20% - Ênfase3 10 10" xfId="6025" xr:uid="{00000000-0005-0000-0000-000085170000}"/>
    <cellStyle name="20% - Ênfase3 10 10 10" xfId="6026" xr:uid="{00000000-0005-0000-0000-000086170000}"/>
    <cellStyle name="20% - Ênfase3 10 10 11" xfId="6027" xr:uid="{00000000-0005-0000-0000-000087170000}"/>
    <cellStyle name="20% - Ênfase3 10 10 12" xfId="6028" xr:uid="{00000000-0005-0000-0000-000088170000}"/>
    <cellStyle name="20% - Ênfase3 10 10 13" xfId="6029" xr:uid="{00000000-0005-0000-0000-000089170000}"/>
    <cellStyle name="20% - Ênfase3 10 10 2" xfId="6030" xr:uid="{00000000-0005-0000-0000-00008A170000}"/>
    <cellStyle name="20% - Ênfase3 10 10 3" xfId="6031" xr:uid="{00000000-0005-0000-0000-00008B170000}"/>
    <cellStyle name="20% - Ênfase3 10 10 4" xfId="6032" xr:uid="{00000000-0005-0000-0000-00008C170000}"/>
    <cellStyle name="20% - Ênfase3 10 10 5" xfId="6033" xr:uid="{00000000-0005-0000-0000-00008D170000}"/>
    <cellStyle name="20% - Ênfase3 10 10 6" xfId="6034" xr:uid="{00000000-0005-0000-0000-00008E170000}"/>
    <cellStyle name="20% - Ênfase3 10 10 7" xfId="6035" xr:uid="{00000000-0005-0000-0000-00008F170000}"/>
    <cellStyle name="20% - Ênfase3 10 10 8" xfId="6036" xr:uid="{00000000-0005-0000-0000-000090170000}"/>
    <cellStyle name="20% - Ênfase3 10 10 9" xfId="6037" xr:uid="{00000000-0005-0000-0000-000091170000}"/>
    <cellStyle name="20% - Ênfase3 10 11" xfId="6038" xr:uid="{00000000-0005-0000-0000-000092170000}"/>
    <cellStyle name="20% - Ênfase3 10 11 10" xfId="6039" xr:uid="{00000000-0005-0000-0000-000093170000}"/>
    <cellStyle name="20% - Ênfase3 10 11 11" xfId="6040" xr:uid="{00000000-0005-0000-0000-000094170000}"/>
    <cellStyle name="20% - Ênfase3 10 11 12" xfId="6041" xr:uid="{00000000-0005-0000-0000-000095170000}"/>
    <cellStyle name="20% - Ênfase3 10 11 13" xfId="6042" xr:uid="{00000000-0005-0000-0000-000096170000}"/>
    <cellStyle name="20% - Ênfase3 10 11 2" xfId="6043" xr:uid="{00000000-0005-0000-0000-000097170000}"/>
    <cellStyle name="20% - Ênfase3 10 11 3" xfId="6044" xr:uid="{00000000-0005-0000-0000-000098170000}"/>
    <cellStyle name="20% - Ênfase3 10 11 4" xfId="6045" xr:uid="{00000000-0005-0000-0000-000099170000}"/>
    <cellStyle name="20% - Ênfase3 10 11 5" xfId="6046" xr:uid="{00000000-0005-0000-0000-00009A170000}"/>
    <cellStyle name="20% - Ênfase3 10 11 6" xfId="6047" xr:uid="{00000000-0005-0000-0000-00009B170000}"/>
    <cellStyle name="20% - Ênfase3 10 11 7" xfId="6048" xr:uid="{00000000-0005-0000-0000-00009C170000}"/>
    <cellStyle name="20% - Ênfase3 10 11 8" xfId="6049" xr:uid="{00000000-0005-0000-0000-00009D170000}"/>
    <cellStyle name="20% - Ênfase3 10 11 9" xfId="6050" xr:uid="{00000000-0005-0000-0000-00009E170000}"/>
    <cellStyle name="20% - Ênfase3 10 12" xfId="6051" xr:uid="{00000000-0005-0000-0000-00009F170000}"/>
    <cellStyle name="20% - Ênfase3 10 12 10" xfId="6052" xr:uid="{00000000-0005-0000-0000-0000A0170000}"/>
    <cellStyle name="20% - Ênfase3 10 12 11" xfId="6053" xr:uid="{00000000-0005-0000-0000-0000A1170000}"/>
    <cellStyle name="20% - Ênfase3 10 12 12" xfId="6054" xr:uid="{00000000-0005-0000-0000-0000A2170000}"/>
    <cellStyle name="20% - Ênfase3 10 12 13" xfId="6055" xr:uid="{00000000-0005-0000-0000-0000A3170000}"/>
    <cellStyle name="20% - Ênfase3 10 12 2" xfId="6056" xr:uid="{00000000-0005-0000-0000-0000A4170000}"/>
    <cellStyle name="20% - Ênfase3 10 12 3" xfId="6057" xr:uid="{00000000-0005-0000-0000-0000A5170000}"/>
    <cellStyle name="20% - Ênfase3 10 12 4" xfId="6058" xr:uid="{00000000-0005-0000-0000-0000A6170000}"/>
    <cellStyle name="20% - Ênfase3 10 12 5" xfId="6059" xr:uid="{00000000-0005-0000-0000-0000A7170000}"/>
    <cellStyle name="20% - Ênfase3 10 12 6" xfId="6060" xr:uid="{00000000-0005-0000-0000-0000A8170000}"/>
    <cellStyle name="20% - Ênfase3 10 12 7" xfId="6061" xr:uid="{00000000-0005-0000-0000-0000A9170000}"/>
    <cellStyle name="20% - Ênfase3 10 12 8" xfId="6062" xr:uid="{00000000-0005-0000-0000-0000AA170000}"/>
    <cellStyle name="20% - Ênfase3 10 12 9" xfId="6063" xr:uid="{00000000-0005-0000-0000-0000AB170000}"/>
    <cellStyle name="20% - Ênfase3 10 13" xfId="6064" xr:uid="{00000000-0005-0000-0000-0000AC170000}"/>
    <cellStyle name="20% - Ênfase3 10 14" xfId="6065" xr:uid="{00000000-0005-0000-0000-0000AD170000}"/>
    <cellStyle name="20% - Ênfase3 10 15" xfId="6066" xr:uid="{00000000-0005-0000-0000-0000AE170000}"/>
    <cellStyle name="20% - Ênfase3 10 16" xfId="6067" xr:uid="{00000000-0005-0000-0000-0000AF170000}"/>
    <cellStyle name="20% - Ênfase3 10 17" xfId="6068" xr:uid="{00000000-0005-0000-0000-0000B0170000}"/>
    <cellStyle name="20% - Ênfase3 10 18" xfId="6069" xr:uid="{00000000-0005-0000-0000-0000B1170000}"/>
    <cellStyle name="20% - Ênfase3 10 19" xfId="6070" xr:uid="{00000000-0005-0000-0000-0000B2170000}"/>
    <cellStyle name="20% - Ênfase3 10 2" xfId="6071" xr:uid="{00000000-0005-0000-0000-0000B3170000}"/>
    <cellStyle name="20% - Ênfase3 10 2 10" xfId="6072" xr:uid="{00000000-0005-0000-0000-0000B4170000}"/>
    <cellStyle name="20% - Ênfase3 10 2 10 10" xfId="6073" xr:uid="{00000000-0005-0000-0000-0000B5170000}"/>
    <cellStyle name="20% - Ênfase3 10 2 10 11" xfId="6074" xr:uid="{00000000-0005-0000-0000-0000B6170000}"/>
    <cellStyle name="20% - Ênfase3 10 2 10 12" xfId="6075" xr:uid="{00000000-0005-0000-0000-0000B7170000}"/>
    <cellStyle name="20% - Ênfase3 10 2 10 13" xfId="6076" xr:uid="{00000000-0005-0000-0000-0000B8170000}"/>
    <cellStyle name="20% - Ênfase3 10 2 10 2" xfId="6077" xr:uid="{00000000-0005-0000-0000-0000B9170000}"/>
    <cellStyle name="20% - Ênfase3 10 2 10 3" xfId="6078" xr:uid="{00000000-0005-0000-0000-0000BA170000}"/>
    <cellStyle name="20% - Ênfase3 10 2 10 4" xfId="6079" xr:uid="{00000000-0005-0000-0000-0000BB170000}"/>
    <cellStyle name="20% - Ênfase3 10 2 10 5" xfId="6080" xr:uid="{00000000-0005-0000-0000-0000BC170000}"/>
    <cellStyle name="20% - Ênfase3 10 2 10 6" xfId="6081" xr:uid="{00000000-0005-0000-0000-0000BD170000}"/>
    <cellStyle name="20% - Ênfase3 10 2 10 7" xfId="6082" xr:uid="{00000000-0005-0000-0000-0000BE170000}"/>
    <cellStyle name="20% - Ênfase3 10 2 10 8" xfId="6083" xr:uid="{00000000-0005-0000-0000-0000BF170000}"/>
    <cellStyle name="20% - Ênfase3 10 2 10 9" xfId="6084" xr:uid="{00000000-0005-0000-0000-0000C0170000}"/>
    <cellStyle name="20% - Ênfase3 10 2 11" xfId="6085" xr:uid="{00000000-0005-0000-0000-0000C1170000}"/>
    <cellStyle name="20% - Ênfase3 10 2 11 10" xfId="6086" xr:uid="{00000000-0005-0000-0000-0000C2170000}"/>
    <cellStyle name="20% - Ênfase3 10 2 11 11" xfId="6087" xr:uid="{00000000-0005-0000-0000-0000C3170000}"/>
    <cellStyle name="20% - Ênfase3 10 2 11 12" xfId="6088" xr:uid="{00000000-0005-0000-0000-0000C4170000}"/>
    <cellStyle name="20% - Ênfase3 10 2 11 13" xfId="6089" xr:uid="{00000000-0005-0000-0000-0000C5170000}"/>
    <cellStyle name="20% - Ênfase3 10 2 11 2" xfId="6090" xr:uid="{00000000-0005-0000-0000-0000C6170000}"/>
    <cellStyle name="20% - Ênfase3 10 2 11 3" xfId="6091" xr:uid="{00000000-0005-0000-0000-0000C7170000}"/>
    <cellStyle name="20% - Ênfase3 10 2 11 4" xfId="6092" xr:uid="{00000000-0005-0000-0000-0000C8170000}"/>
    <cellStyle name="20% - Ênfase3 10 2 11 5" xfId="6093" xr:uid="{00000000-0005-0000-0000-0000C9170000}"/>
    <cellStyle name="20% - Ênfase3 10 2 11 6" xfId="6094" xr:uid="{00000000-0005-0000-0000-0000CA170000}"/>
    <cellStyle name="20% - Ênfase3 10 2 11 7" xfId="6095" xr:uid="{00000000-0005-0000-0000-0000CB170000}"/>
    <cellStyle name="20% - Ênfase3 10 2 11 8" xfId="6096" xr:uid="{00000000-0005-0000-0000-0000CC170000}"/>
    <cellStyle name="20% - Ênfase3 10 2 11 9" xfId="6097" xr:uid="{00000000-0005-0000-0000-0000CD170000}"/>
    <cellStyle name="20% - Ênfase3 10 2 12" xfId="6098" xr:uid="{00000000-0005-0000-0000-0000CE170000}"/>
    <cellStyle name="20% - Ênfase3 10 2 13" xfId="6099" xr:uid="{00000000-0005-0000-0000-0000CF170000}"/>
    <cellStyle name="20% - Ênfase3 10 2 14" xfId="6100" xr:uid="{00000000-0005-0000-0000-0000D0170000}"/>
    <cellStyle name="20% - Ênfase3 10 2 15" xfId="6101" xr:uid="{00000000-0005-0000-0000-0000D1170000}"/>
    <cellStyle name="20% - Ênfase3 10 2 16" xfId="6102" xr:uid="{00000000-0005-0000-0000-0000D2170000}"/>
    <cellStyle name="20% - Ênfase3 10 2 17" xfId="6103" xr:uid="{00000000-0005-0000-0000-0000D3170000}"/>
    <cellStyle name="20% - Ênfase3 10 2 18" xfId="6104" xr:uid="{00000000-0005-0000-0000-0000D4170000}"/>
    <cellStyle name="20% - Ênfase3 10 2 19" xfId="6105" xr:uid="{00000000-0005-0000-0000-0000D5170000}"/>
    <cellStyle name="20% - Ênfase3 10 2 2" xfId="6106" xr:uid="{00000000-0005-0000-0000-0000D6170000}"/>
    <cellStyle name="20% - Ênfase3 10 2 2 10" xfId="6107" xr:uid="{00000000-0005-0000-0000-0000D7170000}"/>
    <cellStyle name="20% - Ênfase3 10 2 2 11" xfId="6108" xr:uid="{00000000-0005-0000-0000-0000D8170000}"/>
    <cellStyle name="20% - Ênfase3 10 2 2 12" xfId="6109" xr:uid="{00000000-0005-0000-0000-0000D9170000}"/>
    <cellStyle name="20% - Ênfase3 10 2 2 13" xfId="6110" xr:uid="{00000000-0005-0000-0000-0000DA170000}"/>
    <cellStyle name="20% - Ênfase3 10 2 2 2" xfId="6111" xr:uid="{00000000-0005-0000-0000-0000DB170000}"/>
    <cellStyle name="20% - Ênfase3 10 2 2 3" xfId="6112" xr:uid="{00000000-0005-0000-0000-0000DC170000}"/>
    <cellStyle name="20% - Ênfase3 10 2 2 4" xfId="6113" xr:uid="{00000000-0005-0000-0000-0000DD170000}"/>
    <cellStyle name="20% - Ênfase3 10 2 2 5" xfId="6114" xr:uid="{00000000-0005-0000-0000-0000DE170000}"/>
    <cellStyle name="20% - Ênfase3 10 2 2 6" xfId="6115" xr:uid="{00000000-0005-0000-0000-0000DF170000}"/>
    <cellStyle name="20% - Ênfase3 10 2 2 7" xfId="6116" xr:uid="{00000000-0005-0000-0000-0000E0170000}"/>
    <cellStyle name="20% - Ênfase3 10 2 2 8" xfId="6117" xr:uid="{00000000-0005-0000-0000-0000E1170000}"/>
    <cellStyle name="20% - Ênfase3 10 2 2 9" xfId="6118" xr:uid="{00000000-0005-0000-0000-0000E2170000}"/>
    <cellStyle name="20% - Ênfase3 10 2 20" xfId="6119" xr:uid="{00000000-0005-0000-0000-0000E3170000}"/>
    <cellStyle name="20% - Ênfase3 10 2 21" xfId="6120" xr:uid="{00000000-0005-0000-0000-0000E4170000}"/>
    <cellStyle name="20% - Ênfase3 10 2 22" xfId="6121" xr:uid="{00000000-0005-0000-0000-0000E5170000}"/>
    <cellStyle name="20% - Ênfase3 10 2 23" xfId="6122" xr:uid="{00000000-0005-0000-0000-0000E6170000}"/>
    <cellStyle name="20% - Ênfase3 10 2 3" xfId="6123" xr:uid="{00000000-0005-0000-0000-0000E7170000}"/>
    <cellStyle name="20% - Ênfase3 10 2 3 10" xfId="6124" xr:uid="{00000000-0005-0000-0000-0000E8170000}"/>
    <cellStyle name="20% - Ênfase3 10 2 3 11" xfId="6125" xr:uid="{00000000-0005-0000-0000-0000E9170000}"/>
    <cellStyle name="20% - Ênfase3 10 2 3 12" xfId="6126" xr:uid="{00000000-0005-0000-0000-0000EA170000}"/>
    <cellStyle name="20% - Ênfase3 10 2 3 13" xfId="6127" xr:uid="{00000000-0005-0000-0000-0000EB170000}"/>
    <cellStyle name="20% - Ênfase3 10 2 3 2" xfId="6128" xr:uid="{00000000-0005-0000-0000-0000EC170000}"/>
    <cellStyle name="20% - Ênfase3 10 2 3 3" xfId="6129" xr:uid="{00000000-0005-0000-0000-0000ED170000}"/>
    <cellStyle name="20% - Ênfase3 10 2 3 4" xfId="6130" xr:uid="{00000000-0005-0000-0000-0000EE170000}"/>
    <cellStyle name="20% - Ênfase3 10 2 3 5" xfId="6131" xr:uid="{00000000-0005-0000-0000-0000EF170000}"/>
    <cellStyle name="20% - Ênfase3 10 2 3 6" xfId="6132" xr:uid="{00000000-0005-0000-0000-0000F0170000}"/>
    <cellStyle name="20% - Ênfase3 10 2 3 7" xfId="6133" xr:uid="{00000000-0005-0000-0000-0000F1170000}"/>
    <cellStyle name="20% - Ênfase3 10 2 3 8" xfId="6134" xr:uid="{00000000-0005-0000-0000-0000F2170000}"/>
    <cellStyle name="20% - Ênfase3 10 2 3 9" xfId="6135" xr:uid="{00000000-0005-0000-0000-0000F3170000}"/>
    <cellStyle name="20% - Ênfase3 10 2 4" xfId="6136" xr:uid="{00000000-0005-0000-0000-0000F4170000}"/>
    <cellStyle name="20% - Ênfase3 10 2 4 10" xfId="6137" xr:uid="{00000000-0005-0000-0000-0000F5170000}"/>
    <cellStyle name="20% - Ênfase3 10 2 4 11" xfId="6138" xr:uid="{00000000-0005-0000-0000-0000F6170000}"/>
    <cellStyle name="20% - Ênfase3 10 2 4 12" xfId="6139" xr:uid="{00000000-0005-0000-0000-0000F7170000}"/>
    <cellStyle name="20% - Ênfase3 10 2 4 13" xfId="6140" xr:uid="{00000000-0005-0000-0000-0000F8170000}"/>
    <cellStyle name="20% - Ênfase3 10 2 4 2" xfId="6141" xr:uid="{00000000-0005-0000-0000-0000F9170000}"/>
    <cellStyle name="20% - Ênfase3 10 2 4 3" xfId="6142" xr:uid="{00000000-0005-0000-0000-0000FA170000}"/>
    <cellStyle name="20% - Ênfase3 10 2 4 4" xfId="6143" xr:uid="{00000000-0005-0000-0000-0000FB170000}"/>
    <cellStyle name="20% - Ênfase3 10 2 4 5" xfId="6144" xr:uid="{00000000-0005-0000-0000-0000FC170000}"/>
    <cellStyle name="20% - Ênfase3 10 2 4 6" xfId="6145" xr:uid="{00000000-0005-0000-0000-0000FD170000}"/>
    <cellStyle name="20% - Ênfase3 10 2 4 7" xfId="6146" xr:uid="{00000000-0005-0000-0000-0000FE170000}"/>
    <cellStyle name="20% - Ênfase3 10 2 4 8" xfId="6147" xr:uid="{00000000-0005-0000-0000-0000FF170000}"/>
    <cellStyle name="20% - Ênfase3 10 2 4 9" xfId="6148" xr:uid="{00000000-0005-0000-0000-000000180000}"/>
    <cellStyle name="20% - Ênfase3 10 2 5" xfId="6149" xr:uid="{00000000-0005-0000-0000-000001180000}"/>
    <cellStyle name="20% - Ênfase3 10 2 5 10" xfId="6150" xr:uid="{00000000-0005-0000-0000-000002180000}"/>
    <cellStyle name="20% - Ênfase3 10 2 5 11" xfId="6151" xr:uid="{00000000-0005-0000-0000-000003180000}"/>
    <cellStyle name="20% - Ênfase3 10 2 5 12" xfId="6152" xr:uid="{00000000-0005-0000-0000-000004180000}"/>
    <cellStyle name="20% - Ênfase3 10 2 5 13" xfId="6153" xr:uid="{00000000-0005-0000-0000-000005180000}"/>
    <cellStyle name="20% - Ênfase3 10 2 5 2" xfId="6154" xr:uid="{00000000-0005-0000-0000-000006180000}"/>
    <cellStyle name="20% - Ênfase3 10 2 5 3" xfId="6155" xr:uid="{00000000-0005-0000-0000-000007180000}"/>
    <cellStyle name="20% - Ênfase3 10 2 5 4" xfId="6156" xr:uid="{00000000-0005-0000-0000-000008180000}"/>
    <cellStyle name="20% - Ênfase3 10 2 5 5" xfId="6157" xr:uid="{00000000-0005-0000-0000-000009180000}"/>
    <cellStyle name="20% - Ênfase3 10 2 5 6" xfId="6158" xr:uid="{00000000-0005-0000-0000-00000A180000}"/>
    <cellStyle name="20% - Ênfase3 10 2 5 7" xfId="6159" xr:uid="{00000000-0005-0000-0000-00000B180000}"/>
    <cellStyle name="20% - Ênfase3 10 2 5 8" xfId="6160" xr:uid="{00000000-0005-0000-0000-00000C180000}"/>
    <cellStyle name="20% - Ênfase3 10 2 5 9" xfId="6161" xr:uid="{00000000-0005-0000-0000-00000D180000}"/>
    <cellStyle name="20% - Ênfase3 10 2 6" xfId="6162" xr:uid="{00000000-0005-0000-0000-00000E180000}"/>
    <cellStyle name="20% - Ênfase3 10 2 6 10" xfId="6163" xr:uid="{00000000-0005-0000-0000-00000F180000}"/>
    <cellStyle name="20% - Ênfase3 10 2 6 11" xfId="6164" xr:uid="{00000000-0005-0000-0000-000010180000}"/>
    <cellStyle name="20% - Ênfase3 10 2 6 12" xfId="6165" xr:uid="{00000000-0005-0000-0000-000011180000}"/>
    <cellStyle name="20% - Ênfase3 10 2 6 13" xfId="6166" xr:uid="{00000000-0005-0000-0000-000012180000}"/>
    <cellStyle name="20% - Ênfase3 10 2 6 2" xfId="6167" xr:uid="{00000000-0005-0000-0000-000013180000}"/>
    <cellStyle name="20% - Ênfase3 10 2 6 3" xfId="6168" xr:uid="{00000000-0005-0000-0000-000014180000}"/>
    <cellStyle name="20% - Ênfase3 10 2 6 4" xfId="6169" xr:uid="{00000000-0005-0000-0000-000015180000}"/>
    <cellStyle name="20% - Ênfase3 10 2 6 5" xfId="6170" xr:uid="{00000000-0005-0000-0000-000016180000}"/>
    <cellStyle name="20% - Ênfase3 10 2 6 6" xfId="6171" xr:uid="{00000000-0005-0000-0000-000017180000}"/>
    <cellStyle name="20% - Ênfase3 10 2 6 7" xfId="6172" xr:uid="{00000000-0005-0000-0000-000018180000}"/>
    <cellStyle name="20% - Ênfase3 10 2 6 8" xfId="6173" xr:uid="{00000000-0005-0000-0000-000019180000}"/>
    <cellStyle name="20% - Ênfase3 10 2 6 9" xfId="6174" xr:uid="{00000000-0005-0000-0000-00001A180000}"/>
    <cellStyle name="20% - Ênfase3 10 2 7" xfId="6175" xr:uid="{00000000-0005-0000-0000-00001B180000}"/>
    <cellStyle name="20% - Ênfase3 10 2 7 10" xfId="6176" xr:uid="{00000000-0005-0000-0000-00001C180000}"/>
    <cellStyle name="20% - Ênfase3 10 2 7 11" xfId="6177" xr:uid="{00000000-0005-0000-0000-00001D180000}"/>
    <cellStyle name="20% - Ênfase3 10 2 7 12" xfId="6178" xr:uid="{00000000-0005-0000-0000-00001E180000}"/>
    <cellStyle name="20% - Ênfase3 10 2 7 13" xfId="6179" xr:uid="{00000000-0005-0000-0000-00001F180000}"/>
    <cellStyle name="20% - Ênfase3 10 2 7 2" xfId="6180" xr:uid="{00000000-0005-0000-0000-000020180000}"/>
    <cellStyle name="20% - Ênfase3 10 2 7 3" xfId="6181" xr:uid="{00000000-0005-0000-0000-000021180000}"/>
    <cellStyle name="20% - Ênfase3 10 2 7 4" xfId="6182" xr:uid="{00000000-0005-0000-0000-000022180000}"/>
    <cellStyle name="20% - Ênfase3 10 2 7 5" xfId="6183" xr:uid="{00000000-0005-0000-0000-000023180000}"/>
    <cellStyle name="20% - Ênfase3 10 2 7 6" xfId="6184" xr:uid="{00000000-0005-0000-0000-000024180000}"/>
    <cellStyle name="20% - Ênfase3 10 2 7 7" xfId="6185" xr:uid="{00000000-0005-0000-0000-000025180000}"/>
    <cellStyle name="20% - Ênfase3 10 2 7 8" xfId="6186" xr:uid="{00000000-0005-0000-0000-000026180000}"/>
    <cellStyle name="20% - Ênfase3 10 2 7 9" xfId="6187" xr:uid="{00000000-0005-0000-0000-000027180000}"/>
    <cellStyle name="20% - Ênfase3 10 2 8" xfId="6188" xr:uid="{00000000-0005-0000-0000-000028180000}"/>
    <cellStyle name="20% - Ênfase3 10 2 8 10" xfId="6189" xr:uid="{00000000-0005-0000-0000-000029180000}"/>
    <cellStyle name="20% - Ênfase3 10 2 8 11" xfId="6190" xr:uid="{00000000-0005-0000-0000-00002A180000}"/>
    <cellStyle name="20% - Ênfase3 10 2 8 12" xfId="6191" xr:uid="{00000000-0005-0000-0000-00002B180000}"/>
    <cellStyle name="20% - Ênfase3 10 2 8 13" xfId="6192" xr:uid="{00000000-0005-0000-0000-00002C180000}"/>
    <cellStyle name="20% - Ênfase3 10 2 8 2" xfId="6193" xr:uid="{00000000-0005-0000-0000-00002D180000}"/>
    <cellStyle name="20% - Ênfase3 10 2 8 3" xfId="6194" xr:uid="{00000000-0005-0000-0000-00002E180000}"/>
    <cellStyle name="20% - Ênfase3 10 2 8 4" xfId="6195" xr:uid="{00000000-0005-0000-0000-00002F180000}"/>
    <cellStyle name="20% - Ênfase3 10 2 8 5" xfId="6196" xr:uid="{00000000-0005-0000-0000-000030180000}"/>
    <cellStyle name="20% - Ênfase3 10 2 8 6" xfId="6197" xr:uid="{00000000-0005-0000-0000-000031180000}"/>
    <cellStyle name="20% - Ênfase3 10 2 8 7" xfId="6198" xr:uid="{00000000-0005-0000-0000-000032180000}"/>
    <cellStyle name="20% - Ênfase3 10 2 8 8" xfId="6199" xr:uid="{00000000-0005-0000-0000-000033180000}"/>
    <cellStyle name="20% - Ênfase3 10 2 8 9" xfId="6200" xr:uid="{00000000-0005-0000-0000-000034180000}"/>
    <cellStyle name="20% - Ênfase3 10 2 9" xfId="6201" xr:uid="{00000000-0005-0000-0000-000035180000}"/>
    <cellStyle name="20% - Ênfase3 10 2 9 10" xfId="6202" xr:uid="{00000000-0005-0000-0000-000036180000}"/>
    <cellStyle name="20% - Ênfase3 10 2 9 11" xfId="6203" xr:uid="{00000000-0005-0000-0000-000037180000}"/>
    <cellStyle name="20% - Ênfase3 10 2 9 12" xfId="6204" xr:uid="{00000000-0005-0000-0000-000038180000}"/>
    <cellStyle name="20% - Ênfase3 10 2 9 13" xfId="6205" xr:uid="{00000000-0005-0000-0000-000039180000}"/>
    <cellStyle name="20% - Ênfase3 10 2 9 2" xfId="6206" xr:uid="{00000000-0005-0000-0000-00003A180000}"/>
    <cellStyle name="20% - Ênfase3 10 2 9 3" xfId="6207" xr:uid="{00000000-0005-0000-0000-00003B180000}"/>
    <cellStyle name="20% - Ênfase3 10 2 9 4" xfId="6208" xr:uid="{00000000-0005-0000-0000-00003C180000}"/>
    <cellStyle name="20% - Ênfase3 10 2 9 5" xfId="6209" xr:uid="{00000000-0005-0000-0000-00003D180000}"/>
    <cellStyle name="20% - Ênfase3 10 2 9 6" xfId="6210" xr:uid="{00000000-0005-0000-0000-00003E180000}"/>
    <cellStyle name="20% - Ênfase3 10 2 9 7" xfId="6211" xr:uid="{00000000-0005-0000-0000-00003F180000}"/>
    <cellStyle name="20% - Ênfase3 10 2 9 8" xfId="6212" xr:uid="{00000000-0005-0000-0000-000040180000}"/>
    <cellStyle name="20% - Ênfase3 10 2 9 9" xfId="6213" xr:uid="{00000000-0005-0000-0000-000041180000}"/>
    <cellStyle name="20% - Ênfase3 10 20" xfId="6214" xr:uid="{00000000-0005-0000-0000-000042180000}"/>
    <cellStyle name="20% - Ênfase3 10 21" xfId="6215" xr:uid="{00000000-0005-0000-0000-000043180000}"/>
    <cellStyle name="20% - Ênfase3 10 22" xfId="6216" xr:uid="{00000000-0005-0000-0000-000044180000}"/>
    <cellStyle name="20% - Ênfase3 10 23" xfId="6217" xr:uid="{00000000-0005-0000-0000-000045180000}"/>
    <cellStyle name="20% - Ênfase3 10 24" xfId="6218" xr:uid="{00000000-0005-0000-0000-000046180000}"/>
    <cellStyle name="20% - Ênfase3 10 3" xfId="6219" xr:uid="{00000000-0005-0000-0000-000047180000}"/>
    <cellStyle name="20% - Ênfase3 10 3 10" xfId="6220" xr:uid="{00000000-0005-0000-0000-000048180000}"/>
    <cellStyle name="20% - Ênfase3 10 3 11" xfId="6221" xr:uid="{00000000-0005-0000-0000-000049180000}"/>
    <cellStyle name="20% - Ênfase3 10 3 12" xfId="6222" xr:uid="{00000000-0005-0000-0000-00004A180000}"/>
    <cellStyle name="20% - Ênfase3 10 3 13" xfId="6223" xr:uid="{00000000-0005-0000-0000-00004B180000}"/>
    <cellStyle name="20% - Ênfase3 10 3 2" xfId="6224" xr:uid="{00000000-0005-0000-0000-00004C180000}"/>
    <cellStyle name="20% - Ênfase3 10 3 3" xfId="6225" xr:uid="{00000000-0005-0000-0000-00004D180000}"/>
    <cellStyle name="20% - Ênfase3 10 3 4" xfId="6226" xr:uid="{00000000-0005-0000-0000-00004E180000}"/>
    <cellStyle name="20% - Ênfase3 10 3 5" xfId="6227" xr:uid="{00000000-0005-0000-0000-00004F180000}"/>
    <cellStyle name="20% - Ênfase3 10 3 6" xfId="6228" xr:uid="{00000000-0005-0000-0000-000050180000}"/>
    <cellStyle name="20% - Ênfase3 10 3 7" xfId="6229" xr:uid="{00000000-0005-0000-0000-000051180000}"/>
    <cellStyle name="20% - Ênfase3 10 3 8" xfId="6230" xr:uid="{00000000-0005-0000-0000-000052180000}"/>
    <cellStyle name="20% - Ênfase3 10 3 9" xfId="6231" xr:uid="{00000000-0005-0000-0000-000053180000}"/>
    <cellStyle name="20% - Ênfase3 10 4" xfId="6232" xr:uid="{00000000-0005-0000-0000-000054180000}"/>
    <cellStyle name="20% - Ênfase3 10 4 10" xfId="6233" xr:uid="{00000000-0005-0000-0000-000055180000}"/>
    <cellStyle name="20% - Ênfase3 10 4 11" xfId="6234" xr:uid="{00000000-0005-0000-0000-000056180000}"/>
    <cellStyle name="20% - Ênfase3 10 4 12" xfId="6235" xr:uid="{00000000-0005-0000-0000-000057180000}"/>
    <cellStyle name="20% - Ênfase3 10 4 13" xfId="6236" xr:uid="{00000000-0005-0000-0000-000058180000}"/>
    <cellStyle name="20% - Ênfase3 10 4 2" xfId="6237" xr:uid="{00000000-0005-0000-0000-000059180000}"/>
    <cellStyle name="20% - Ênfase3 10 4 3" xfId="6238" xr:uid="{00000000-0005-0000-0000-00005A180000}"/>
    <cellStyle name="20% - Ênfase3 10 4 4" xfId="6239" xr:uid="{00000000-0005-0000-0000-00005B180000}"/>
    <cellStyle name="20% - Ênfase3 10 4 5" xfId="6240" xr:uid="{00000000-0005-0000-0000-00005C180000}"/>
    <cellStyle name="20% - Ênfase3 10 4 6" xfId="6241" xr:uid="{00000000-0005-0000-0000-00005D180000}"/>
    <cellStyle name="20% - Ênfase3 10 4 7" xfId="6242" xr:uid="{00000000-0005-0000-0000-00005E180000}"/>
    <cellStyle name="20% - Ênfase3 10 4 8" xfId="6243" xr:uid="{00000000-0005-0000-0000-00005F180000}"/>
    <cellStyle name="20% - Ênfase3 10 4 9" xfId="6244" xr:uid="{00000000-0005-0000-0000-000060180000}"/>
    <cellStyle name="20% - Ênfase3 10 5" xfId="6245" xr:uid="{00000000-0005-0000-0000-000061180000}"/>
    <cellStyle name="20% - Ênfase3 10 5 10" xfId="6246" xr:uid="{00000000-0005-0000-0000-000062180000}"/>
    <cellStyle name="20% - Ênfase3 10 5 11" xfId="6247" xr:uid="{00000000-0005-0000-0000-000063180000}"/>
    <cellStyle name="20% - Ênfase3 10 5 12" xfId="6248" xr:uid="{00000000-0005-0000-0000-000064180000}"/>
    <cellStyle name="20% - Ênfase3 10 5 13" xfId="6249" xr:uid="{00000000-0005-0000-0000-000065180000}"/>
    <cellStyle name="20% - Ênfase3 10 5 2" xfId="6250" xr:uid="{00000000-0005-0000-0000-000066180000}"/>
    <cellStyle name="20% - Ênfase3 10 5 3" xfId="6251" xr:uid="{00000000-0005-0000-0000-000067180000}"/>
    <cellStyle name="20% - Ênfase3 10 5 4" xfId="6252" xr:uid="{00000000-0005-0000-0000-000068180000}"/>
    <cellStyle name="20% - Ênfase3 10 5 5" xfId="6253" xr:uid="{00000000-0005-0000-0000-000069180000}"/>
    <cellStyle name="20% - Ênfase3 10 5 6" xfId="6254" xr:uid="{00000000-0005-0000-0000-00006A180000}"/>
    <cellStyle name="20% - Ênfase3 10 5 7" xfId="6255" xr:uid="{00000000-0005-0000-0000-00006B180000}"/>
    <cellStyle name="20% - Ênfase3 10 5 8" xfId="6256" xr:uid="{00000000-0005-0000-0000-00006C180000}"/>
    <cellStyle name="20% - Ênfase3 10 5 9" xfId="6257" xr:uid="{00000000-0005-0000-0000-00006D180000}"/>
    <cellStyle name="20% - Ênfase3 10 6" xfId="6258" xr:uid="{00000000-0005-0000-0000-00006E180000}"/>
    <cellStyle name="20% - Ênfase3 10 6 10" xfId="6259" xr:uid="{00000000-0005-0000-0000-00006F180000}"/>
    <cellStyle name="20% - Ênfase3 10 6 11" xfId="6260" xr:uid="{00000000-0005-0000-0000-000070180000}"/>
    <cellStyle name="20% - Ênfase3 10 6 12" xfId="6261" xr:uid="{00000000-0005-0000-0000-000071180000}"/>
    <cellStyle name="20% - Ênfase3 10 6 13" xfId="6262" xr:uid="{00000000-0005-0000-0000-000072180000}"/>
    <cellStyle name="20% - Ênfase3 10 6 2" xfId="6263" xr:uid="{00000000-0005-0000-0000-000073180000}"/>
    <cellStyle name="20% - Ênfase3 10 6 3" xfId="6264" xr:uid="{00000000-0005-0000-0000-000074180000}"/>
    <cellStyle name="20% - Ênfase3 10 6 4" xfId="6265" xr:uid="{00000000-0005-0000-0000-000075180000}"/>
    <cellStyle name="20% - Ênfase3 10 6 5" xfId="6266" xr:uid="{00000000-0005-0000-0000-000076180000}"/>
    <cellStyle name="20% - Ênfase3 10 6 6" xfId="6267" xr:uid="{00000000-0005-0000-0000-000077180000}"/>
    <cellStyle name="20% - Ênfase3 10 6 7" xfId="6268" xr:uid="{00000000-0005-0000-0000-000078180000}"/>
    <cellStyle name="20% - Ênfase3 10 6 8" xfId="6269" xr:uid="{00000000-0005-0000-0000-000079180000}"/>
    <cellStyle name="20% - Ênfase3 10 6 9" xfId="6270" xr:uid="{00000000-0005-0000-0000-00007A180000}"/>
    <cellStyle name="20% - Ênfase3 10 7" xfId="6271" xr:uid="{00000000-0005-0000-0000-00007B180000}"/>
    <cellStyle name="20% - Ênfase3 10 7 10" xfId="6272" xr:uid="{00000000-0005-0000-0000-00007C180000}"/>
    <cellStyle name="20% - Ênfase3 10 7 11" xfId="6273" xr:uid="{00000000-0005-0000-0000-00007D180000}"/>
    <cellStyle name="20% - Ênfase3 10 7 12" xfId="6274" xr:uid="{00000000-0005-0000-0000-00007E180000}"/>
    <cellStyle name="20% - Ênfase3 10 7 13" xfId="6275" xr:uid="{00000000-0005-0000-0000-00007F180000}"/>
    <cellStyle name="20% - Ênfase3 10 7 2" xfId="6276" xr:uid="{00000000-0005-0000-0000-000080180000}"/>
    <cellStyle name="20% - Ênfase3 10 7 3" xfId="6277" xr:uid="{00000000-0005-0000-0000-000081180000}"/>
    <cellStyle name="20% - Ênfase3 10 7 4" xfId="6278" xr:uid="{00000000-0005-0000-0000-000082180000}"/>
    <cellStyle name="20% - Ênfase3 10 7 5" xfId="6279" xr:uid="{00000000-0005-0000-0000-000083180000}"/>
    <cellStyle name="20% - Ênfase3 10 7 6" xfId="6280" xr:uid="{00000000-0005-0000-0000-000084180000}"/>
    <cellStyle name="20% - Ênfase3 10 7 7" xfId="6281" xr:uid="{00000000-0005-0000-0000-000085180000}"/>
    <cellStyle name="20% - Ênfase3 10 7 8" xfId="6282" xr:uid="{00000000-0005-0000-0000-000086180000}"/>
    <cellStyle name="20% - Ênfase3 10 7 9" xfId="6283" xr:uid="{00000000-0005-0000-0000-000087180000}"/>
    <cellStyle name="20% - Ênfase3 10 8" xfId="6284" xr:uid="{00000000-0005-0000-0000-000088180000}"/>
    <cellStyle name="20% - Ênfase3 10 8 10" xfId="6285" xr:uid="{00000000-0005-0000-0000-000089180000}"/>
    <cellStyle name="20% - Ênfase3 10 8 11" xfId="6286" xr:uid="{00000000-0005-0000-0000-00008A180000}"/>
    <cellStyle name="20% - Ênfase3 10 8 12" xfId="6287" xr:uid="{00000000-0005-0000-0000-00008B180000}"/>
    <cellStyle name="20% - Ênfase3 10 8 13" xfId="6288" xr:uid="{00000000-0005-0000-0000-00008C180000}"/>
    <cellStyle name="20% - Ênfase3 10 8 2" xfId="6289" xr:uid="{00000000-0005-0000-0000-00008D180000}"/>
    <cellStyle name="20% - Ênfase3 10 8 3" xfId="6290" xr:uid="{00000000-0005-0000-0000-00008E180000}"/>
    <cellStyle name="20% - Ênfase3 10 8 4" xfId="6291" xr:uid="{00000000-0005-0000-0000-00008F180000}"/>
    <cellStyle name="20% - Ênfase3 10 8 5" xfId="6292" xr:uid="{00000000-0005-0000-0000-000090180000}"/>
    <cellStyle name="20% - Ênfase3 10 8 6" xfId="6293" xr:uid="{00000000-0005-0000-0000-000091180000}"/>
    <cellStyle name="20% - Ênfase3 10 8 7" xfId="6294" xr:uid="{00000000-0005-0000-0000-000092180000}"/>
    <cellStyle name="20% - Ênfase3 10 8 8" xfId="6295" xr:uid="{00000000-0005-0000-0000-000093180000}"/>
    <cellStyle name="20% - Ênfase3 10 8 9" xfId="6296" xr:uid="{00000000-0005-0000-0000-000094180000}"/>
    <cellStyle name="20% - Ênfase3 10 9" xfId="6297" xr:uid="{00000000-0005-0000-0000-000095180000}"/>
    <cellStyle name="20% - Ênfase3 10 9 10" xfId="6298" xr:uid="{00000000-0005-0000-0000-000096180000}"/>
    <cellStyle name="20% - Ênfase3 10 9 11" xfId="6299" xr:uid="{00000000-0005-0000-0000-000097180000}"/>
    <cellStyle name="20% - Ênfase3 10 9 12" xfId="6300" xr:uid="{00000000-0005-0000-0000-000098180000}"/>
    <cellStyle name="20% - Ênfase3 10 9 13" xfId="6301" xr:uid="{00000000-0005-0000-0000-000099180000}"/>
    <cellStyle name="20% - Ênfase3 10 9 2" xfId="6302" xr:uid="{00000000-0005-0000-0000-00009A180000}"/>
    <cellStyle name="20% - Ênfase3 10 9 3" xfId="6303" xr:uid="{00000000-0005-0000-0000-00009B180000}"/>
    <cellStyle name="20% - Ênfase3 10 9 4" xfId="6304" xr:uid="{00000000-0005-0000-0000-00009C180000}"/>
    <cellStyle name="20% - Ênfase3 10 9 5" xfId="6305" xr:uid="{00000000-0005-0000-0000-00009D180000}"/>
    <cellStyle name="20% - Ênfase3 10 9 6" xfId="6306" xr:uid="{00000000-0005-0000-0000-00009E180000}"/>
    <cellStyle name="20% - Ênfase3 10 9 7" xfId="6307" xr:uid="{00000000-0005-0000-0000-00009F180000}"/>
    <cellStyle name="20% - Ênfase3 10 9 8" xfId="6308" xr:uid="{00000000-0005-0000-0000-0000A0180000}"/>
    <cellStyle name="20% - Ênfase3 10 9 9" xfId="6309" xr:uid="{00000000-0005-0000-0000-0000A1180000}"/>
    <cellStyle name="20% - Ênfase3 11" xfId="6310" xr:uid="{00000000-0005-0000-0000-0000A2180000}"/>
    <cellStyle name="20% - Ênfase3 11 10" xfId="6311" xr:uid="{00000000-0005-0000-0000-0000A3180000}"/>
    <cellStyle name="20% - Ênfase3 11 10 10" xfId="6312" xr:uid="{00000000-0005-0000-0000-0000A4180000}"/>
    <cellStyle name="20% - Ênfase3 11 10 11" xfId="6313" xr:uid="{00000000-0005-0000-0000-0000A5180000}"/>
    <cellStyle name="20% - Ênfase3 11 10 12" xfId="6314" xr:uid="{00000000-0005-0000-0000-0000A6180000}"/>
    <cellStyle name="20% - Ênfase3 11 10 13" xfId="6315" xr:uid="{00000000-0005-0000-0000-0000A7180000}"/>
    <cellStyle name="20% - Ênfase3 11 10 2" xfId="6316" xr:uid="{00000000-0005-0000-0000-0000A8180000}"/>
    <cellStyle name="20% - Ênfase3 11 10 3" xfId="6317" xr:uid="{00000000-0005-0000-0000-0000A9180000}"/>
    <cellStyle name="20% - Ênfase3 11 10 4" xfId="6318" xr:uid="{00000000-0005-0000-0000-0000AA180000}"/>
    <cellStyle name="20% - Ênfase3 11 10 5" xfId="6319" xr:uid="{00000000-0005-0000-0000-0000AB180000}"/>
    <cellStyle name="20% - Ênfase3 11 10 6" xfId="6320" xr:uid="{00000000-0005-0000-0000-0000AC180000}"/>
    <cellStyle name="20% - Ênfase3 11 10 7" xfId="6321" xr:uid="{00000000-0005-0000-0000-0000AD180000}"/>
    <cellStyle name="20% - Ênfase3 11 10 8" xfId="6322" xr:uid="{00000000-0005-0000-0000-0000AE180000}"/>
    <cellStyle name="20% - Ênfase3 11 10 9" xfId="6323" xr:uid="{00000000-0005-0000-0000-0000AF180000}"/>
    <cellStyle name="20% - Ênfase3 11 11" xfId="6324" xr:uid="{00000000-0005-0000-0000-0000B0180000}"/>
    <cellStyle name="20% - Ênfase3 11 11 10" xfId="6325" xr:uid="{00000000-0005-0000-0000-0000B1180000}"/>
    <cellStyle name="20% - Ênfase3 11 11 11" xfId="6326" xr:uid="{00000000-0005-0000-0000-0000B2180000}"/>
    <cellStyle name="20% - Ênfase3 11 11 12" xfId="6327" xr:uid="{00000000-0005-0000-0000-0000B3180000}"/>
    <cellStyle name="20% - Ênfase3 11 11 13" xfId="6328" xr:uid="{00000000-0005-0000-0000-0000B4180000}"/>
    <cellStyle name="20% - Ênfase3 11 11 2" xfId="6329" xr:uid="{00000000-0005-0000-0000-0000B5180000}"/>
    <cellStyle name="20% - Ênfase3 11 11 3" xfId="6330" xr:uid="{00000000-0005-0000-0000-0000B6180000}"/>
    <cellStyle name="20% - Ênfase3 11 11 4" xfId="6331" xr:uid="{00000000-0005-0000-0000-0000B7180000}"/>
    <cellStyle name="20% - Ênfase3 11 11 5" xfId="6332" xr:uid="{00000000-0005-0000-0000-0000B8180000}"/>
    <cellStyle name="20% - Ênfase3 11 11 6" xfId="6333" xr:uid="{00000000-0005-0000-0000-0000B9180000}"/>
    <cellStyle name="20% - Ênfase3 11 11 7" xfId="6334" xr:uid="{00000000-0005-0000-0000-0000BA180000}"/>
    <cellStyle name="20% - Ênfase3 11 11 8" xfId="6335" xr:uid="{00000000-0005-0000-0000-0000BB180000}"/>
    <cellStyle name="20% - Ênfase3 11 11 9" xfId="6336" xr:uid="{00000000-0005-0000-0000-0000BC180000}"/>
    <cellStyle name="20% - Ênfase3 11 12" xfId="6337" xr:uid="{00000000-0005-0000-0000-0000BD180000}"/>
    <cellStyle name="20% - Ênfase3 11 12 10" xfId="6338" xr:uid="{00000000-0005-0000-0000-0000BE180000}"/>
    <cellStyle name="20% - Ênfase3 11 12 11" xfId="6339" xr:uid="{00000000-0005-0000-0000-0000BF180000}"/>
    <cellStyle name="20% - Ênfase3 11 12 12" xfId="6340" xr:uid="{00000000-0005-0000-0000-0000C0180000}"/>
    <cellStyle name="20% - Ênfase3 11 12 13" xfId="6341" xr:uid="{00000000-0005-0000-0000-0000C1180000}"/>
    <cellStyle name="20% - Ênfase3 11 12 2" xfId="6342" xr:uid="{00000000-0005-0000-0000-0000C2180000}"/>
    <cellStyle name="20% - Ênfase3 11 12 3" xfId="6343" xr:uid="{00000000-0005-0000-0000-0000C3180000}"/>
    <cellStyle name="20% - Ênfase3 11 12 4" xfId="6344" xr:uid="{00000000-0005-0000-0000-0000C4180000}"/>
    <cellStyle name="20% - Ênfase3 11 12 5" xfId="6345" xr:uid="{00000000-0005-0000-0000-0000C5180000}"/>
    <cellStyle name="20% - Ênfase3 11 12 6" xfId="6346" xr:uid="{00000000-0005-0000-0000-0000C6180000}"/>
    <cellStyle name="20% - Ênfase3 11 12 7" xfId="6347" xr:uid="{00000000-0005-0000-0000-0000C7180000}"/>
    <cellStyle name="20% - Ênfase3 11 12 8" xfId="6348" xr:uid="{00000000-0005-0000-0000-0000C8180000}"/>
    <cellStyle name="20% - Ênfase3 11 12 9" xfId="6349" xr:uid="{00000000-0005-0000-0000-0000C9180000}"/>
    <cellStyle name="20% - Ênfase3 11 13" xfId="6350" xr:uid="{00000000-0005-0000-0000-0000CA180000}"/>
    <cellStyle name="20% - Ênfase3 11 14" xfId="6351" xr:uid="{00000000-0005-0000-0000-0000CB180000}"/>
    <cellStyle name="20% - Ênfase3 11 15" xfId="6352" xr:uid="{00000000-0005-0000-0000-0000CC180000}"/>
    <cellStyle name="20% - Ênfase3 11 16" xfId="6353" xr:uid="{00000000-0005-0000-0000-0000CD180000}"/>
    <cellStyle name="20% - Ênfase3 11 17" xfId="6354" xr:uid="{00000000-0005-0000-0000-0000CE180000}"/>
    <cellStyle name="20% - Ênfase3 11 18" xfId="6355" xr:uid="{00000000-0005-0000-0000-0000CF180000}"/>
    <cellStyle name="20% - Ênfase3 11 19" xfId="6356" xr:uid="{00000000-0005-0000-0000-0000D0180000}"/>
    <cellStyle name="20% - Ênfase3 11 2" xfId="6357" xr:uid="{00000000-0005-0000-0000-0000D1180000}"/>
    <cellStyle name="20% - Ênfase3 11 2 10" xfId="6358" xr:uid="{00000000-0005-0000-0000-0000D2180000}"/>
    <cellStyle name="20% - Ênfase3 11 2 10 10" xfId="6359" xr:uid="{00000000-0005-0000-0000-0000D3180000}"/>
    <cellStyle name="20% - Ênfase3 11 2 10 11" xfId="6360" xr:uid="{00000000-0005-0000-0000-0000D4180000}"/>
    <cellStyle name="20% - Ênfase3 11 2 10 12" xfId="6361" xr:uid="{00000000-0005-0000-0000-0000D5180000}"/>
    <cellStyle name="20% - Ênfase3 11 2 10 13" xfId="6362" xr:uid="{00000000-0005-0000-0000-0000D6180000}"/>
    <cellStyle name="20% - Ênfase3 11 2 10 2" xfId="6363" xr:uid="{00000000-0005-0000-0000-0000D7180000}"/>
    <cellStyle name="20% - Ênfase3 11 2 10 3" xfId="6364" xr:uid="{00000000-0005-0000-0000-0000D8180000}"/>
    <cellStyle name="20% - Ênfase3 11 2 10 4" xfId="6365" xr:uid="{00000000-0005-0000-0000-0000D9180000}"/>
    <cellStyle name="20% - Ênfase3 11 2 10 5" xfId="6366" xr:uid="{00000000-0005-0000-0000-0000DA180000}"/>
    <cellStyle name="20% - Ênfase3 11 2 10 6" xfId="6367" xr:uid="{00000000-0005-0000-0000-0000DB180000}"/>
    <cellStyle name="20% - Ênfase3 11 2 10 7" xfId="6368" xr:uid="{00000000-0005-0000-0000-0000DC180000}"/>
    <cellStyle name="20% - Ênfase3 11 2 10 8" xfId="6369" xr:uid="{00000000-0005-0000-0000-0000DD180000}"/>
    <cellStyle name="20% - Ênfase3 11 2 10 9" xfId="6370" xr:uid="{00000000-0005-0000-0000-0000DE180000}"/>
    <cellStyle name="20% - Ênfase3 11 2 11" xfId="6371" xr:uid="{00000000-0005-0000-0000-0000DF180000}"/>
    <cellStyle name="20% - Ênfase3 11 2 11 10" xfId="6372" xr:uid="{00000000-0005-0000-0000-0000E0180000}"/>
    <cellStyle name="20% - Ênfase3 11 2 11 11" xfId="6373" xr:uid="{00000000-0005-0000-0000-0000E1180000}"/>
    <cellStyle name="20% - Ênfase3 11 2 11 12" xfId="6374" xr:uid="{00000000-0005-0000-0000-0000E2180000}"/>
    <cellStyle name="20% - Ênfase3 11 2 11 13" xfId="6375" xr:uid="{00000000-0005-0000-0000-0000E3180000}"/>
    <cellStyle name="20% - Ênfase3 11 2 11 2" xfId="6376" xr:uid="{00000000-0005-0000-0000-0000E4180000}"/>
    <cellStyle name="20% - Ênfase3 11 2 11 3" xfId="6377" xr:uid="{00000000-0005-0000-0000-0000E5180000}"/>
    <cellStyle name="20% - Ênfase3 11 2 11 4" xfId="6378" xr:uid="{00000000-0005-0000-0000-0000E6180000}"/>
    <cellStyle name="20% - Ênfase3 11 2 11 5" xfId="6379" xr:uid="{00000000-0005-0000-0000-0000E7180000}"/>
    <cellStyle name="20% - Ênfase3 11 2 11 6" xfId="6380" xr:uid="{00000000-0005-0000-0000-0000E8180000}"/>
    <cellStyle name="20% - Ênfase3 11 2 11 7" xfId="6381" xr:uid="{00000000-0005-0000-0000-0000E9180000}"/>
    <cellStyle name="20% - Ênfase3 11 2 11 8" xfId="6382" xr:uid="{00000000-0005-0000-0000-0000EA180000}"/>
    <cellStyle name="20% - Ênfase3 11 2 11 9" xfId="6383" xr:uid="{00000000-0005-0000-0000-0000EB180000}"/>
    <cellStyle name="20% - Ênfase3 11 2 12" xfId="6384" xr:uid="{00000000-0005-0000-0000-0000EC180000}"/>
    <cellStyle name="20% - Ênfase3 11 2 13" xfId="6385" xr:uid="{00000000-0005-0000-0000-0000ED180000}"/>
    <cellStyle name="20% - Ênfase3 11 2 14" xfId="6386" xr:uid="{00000000-0005-0000-0000-0000EE180000}"/>
    <cellStyle name="20% - Ênfase3 11 2 15" xfId="6387" xr:uid="{00000000-0005-0000-0000-0000EF180000}"/>
    <cellStyle name="20% - Ênfase3 11 2 16" xfId="6388" xr:uid="{00000000-0005-0000-0000-0000F0180000}"/>
    <cellStyle name="20% - Ênfase3 11 2 17" xfId="6389" xr:uid="{00000000-0005-0000-0000-0000F1180000}"/>
    <cellStyle name="20% - Ênfase3 11 2 18" xfId="6390" xr:uid="{00000000-0005-0000-0000-0000F2180000}"/>
    <cellStyle name="20% - Ênfase3 11 2 19" xfId="6391" xr:uid="{00000000-0005-0000-0000-0000F3180000}"/>
    <cellStyle name="20% - Ênfase3 11 2 2" xfId="6392" xr:uid="{00000000-0005-0000-0000-0000F4180000}"/>
    <cellStyle name="20% - Ênfase3 11 2 2 10" xfId="6393" xr:uid="{00000000-0005-0000-0000-0000F5180000}"/>
    <cellStyle name="20% - Ênfase3 11 2 2 11" xfId="6394" xr:uid="{00000000-0005-0000-0000-0000F6180000}"/>
    <cellStyle name="20% - Ênfase3 11 2 2 12" xfId="6395" xr:uid="{00000000-0005-0000-0000-0000F7180000}"/>
    <cellStyle name="20% - Ênfase3 11 2 2 13" xfId="6396" xr:uid="{00000000-0005-0000-0000-0000F8180000}"/>
    <cellStyle name="20% - Ênfase3 11 2 2 2" xfId="6397" xr:uid="{00000000-0005-0000-0000-0000F9180000}"/>
    <cellStyle name="20% - Ênfase3 11 2 2 3" xfId="6398" xr:uid="{00000000-0005-0000-0000-0000FA180000}"/>
    <cellStyle name="20% - Ênfase3 11 2 2 4" xfId="6399" xr:uid="{00000000-0005-0000-0000-0000FB180000}"/>
    <cellStyle name="20% - Ênfase3 11 2 2 5" xfId="6400" xr:uid="{00000000-0005-0000-0000-0000FC180000}"/>
    <cellStyle name="20% - Ênfase3 11 2 2 6" xfId="6401" xr:uid="{00000000-0005-0000-0000-0000FD180000}"/>
    <cellStyle name="20% - Ênfase3 11 2 2 7" xfId="6402" xr:uid="{00000000-0005-0000-0000-0000FE180000}"/>
    <cellStyle name="20% - Ênfase3 11 2 2 8" xfId="6403" xr:uid="{00000000-0005-0000-0000-0000FF180000}"/>
    <cellStyle name="20% - Ênfase3 11 2 2 9" xfId="6404" xr:uid="{00000000-0005-0000-0000-000000190000}"/>
    <cellStyle name="20% - Ênfase3 11 2 20" xfId="6405" xr:uid="{00000000-0005-0000-0000-000001190000}"/>
    <cellStyle name="20% - Ênfase3 11 2 21" xfId="6406" xr:uid="{00000000-0005-0000-0000-000002190000}"/>
    <cellStyle name="20% - Ênfase3 11 2 22" xfId="6407" xr:uid="{00000000-0005-0000-0000-000003190000}"/>
    <cellStyle name="20% - Ênfase3 11 2 23" xfId="6408" xr:uid="{00000000-0005-0000-0000-000004190000}"/>
    <cellStyle name="20% - Ênfase3 11 2 3" xfId="6409" xr:uid="{00000000-0005-0000-0000-000005190000}"/>
    <cellStyle name="20% - Ênfase3 11 2 3 10" xfId="6410" xr:uid="{00000000-0005-0000-0000-000006190000}"/>
    <cellStyle name="20% - Ênfase3 11 2 3 11" xfId="6411" xr:uid="{00000000-0005-0000-0000-000007190000}"/>
    <cellStyle name="20% - Ênfase3 11 2 3 12" xfId="6412" xr:uid="{00000000-0005-0000-0000-000008190000}"/>
    <cellStyle name="20% - Ênfase3 11 2 3 13" xfId="6413" xr:uid="{00000000-0005-0000-0000-000009190000}"/>
    <cellStyle name="20% - Ênfase3 11 2 3 2" xfId="6414" xr:uid="{00000000-0005-0000-0000-00000A190000}"/>
    <cellStyle name="20% - Ênfase3 11 2 3 3" xfId="6415" xr:uid="{00000000-0005-0000-0000-00000B190000}"/>
    <cellStyle name="20% - Ênfase3 11 2 3 4" xfId="6416" xr:uid="{00000000-0005-0000-0000-00000C190000}"/>
    <cellStyle name="20% - Ênfase3 11 2 3 5" xfId="6417" xr:uid="{00000000-0005-0000-0000-00000D190000}"/>
    <cellStyle name="20% - Ênfase3 11 2 3 6" xfId="6418" xr:uid="{00000000-0005-0000-0000-00000E190000}"/>
    <cellStyle name="20% - Ênfase3 11 2 3 7" xfId="6419" xr:uid="{00000000-0005-0000-0000-00000F190000}"/>
    <cellStyle name="20% - Ênfase3 11 2 3 8" xfId="6420" xr:uid="{00000000-0005-0000-0000-000010190000}"/>
    <cellStyle name="20% - Ênfase3 11 2 3 9" xfId="6421" xr:uid="{00000000-0005-0000-0000-000011190000}"/>
    <cellStyle name="20% - Ênfase3 11 2 4" xfId="6422" xr:uid="{00000000-0005-0000-0000-000012190000}"/>
    <cellStyle name="20% - Ênfase3 11 2 4 10" xfId="6423" xr:uid="{00000000-0005-0000-0000-000013190000}"/>
    <cellStyle name="20% - Ênfase3 11 2 4 11" xfId="6424" xr:uid="{00000000-0005-0000-0000-000014190000}"/>
    <cellStyle name="20% - Ênfase3 11 2 4 12" xfId="6425" xr:uid="{00000000-0005-0000-0000-000015190000}"/>
    <cellStyle name="20% - Ênfase3 11 2 4 13" xfId="6426" xr:uid="{00000000-0005-0000-0000-000016190000}"/>
    <cellStyle name="20% - Ênfase3 11 2 4 2" xfId="6427" xr:uid="{00000000-0005-0000-0000-000017190000}"/>
    <cellStyle name="20% - Ênfase3 11 2 4 3" xfId="6428" xr:uid="{00000000-0005-0000-0000-000018190000}"/>
    <cellStyle name="20% - Ênfase3 11 2 4 4" xfId="6429" xr:uid="{00000000-0005-0000-0000-000019190000}"/>
    <cellStyle name="20% - Ênfase3 11 2 4 5" xfId="6430" xr:uid="{00000000-0005-0000-0000-00001A190000}"/>
    <cellStyle name="20% - Ênfase3 11 2 4 6" xfId="6431" xr:uid="{00000000-0005-0000-0000-00001B190000}"/>
    <cellStyle name="20% - Ênfase3 11 2 4 7" xfId="6432" xr:uid="{00000000-0005-0000-0000-00001C190000}"/>
    <cellStyle name="20% - Ênfase3 11 2 4 8" xfId="6433" xr:uid="{00000000-0005-0000-0000-00001D190000}"/>
    <cellStyle name="20% - Ênfase3 11 2 4 9" xfId="6434" xr:uid="{00000000-0005-0000-0000-00001E190000}"/>
    <cellStyle name="20% - Ênfase3 11 2 5" xfId="6435" xr:uid="{00000000-0005-0000-0000-00001F190000}"/>
    <cellStyle name="20% - Ênfase3 11 2 5 10" xfId="6436" xr:uid="{00000000-0005-0000-0000-000020190000}"/>
    <cellStyle name="20% - Ênfase3 11 2 5 11" xfId="6437" xr:uid="{00000000-0005-0000-0000-000021190000}"/>
    <cellStyle name="20% - Ênfase3 11 2 5 12" xfId="6438" xr:uid="{00000000-0005-0000-0000-000022190000}"/>
    <cellStyle name="20% - Ênfase3 11 2 5 13" xfId="6439" xr:uid="{00000000-0005-0000-0000-000023190000}"/>
    <cellStyle name="20% - Ênfase3 11 2 5 2" xfId="6440" xr:uid="{00000000-0005-0000-0000-000024190000}"/>
    <cellStyle name="20% - Ênfase3 11 2 5 3" xfId="6441" xr:uid="{00000000-0005-0000-0000-000025190000}"/>
    <cellStyle name="20% - Ênfase3 11 2 5 4" xfId="6442" xr:uid="{00000000-0005-0000-0000-000026190000}"/>
    <cellStyle name="20% - Ênfase3 11 2 5 5" xfId="6443" xr:uid="{00000000-0005-0000-0000-000027190000}"/>
    <cellStyle name="20% - Ênfase3 11 2 5 6" xfId="6444" xr:uid="{00000000-0005-0000-0000-000028190000}"/>
    <cellStyle name="20% - Ênfase3 11 2 5 7" xfId="6445" xr:uid="{00000000-0005-0000-0000-000029190000}"/>
    <cellStyle name="20% - Ênfase3 11 2 5 8" xfId="6446" xr:uid="{00000000-0005-0000-0000-00002A190000}"/>
    <cellStyle name="20% - Ênfase3 11 2 5 9" xfId="6447" xr:uid="{00000000-0005-0000-0000-00002B190000}"/>
    <cellStyle name="20% - Ênfase3 11 2 6" xfId="6448" xr:uid="{00000000-0005-0000-0000-00002C190000}"/>
    <cellStyle name="20% - Ênfase3 11 2 6 10" xfId="6449" xr:uid="{00000000-0005-0000-0000-00002D190000}"/>
    <cellStyle name="20% - Ênfase3 11 2 6 11" xfId="6450" xr:uid="{00000000-0005-0000-0000-00002E190000}"/>
    <cellStyle name="20% - Ênfase3 11 2 6 12" xfId="6451" xr:uid="{00000000-0005-0000-0000-00002F190000}"/>
    <cellStyle name="20% - Ênfase3 11 2 6 13" xfId="6452" xr:uid="{00000000-0005-0000-0000-000030190000}"/>
    <cellStyle name="20% - Ênfase3 11 2 6 2" xfId="6453" xr:uid="{00000000-0005-0000-0000-000031190000}"/>
    <cellStyle name="20% - Ênfase3 11 2 6 3" xfId="6454" xr:uid="{00000000-0005-0000-0000-000032190000}"/>
    <cellStyle name="20% - Ênfase3 11 2 6 4" xfId="6455" xr:uid="{00000000-0005-0000-0000-000033190000}"/>
    <cellStyle name="20% - Ênfase3 11 2 6 5" xfId="6456" xr:uid="{00000000-0005-0000-0000-000034190000}"/>
    <cellStyle name="20% - Ênfase3 11 2 6 6" xfId="6457" xr:uid="{00000000-0005-0000-0000-000035190000}"/>
    <cellStyle name="20% - Ênfase3 11 2 6 7" xfId="6458" xr:uid="{00000000-0005-0000-0000-000036190000}"/>
    <cellStyle name="20% - Ênfase3 11 2 6 8" xfId="6459" xr:uid="{00000000-0005-0000-0000-000037190000}"/>
    <cellStyle name="20% - Ênfase3 11 2 6 9" xfId="6460" xr:uid="{00000000-0005-0000-0000-000038190000}"/>
    <cellStyle name="20% - Ênfase3 11 2 7" xfId="6461" xr:uid="{00000000-0005-0000-0000-000039190000}"/>
    <cellStyle name="20% - Ênfase3 11 2 7 10" xfId="6462" xr:uid="{00000000-0005-0000-0000-00003A190000}"/>
    <cellStyle name="20% - Ênfase3 11 2 7 11" xfId="6463" xr:uid="{00000000-0005-0000-0000-00003B190000}"/>
    <cellStyle name="20% - Ênfase3 11 2 7 12" xfId="6464" xr:uid="{00000000-0005-0000-0000-00003C190000}"/>
    <cellStyle name="20% - Ênfase3 11 2 7 13" xfId="6465" xr:uid="{00000000-0005-0000-0000-00003D190000}"/>
    <cellStyle name="20% - Ênfase3 11 2 7 2" xfId="6466" xr:uid="{00000000-0005-0000-0000-00003E190000}"/>
    <cellStyle name="20% - Ênfase3 11 2 7 3" xfId="6467" xr:uid="{00000000-0005-0000-0000-00003F190000}"/>
    <cellStyle name="20% - Ênfase3 11 2 7 4" xfId="6468" xr:uid="{00000000-0005-0000-0000-000040190000}"/>
    <cellStyle name="20% - Ênfase3 11 2 7 5" xfId="6469" xr:uid="{00000000-0005-0000-0000-000041190000}"/>
    <cellStyle name="20% - Ênfase3 11 2 7 6" xfId="6470" xr:uid="{00000000-0005-0000-0000-000042190000}"/>
    <cellStyle name="20% - Ênfase3 11 2 7 7" xfId="6471" xr:uid="{00000000-0005-0000-0000-000043190000}"/>
    <cellStyle name="20% - Ênfase3 11 2 7 8" xfId="6472" xr:uid="{00000000-0005-0000-0000-000044190000}"/>
    <cellStyle name="20% - Ênfase3 11 2 7 9" xfId="6473" xr:uid="{00000000-0005-0000-0000-000045190000}"/>
    <cellStyle name="20% - Ênfase3 11 2 8" xfId="6474" xr:uid="{00000000-0005-0000-0000-000046190000}"/>
    <cellStyle name="20% - Ênfase3 11 2 8 10" xfId="6475" xr:uid="{00000000-0005-0000-0000-000047190000}"/>
    <cellStyle name="20% - Ênfase3 11 2 8 11" xfId="6476" xr:uid="{00000000-0005-0000-0000-000048190000}"/>
    <cellStyle name="20% - Ênfase3 11 2 8 12" xfId="6477" xr:uid="{00000000-0005-0000-0000-000049190000}"/>
    <cellStyle name="20% - Ênfase3 11 2 8 13" xfId="6478" xr:uid="{00000000-0005-0000-0000-00004A190000}"/>
    <cellStyle name="20% - Ênfase3 11 2 8 2" xfId="6479" xr:uid="{00000000-0005-0000-0000-00004B190000}"/>
    <cellStyle name="20% - Ênfase3 11 2 8 3" xfId="6480" xr:uid="{00000000-0005-0000-0000-00004C190000}"/>
    <cellStyle name="20% - Ênfase3 11 2 8 4" xfId="6481" xr:uid="{00000000-0005-0000-0000-00004D190000}"/>
    <cellStyle name="20% - Ênfase3 11 2 8 5" xfId="6482" xr:uid="{00000000-0005-0000-0000-00004E190000}"/>
    <cellStyle name="20% - Ênfase3 11 2 8 6" xfId="6483" xr:uid="{00000000-0005-0000-0000-00004F190000}"/>
    <cellStyle name="20% - Ênfase3 11 2 8 7" xfId="6484" xr:uid="{00000000-0005-0000-0000-000050190000}"/>
    <cellStyle name="20% - Ênfase3 11 2 8 8" xfId="6485" xr:uid="{00000000-0005-0000-0000-000051190000}"/>
    <cellStyle name="20% - Ênfase3 11 2 8 9" xfId="6486" xr:uid="{00000000-0005-0000-0000-000052190000}"/>
    <cellStyle name="20% - Ênfase3 11 2 9" xfId="6487" xr:uid="{00000000-0005-0000-0000-000053190000}"/>
    <cellStyle name="20% - Ênfase3 11 2 9 10" xfId="6488" xr:uid="{00000000-0005-0000-0000-000054190000}"/>
    <cellStyle name="20% - Ênfase3 11 2 9 11" xfId="6489" xr:uid="{00000000-0005-0000-0000-000055190000}"/>
    <cellStyle name="20% - Ênfase3 11 2 9 12" xfId="6490" xr:uid="{00000000-0005-0000-0000-000056190000}"/>
    <cellStyle name="20% - Ênfase3 11 2 9 13" xfId="6491" xr:uid="{00000000-0005-0000-0000-000057190000}"/>
    <cellStyle name="20% - Ênfase3 11 2 9 2" xfId="6492" xr:uid="{00000000-0005-0000-0000-000058190000}"/>
    <cellStyle name="20% - Ênfase3 11 2 9 3" xfId="6493" xr:uid="{00000000-0005-0000-0000-000059190000}"/>
    <cellStyle name="20% - Ênfase3 11 2 9 4" xfId="6494" xr:uid="{00000000-0005-0000-0000-00005A190000}"/>
    <cellStyle name="20% - Ênfase3 11 2 9 5" xfId="6495" xr:uid="{00000000-0005-0000-0000-00005B190000}"/>
    <cellStyle name="20% - Ênfase3 11 2 9 6" xfId="6496" xr:uid="{00000000-0005-0000-0000-00005C190000}"/>
    <cellStyle name="20% - Ênfase3 11 2 9 7" xfId="6497" xr:uid="{00000000-0005-0000-0000-00005D190000}"/>
    <cellStyle name="20% - Ênfase3 11 2 9 8" xfId="6498" xr:uid="{00000000-0005-0000-0000-00005E190000}"/>
    <cellStyle name="20% - Ênfase3 11 2 9 9" xfId="6499" xr:uid="{00000000-0005-0000-0000-00005F190000}"/>
    <cellStyle name="20% - Ênfase3 11 20" xfId="6500" xr:uid="{00000000-0005-0000-0000-000060190000}"/>
    <cellStyle name="20% - Ênfase3 11 21" xfId="6501" xr:uid="{00000000-0005-0000-0000-000061190000}"/>
    <cellStyle name="20% - Ênfase3 11 22" xfId="6502" xr:uid="{00000000-0005-0000-0000-000062190000}"/>
    <cellStyle name="20% - Ênfase3 11 23" xfId="6503" xr:uid="{00000000-0005-0000-0000-000063190000}"/>
    <cellStyle name="20% - Ênfase3 11 24" xfId="6504" xr:uid="{00000000-0005-0000-0000-000064190000}"/>
    <cellStyle name="20% - Ênfase3 11 3" xfId="6505" xr:uid="{00000000-0005-0000-0000-000065190000}"/>
    <cellStyle name="20% - Ênfase3 11 3 10" xfId="6506" xr:uid="{00000000-0005-0000-0000-000066190000}"/>
    <cellStyle name="20% - Ênfase3 11 3 11" xfId="6507" xr:uid="{00000000-0005-0000-0000-000067190000}"/>
    <cellStyle name="20% - Ênfase3 11 3 12" xfId="6508" xr:uid="{00000000-0005-0000-0000-000068190000}"/>
    <cellStyle name="20% - Ênfase3 11 3 13" xfId="6509" xr:uid="{00000000-0005-0000-0000-000069190000}"/>
    <cellStyle name="20% - Ênfase3 11 3 2" xfId="6510" xr:uid="{00000000-0005-0000-0000-00006A190000}"/>
    <cellStyle name="20% - Ênfase3 11 3 3" xfId="6511" xr:uid="{00000000-0005-0000-0000-00006B190000}"/>
    <cellStyle name="20% - Ênfase3 11 3 4" xfId="6512" xr:uid="{00000000-0005-0000-0000-00006C190000}"/>
    <cellStyle name="20% - Ênfase3 11 3 5" xfId="6513" xr:uid="{00000000-0005-0000-0000-00006D190000}"/>
    <cellStyle name="20% - Ênfase3 11 3 6" xfId="6514" xr:uid="{00000000-0005-0000-0000-00006E190000}"/>
    <cellStyle name="20% - Ênfase3 11 3 7" xfId="6515" xr:uid="{00000000-0005-0000-0000-00006F190000}"/>
    <cellStyle name="20% - Ênfase3 11 3 8" xfId="6516" xr:uid="{00000000-0005-0000-0000-000070190000}"/>
    <cellStyle name="20% - Ênfase3 11 3 9" xfId="6517" xr:uid="{00000000-0005-0000-0000-000071190000}"/>
    <cellStyle name="20% - Ênfase3 11 4" xfId="6518" xr:uid="{00000000-0005-0000-0000-000072190000}"/>
    <cellStyle name="20% - Ênfase3 11 4 10" xfId="6519" xr:uid="{00000000-0005-0000-0000-000073190000}"/>
    <cellStyle name="20% - Ênfase3 11 4 11" xfId="6520" xr:uid="{00000000-0005-0000-0000-000074190000}"/>
    <cellStyle name="20% - Ênfase3 11 4 12" xfId="6521" xr:uid="{00000000-0005-0000-0000-000075190000}"/>
    <cellStyle name="20% - Ênfase3 11 4 13" xfId="6522" xr:uid="{00000000-0005-0000-0000-000076190000}"/>
    <cellStyle name="20% - Ênfase3 11 4 2" xfId="6523" xr:uid="{00000000-0005-0000-0000-000077190000}"/>
    <cellStyle name="20% - Ênfase3 11 4 3" xfId="6524" xr:uid="{00000000-0005-0000-0000-000078190000}"/>
    <cellStyle name="20% - Ênfase3 11 4 4" xfId="6525" xr:uid="{00000000-0005-0000-0000-000079190000}"/>
    <cellStyle name="20% - Ênfase3 11 4 5" xfId="6526" xr:uid="{00000000-0005-0000-0000-00007A190000}"/>
    <cellStyle name="20% - Ênfase3 11 4 6" xfId="6527" xr:uid="{00000000-0005-0000-0000-00007B190000}"/>
    <cellStyle name="20% - Ênfase3 11 4 7" xfId="6528" xr:uid="{00000000-0005-0000-0000-00007C190000}"/>
    <cellStyle name="20% - Ênfase3 11 4 8" xfId="6529" xr:uid="{00000000-0005-0000-0000-00007D190000}"/>
    <cellStyle name="20% - Ênfase3 11 4 9" xfId="6530" xr:uid="{00000000-0005-0000-0000-00007E190000}"/>
    <cellStyle name="20% - Ênfase3 11 5" xfId="6531" xr:uid="{00000000-0005-0000-0000-00007F190000}"/>
    <cellStyle name="20% - Ênfase3 11 5 10" xfId="6532" xr:uid="{00000000-0005-0000-0000-000080190000}"/>
    <cellStyle name="20% - Ênfase3 11 5 11" xfId="6533" xr:uid="{00000000-0005-0000-0000-000081190000}"/>
    <cellStyle name="20% - Ênfase3 11 5 12" xfId="6534" xr:uid="{00000000-0005-0000-0000-000082190000}"/>
    <cellStyle name="20% - Ênfase3 11 5 13" xfId="6535" xr:uid="{00000000-0005-0000-0000-000083190000}"/>
    <cellStyle name="20% - Ênfase3 11 5 2" xfId="6536" xr:uid="{00000000-0005-0000-0000-000084190000}"/>
    <cellStyle name="20% - Ênfase3 11 5 3" xfId="6537" xr:uid="{00000000-0005-0000-0000-000085190000}"/>
    <cellStyle name="20% - Ênfase3 11 5 4" xfId="6538" xr:uid="{00000000-0005-0000-0000-000086190000}"/>
    <cellStyle name="20% - Ênfase3 11 5 5" xfId="6539" xr:uid="{00000000-0005-0000-0000-000087190000}"/>
    <cellStyle name="20% - Ênfase3 11 5 6" xfId="6540" xr:uid="{00000000-0005-0000-0000-000088190000}"/>
    <cellStyle name="20% - Ênfase3 11 5 7" xfId="6541" xr:uid="{00000000-0005-0000-0000-000089190000}"/>
    <cellStyle name="20% - Ênfase3 11 5 8" xfId="6542" xr:uid="{00000000-0005-0000-0000-00008A190000}"/>
    <cellStyle name="20% - Ênfase3 11 5 9" xfId="6543" xr:uid="{00000000-0005-0000-0000-00008B190000}"/>
    <cellStyle name="20% - Ênfase3 11 6" xfId="6544" xr:uid="{00000000-0005-0000-0000-00008C190000}"/>
    <cellStyle name="20% - Ênfase3 11 6 10" xfId="6545" xr:uid="{00000000-0005-0000-0000-00008D190000}"/>
    <cellStyle name="20% - Ênfase3 11 6 11" xfId="6546" xr:uid="{00000000-0005-0000-0000-00008E190000}"/>
    <cellStyle name="20% - Ênfase3 11 6 12" xfId="6547" xr:uid="{00000000-0005-0000-0000-00008F190000}"/>
    <cellStyle name="20% - Ênfase3 11 6 13" xfId="6548" xr:uid="{00000000-0005-0000-0000-000090190000}"/>
    <cellStyle name="20% - Ênfase3 11 6 2" xfId="6549" xr:uid="{00000000-0005-0000-0000-000091190000}"/>
    <cellStyle name="20% - Ênfase3 11 6 3" xfId="6550" xr:uid="{00000000-0005-0000-0000-000092190000}"/>
    <cellStyle name="20% - Ênfase3 11 6 4" xfId="6551" xr:uid="{00000000-0005-0000-0000-000093190000}"/>
    <cellStyle name="20% - Ênfase3 11 6 5" xfId="6552" xr:uid="{00000000-0005-0000-0000-000094190000}"/>
    <cellStyle name="20% - Ênfase3 11 6 6" xfId="6553" xr:uid="{00000000-0005-0000-0000-000095190000}"/>
    <cellStyle name="20% - Ênfase3 11 6 7" xfId="6554" xr:uid="{00000000-0005-0000-0000-000096190000}"/>
    <cellStyle name="20% - Ênfase3 11 6 8" xfId="6555" xr:uid="{00000000-0005-0000-0000-000097190000}"/>
    <cellStyle name="20% - Ênfase3 11 6 9" xfId="6556" xr:uid="{00000000-0005-0000-0000-000098190000}"/>
    <cellStyle name="20% - Ênfase3 11 7" xfId="6557" xr:uid="{00000000-0005-0000-0000-000099190000}"/>
    <cellStyle name="20% - Ênfase3 11 7 10" xfId="6558" xr:uid="{00000000-0005-0000-0000-00009A190000}"/>
    <cellStyle name="20% - Ênfase3 11 7 11" xfId="6559" xr:uid="{00000000-0005-0000-0000-00009B190000}"/>
    <cellStyle name="20% - Ênfase3 11 7 12" xfId="6560" xr:uid="{00000000-0005-0000-0000-00009C190000}"/>
    <cellStyle name="20% - Ênfase3 11 7 13" xfId="6561" xr:uid="{00000000-0005-0000-0000-00009D190000}"/>
    <cellStyle name="20% - Ênfase3 11 7 2" xfId="6562" xr:uid="{00000000-0005-0000-0000-00009E190000}"/>
    <cellStyle name="20% - Ênfase3 11 7 3" xfId="6563" xr:uid="{00000000-0005-0000-0000-00009F190000}"/>
    <cellStyle name="20% - Ênfase3 11 7 4" xfId="6564" xr:uid="{00000000-0005-0000-0000-0000A0190000}"/>
    <cellStyle name="20% - Ênfase3 11 7 5" xfId="6565" xr:uid="{00000000-0005-0000-0000-0000A1190000}"/>
    <cellStyle name="20% - Ênfase3 11 7 6" xfId="6566" xr:uid="{00000000-0005-0000-0000-0000A2190000}"/>
    <cellStyle name="20% - Ênfase3 11 7 7" xfId="6567" xr:uid="{00000000-0005-0000-0000-0000A3190000}"/>
    <cellStyle name="20% - Ênfase3 11 7 8" xfId="6568" xr:uid="{00000000-0005-0000-0000-0000A4190000}"/>
    <cellStyle name="20% - Ênfase3 11 7 9" xfId="6569" xr:uid="{00000000-0005-0000-0000-0000A5190000}"/>
    <cellStyle name="20% - Ênfase3 11 8" xfId="6570" xr:uid="{00000000-0005-0000-0000-0000A6190000}"/>
    <cellStyle name="20% - Ênfase3 11 8 10" xfId="6571" xr:uid="{00000000-0005-0000-0000-0000A7190000}"/>
    <cellStyle name="20% - Ênfase3 11 8 11" xfId="6572" xr:uid="{00000000-0005-0000-0000-0000A8190000}"/>
    <cellStyle name="20% - Ênfase3 11 8 12" xfId="6573" xr:uid="{00000000-0005-0000-0000-0000A9190000}"/>
    <cellStyle name="20% - Ênfase3 11 8 13" xfId="6574" xr:uid="{00000000-0005-0000-0000-0000AA190000}"/>
    <cellStyle name="20% - Ênfase3 11 8 2" xfId="6575" xr:uid="{00000000-0005-0000-0000-0000AB190000}"/>
    <cellStyle name="20% - Ênfase3 11 8 3" xfId="6576" xr:uid="{00000000-0005-0000-0000-0000AC190000}"/>
    <cellStyle name="20% - Ênfase3 11 8 4" xfId="6577" xr:uid="{00000000-0005-0000-0000-0000AD190000}"/>
    <cellStyle name="20% - Ênfase3 11 8 5" xfId="6578" xr:uid="{00000000-0005-0000-0000-0000AE190000}"/>
    <cellStyle name="20% - Ênfase3 11 8 6" xfId="6579" xr:uid="{00000000-0005-0000-0000-0000AF190000}"/>
    <cellStyle name="20% - Ênfase3 11 8 7" xfId="6580" xr:uid="{00000000-0005-0000-0000-0000B0190000}"/>
    <cellStyle name="20% - Ênfase3 11 8 8" xfId="6581" xr:uid="{00000000-0005-0000-0000-0000B1190000}"/>
    <cellStyle name="20% - Ênfase3 11 8 9" xfId="6582" xr:uid="{00000000-0005-0000-0000-0000B2190000}"/>
    <cellStyle name="20% - Ênfase3 11 9" xfId="6583" xr:uid="{00000000-0005-0000-0000-0000B3190000}"/>
    <cellStyle name="20% - Ênfase3 11 9 10" xfId="6584" xr:uid="{00000000-0005-0000-0000-0000B4190000}"/>
    <cellStyle name="20% - Ênfase3 11 9 11" xfId="6585" xr:uid="{00000000-0005-0000-0000-0000B5190000}"/>
    <cellStyle name="20% - Ênfase3 11 9 12" xfId="6586" xr:uid="{00000000-0005-0000-0000-0000B6190000}"/>
    <cellStyle name="20% - Ênfase3 11 9 13" xfId="6587" xr:uid="{00000000-0005-0000-0000-0000B7190000}"/>
    <cellStyle name="20% - Ênfase3 11 9 2" xfId="6588" xr:uid="{00000000-0005-0000-0000-0000B8190000}"/>
    <cellStyle name="20% - Ênfase3 11 9 3" xfId="6589" xr:uid="{00000000-0005-0000-0000-0000B9190000}"/>
    <cellStyle name="20% - Ênfase3 11 9 4" xfId="6590" xr:uid="{00000000-0005-0000-0000-0000BA190000}"/>
    <cellStyle name="20% - Ênfase3 11 9 5" xfId="6591" xr:uid="{00000000-0005-0000-0000-0000BB190000}"/>
    <cellStyle name="20% - Ênfase3 11 9 6" xfId="6592" xr:uid="{00000000-0005-0000-0000-0000BC190000}"/>
    <cellStyle name="20% - Ênfase3 11 9 7" xfId="6593" xr:uid="{00000000-0005-0000-0000-0000BD190000}"/>
    <cellStyle name="20% - Ênfase3 11 9 8" xfId="6594" xr:uid="{00000000-0005-0000-0000-0000BE190000}"/>
    <cellStyle name="20% - Ênfase3 11 9 9" xfId="6595" xr:uid="{00000000-0005-0000-0000-0000BF190000}"/>
    <cellStyle name="20% - Ênfase3 12" xfId="6596" xr:uid="{00000000-0005-0000-0000-0000C0190000}"/>
    <cellStyle name="20% - Ênfase3 12 10" xfId="6597" xr:uid="{00000000-0005-0000-0000-0000C1190000}"/>
    <cellStyle name="20% - Ênfase3 12 11" xfId="6598" xr:uid="{00000000-0005-0000-0000-0000C2190000}"/>
    <cellStyle name="20% - Ênfase3 12 12" xfId="6599" xr:uid="{00000000-0005-0000-0000-0000C3190000}"/>
    <cellStyle name="20% - Ênfase3 12 13" xfId="6600" xr:uid="{00000000-0005-0000-0000-0000C4190000}"/>
    <cellStyle name="20% - Ênfase3 12 2" xfId="6601" xr:uid="{00000000-0005-0000-0000-0000C5190000}"/>
    <cellStyle name="20% - Ênfase3 12 3" xfId="6602" xr:uid="{00000000-0005-0000-0000-0000C6190000}"/>
    <cellStyle name="20% - Ênfase3 12 4" xfId="6603" xr:uid="{00000000-0005-0000-0000-0000C7190000}"/>
    <cellStyle name="20% - Ênfase3 12 5" xfId="6604" xr:uid="{00000000-0005-0000-0000-0000C8190000}"/>
    <cellStyle name="20% - Ênfase3 12 6" xfId="6605" xr:uid="{00000000-0005-0000-0000-0000C9190000}"/>
    <cellStyle name="20% - Ênfase3 12 7" xfId="6606" xr:uid="{00000000-0005-0000-0000-0000CA190000}"/>
    <cellStyle name="20% - Ênfase3 12 8" xfId="6607" xr:uid="{00000000-0005-0000-0000-0000CB190000}"/>
    <cellStyle name="20% - Ênfase3 12 9" xfId="6608" xr:uid="{00000000-0005-0000-0000-0000CC190000}"/>
    <cellStyle name="20% - Ênfase3 13" xfId="6609" xr:uid="{00000000-0005-0000-0000-0000CD190000}"/>
    <cellStyle name="20% - Ênfase3 13 10" xfId="6610" xr:uid="{00000000-0005-0000-0000-0000CE190000}"/>
    <cellStyle name="20% - Ênfase3 13 11" xfId="6611" xr:uid="{00000000-0005-0000-0000-0000CF190000}"/>
    <cellStyle name="20% - Ênfase3 13 12" xfId="6612" xr:uid="{00000000-0005-0000-0000-0000D0190000}"/>
    <cellStyle name="20% - Ênfase3 13 13" xfId="6613" xr:uid="{00000000-0005-0000-0000-0000D1190000}"/>
    <cellStyle name="20% - Ênfase3 13 2" xfId="6614" xr:uid="{00000000-0005-0000-0000-0000D2190000}"/>
    <cellStyle name="20% - Ênfase3 13 3" xfId="6615" xr:uid="{00000000-0005-0000-0000-0000D3190000}"/>
    <cellStyle name="20% - Ênfase3 13 4" xfId="6616" xr:uid="{00000000-0005-0000-0000-0000D4190000}"/>
    <cellStyle name="20% - Ênfase3 13 5" xfId="6617" xr:uid="{00000000-0005-0000-0000-0000D5190000}"/>
    <cellStyle name="20% - Ênfase3 13 6" xfId="6618" xr:uid="{00000000-0005-0000-0000-0000D6190000}"/>
    <cellStyle name="20% - Ênfase3 13 7" xfId="6619" xr:uid="{00000000-0005-0000-0000-0000D7190000}"/>
    <cellStyle name="20% - Ênfase3 13 8" xfId="6620" xr:uid="{00000000-0005-0000-0000-0000D8190000}"/>
    <cellStyle name="20% - Ênfase3 13 9" xfId="6621" xr:uid="{00000000-0005-0000-0000-0000D9190000}"/>
    <cellStyle name="20% - Ênfase3 14" xfId="6622" xr:uid="{00000000-0005-0000-0000-0000DA190000}"/>
    <cellStyle name="20% - Ênfase3 14 10" xfId="6623" xr:uid="{00000000-0005-0000-0000-0000DB190000}"/>
    <cellStyle name="20% - Ênfase3 14 11" xfId="6624" xr:uid="{00000000-0005-0000-0000-0000DC190000}"/>
    <cellStyle name="20% - Ênfase3 14 12" xfId="6625" xr:uid="{00000000-0005-0000-0000-0000DD190000}"/>
    <cellStyle name="20% - Ênfase3 14 13" xfId="6626" xr:uid="{00000000-0005-0000-0000-0000DE190000}"/>
    <cellStyle name="20% - Ênfase3 14 2" xfId="6627" xr:uid="{00000000-0005-0000-0000-0000DF190000}"/>
    <cellStyle name="20% - Ênfase3 14 3" xfId="6628" xr:uid="{00000000-0005-0000-0000-0000E0190000}"/>
    <cellStyle name="20% - Ênfase3 14 4" xfId="6629" xr:uid="{00000000-0005-0000-0000-0000E1190000}"/>
    <cellStyle name="20% - Ênfase3 14 5" xfId="6630" xr:uid="{00000000-0005-0000-0000-0000E2190000}"/>
    <cellStyle name="20% - Ênfase3 14 6" xfId="6631" xr:uid="{00000000-0005-0000-0000-0000E3190000}"/>
    <cellStyle name="20% - Ênfase3 14 7" xfId="6632" xr:uid="{00000000-0005-0000-0000-0000E4190000}"/>
    <cellStyle name="20% - Ênfase3 14 8" xfId="6633" xr:uid="{00000000-0005-0000-0000-0000E5190000}"/>
    <cellStyle name="20% - Ênfase3 14 9" xfId="6634" xr:uid="{00000000-0005-0000-0000-0000E6190000}"/>
    <cellStyle name="20% - Ênfase3 15" xfId="6635" xr:uid="{00000000-0005-0000-0000-0000E7190000}"/>
    <cellStyle name="20% - Ênfase3 15 10" xfId="6636" xr:uid="{00000000-0005-0000-0000-0000E8190000}"/>
    <cellStyle name="20% - Ênfase3 15 11" xfId="6637" xr:uid="{00000000-0005-0000-0000-0000E9190000}"/>
    <cellStyle name="20% - Ênfase3 15 12" xfId="6638" xr:uid="{00000000-0005-0000-0000-0000EA190000}"/>
    <cellStyle name="20% - Ênfase3 15 13" xfId="6639" xr:uid="{00000000-0005-0000-0000-0000EB190000}"/>
    <cellStyle name="20% - Ênfase3 15 2" xfId="6640" xr:uid="{00000000-0005-0000-0000-0000EC190000}"/>
    <cellStyle name="20% - Ênfase3 15 3" xfId="6641" xr:uid="{00000000-0005-0000-0000-0000ED190000}"/>
    <cellStyle name="20% - Ênfase3 15 4" xfId="6642" xr:uid="{00000000-0005-0000-0000-0000EE190000}"/>
    <cellStyle name="20% - Ênfase3 15 5" xfId="6643" xr:uid="{00000000-0005-0000-0000-0000EF190000}"/>
    <cellStyle name="20% - Ênfase3 15 6" xfId="6644" xr:uid="{00000000-0005-0000-0000-0000F0190000}"/>
    <cellStyle name="20% - Ênfase3 15 7" xfId="6645" xr:uid="{00000000-0005-0000-0000-0000F1190000}"/>
    <cellStyle name="20% - Ênfase3 15 8" xfId="6646" xr:uid="{00000000-0005-0000-0000-0000F2190000}"/>
    <cellStyle name="20% - Ênfase3 15 9" xfId="6647" xr:uid="{00000000-0005-0000-0000-0000F3190000}"/>
    <cellStyle name="20% - Ênfase3 16" xfId="6648" xr:uid="{00000000-0005-0000-0000-0000F4190000}"/>
    <cellStyle name="20% - Ênfase3 16 10" xfId="6649" xr:uid="{00000000-0005-0000-0000-0000F5190000}"/>
    <cellStyle name="20% - Ênfase3 16 11" xfId="6650" xr:uid="{00000000-0005-0000-0000-0000F6190000}"/>
    <cellStyle name="20% - Ênfase3 16 12" xfId="6651" xr:uid="{00000000-0005-0000-0000-0000F7190000}"/>
    <cellStyle name="20% - Ênfase3 16 13" xfId="6652" xr:uid="{00000000-0005-0000-0000-0000F8190000}"/>
    <cellStyle name="20% - Ênfase3 16 2" xfId="6653" xr:uid="{00000000-0005-0000-0000-0000F9190000}"/>
    <cellStyle name="20% - Ênfase3 16 3" xfId="6654" xr:uid="{00000000-0005-0000-0000-0000FA190000}"/>
    <cellStyle name="20% - Ênfase3 16 4" xfId="6655" xr:uid="{00000000-0005-0000-0000-0000FB190000}"/>
    <cellStyle name="20% - Ênfase3 16 5" xfId="6656" xr:uid="{00000000-0005-0000-0000-0000FC190000}"/>
    <cellStyle name="20% - Ênfase3 16 6" xfId="6657" xr:uid="{00000000-0005-0000-0000-0000FD190000}"/>
    <cellStyle name="20% - Ênfase3 16 7" xfId="6658" xr:uid="{00000000-0005-0000-0000-0000FE190000}"/>
    <cellStyle name="20% - Ênfase3 16 8" xfId="6659" xr:uid="{00000000-0005-0000-0000-0000FF190000}"/>
    <cellStyle name="20% - Ênfase3 16 9" xfId="6660" xr:uid="{00000000-0005-0000-0000-0000001A0000}"/>
    <cellStyle name="20% - Ênfase3 17" xfId="6661" xr:uid="{00000000-0005-0000-0000-0000011A0000}"/>
    <cellStyle name="20% - Ênfase3 17 10" xfId="6662" xr:uid="{00000000-0005-0000-0000-0000021A0000}"/>
    <cellStyle name="20% - Ênfase3 17 11" xfId="6663" xr:uid="{00000000-0005-0000-0000-0000031A0000}"/>
    <cellStyle name="20% - Ênfase3 17 12" xfId="6664" xr:uid="{00000000-0005-0000-0000-0000041A0000}"/>
    <cellStyle name="20% - Ênfase3 17 13" xfId="6665" xr:uid="{00000000-0005-0000-0000-0000051A0000}"/>
    <cellStyle name="20% - Ênfase3 17 2" xfId="6666" xr:uid="{00000000-0005-0000-0000-0000061A0000}"/>
    <cellStyle name="20% - Ênfase3 17 3" xfId="6667" xr:uid="{00000000-0005-0000-0000-0000071A0000}"/>
    <cellStyle name="20% - Ênfase3 17 4" xfId="6668" xr:uid="{00000000-0005-0000-0000-0000081A0000}"/>
    <cellStyle name="20% - Ênfase3 17 5" xfId="6669" xr:uid="{00000000-0005-0000-0000-0000091A0000}"/>
    <cellStyle name="20% - Ênfase3 17 6" xfId="6670" xr:uid="{00000000-0005-0000-0000-00000A1A0000}"/>
    <cellStyle name="20% - Ênfase3 17 7" xfId="6671" xr:uid="{00000000-0005-0000-0000-00000B1A0000}"/>
    <cellStyle name="20% - Ênfase3 17 8" xfId="6672" xr:uid="{00000000-0005-0000-0000-00000C1A0000}"/>
    <cellStyle name="20% - Ênfase3 17 9" xfId="6673" xr:uid="{00000000-0005-0000-0000-00000D1A0000}"/>
    <cellStyle name="20% - Ênfase3 18" xfId="6674" xr:uid="{00000000-0005-0000-0000-00000E1A0000}"/>
    <cellStyle name="20% - Ênfase3 18 10" xfId="6675" xr:uid="{00000000-0005-0000-0000-00000F1A0000}"/>
    <cellStyle name="20% - Ênfase3 18 11" xfId="6676" xr:uid="{00000000-0005-0000-0000-0000101A0000}"/>
    <cellStyle name="20% - Ênfase3 18 12" xfId="6677" xr:uid="{00000000-0005-0000-0000-0000111A0000}"/>
    <cellStyle name="20% - Ênfase3 18 13" xfId="6678" xr:uid="{00000000-0005-0000-0000-0000121A0000}"/>
    <cellStyle name="20% - Ênfase3 18 2" xfId="6679" xr:uid="{00000000-0005-0000-0000-0000131A0000}"/>
    <cellStyle name="20% - Ênfase3 18 3" xfId="6680" xr:uid="{00000000-0005-0000-0000-0000141A0000}"/>
    <cellStyle name="20% - Ênfase3 18 4" xfId="6681" xr:uid="{00000000-0005-0000-0000-0000151A0000}"/>
    <cellStyle name="20% - Ênfase3 18 5" xfId="6682" xr:uid="{00000000-0005-0000-0000-0000161A0000}"/>
    <cellStyle name="20% - Ênfase3 18 6" xfId="6683" xr:uid="{00000000-0005-0000-0000-0000171A0000}"/>
    <cellStyle name="20% - Ênfase3 18 7" xfId="6684" xr:uid="{00000000-0005-0000-0000-0000181A0000}"/>
    <cellStyle name="20% - Ênfase3 18 8" xfId="6685" xr:uid="{00000000-0005-0000-0000-0000191A0000}"/>
    <cellStyle name="20% - Ênfase3 18 9" xfId="6686" xr:uid="{00000000-0005-0000-0000-00001A1A0000}"/>
    <cellStyle name="20% - Ênfase3 19" xfId="6687" xr:uid="{00000000-0005-0000-0000-00001B1A0000}"/>
    <cellStyle name="20% - Ênfase3 19 10" xfId="6688" xr:uid="{00000000-0005-0000-0000-00001C1A0000}"/>
    <cellStyle name="20% - Ênfase3 19 11" xfId="6689" xr:uid="{00000000-0005-0000-0000-00001D1A0000}"/>
    <cellStyle name="20% - Ênfase3 19 12" xfId="6690" xr:uid="{00000000-0005-0000-0000-00001E1A0000}"/>
    <cellStyle name="20% - Ênfase3 19 13" xfId="6691" xr:uid="{00000000-0005-0000-0000-00001F1A0000}"/>
    <cellStyle name="20% - Ênfase3 19 2" xfId="6692" xr:uid="{00000000-0005-0000-0000-0000201A0000}"/>
    <cellStyle name="20% - Ênfase3 19 3" xfId="6693" xr:uid="{00000000-0005-0000-0000-0000211A0000}"/>
    <cellStyle name="20% - Ênfase3 19 4" xfId="6694" xr:uid="{00000000-0005-0000-0000-0000221A0000}"/>
    <cellStyle name="20% - Ênfase3 19 5" xfId="6695" xr:uid="{00000000-0005-0000-0000-0000231A0000}"/>
    <cellStyle name="20% - Ênfase3 19 6" xfId="6696" xr:uid="{00000000-0005-0000-0000-0000241A0000}"/>
    <cellStyle name="20% - Ênfase3 19 7" xfId="6697" xr:uid="{00000000-0005-0000-0000-0000251A0000}"/>
    <cellStyle name="20% - Ênfase3 19 8" xfId="6698" xr:uid="{00000000-0005-0000-0000-0000261A0000}"/>
    <cellStyle name="20% - Ênfase3 19 9" xfId="6699" xr:uid="{00000000-0005-0000-0000-0000271A0000}"/>
    <cellStyle name="20% - Ênfase3 2" xfId="6700" xr:uid="{00000000-0005-0000-0000-0000281A0000}"/>
    <cellStyle name="20% - Ênfase3 2 10" xfId="6701" xr:uid="{00000000-0005-0000-0000-0000291A0000}"/>
    <cellStyle name="20% - Ênfase3 2 10 10" xfId="6702" xr:uid="{00000000-0005-0000-0000-00002A1A0000}"/>
    <cellStyle name="20% - Ênfase3 2 10 11" xfId="6703" xr:uid="{00000000-0005-0000-0000-00002B1A0000}"/>
    <cellStyle name="20% - Ênfase3 2 10 12" xfId="6704" xr:uid="{00000000-0005-0000-0000-00002C1A0000}"/>
    <cellStyle name="20% - Ênfase3 2 10 13" xfId="6705" xr:uid="{00000000-0005-0000-0000-00002D1A0000}"/>
    <cellStyle name="20% - Ênfase3 2 10 2" xfId="6706" xr:uid="{00000000-0005-0000-0000-00002E1A0000}"/>
    <cellStyle name="20% - Ênfase3 2 10 3" xfId="6707" xr:uid="{00000000-0005-0000-0000-00002F1A0000}"/>
    <cellStyle name="20% - Ênfase3 2 10 4" xfId="6708" xr:uid="{00000000-0005-0000-0000-0000301A0000}"/>
    <cellStyle name="20% - Ênfase3 2 10 5" xfId="6709" xr:uid="{00000000-0005-0000-0000-0000311A0000}"/>
    <cellStyle name="20% - Ênfase3 2 10 6" xfId="6710" xr:uid="{00000000-0005-0000-0000-0000321A0000}"/>
    <cellStyle name="20% - Ênfase3 2 10 7" xfId="6711" xr:uid="{00000000-0005-0000-0000-0000331A0000}"/>
    <cellStyle name="20% - Ênfase3 2 10 8" xfId="6712" xr:uid="{00000000-0005-0000-0000-0000341A0000}"/>
    <cellStyle name="20% - Ênfase3 2 10 9" xfId="6713" xr:uid="{00000000-0005-0000-0000-0000351A0000}"/>
    <cellStyle name="20% - Ênfase3 2 11" xfId="6714" xr:uid="{00000000-0005-0000-0000-0000361A0000}"/>
    <cellStyle name="20% - Ênfase3 2 11 10" xfId="6715" xr:uid="{00000000-0005-0000-0000-0000371A0000}"/>
    <cellStyle name="20% - Ênfase3 2 11 11" xfId="6716" xr:uid="{00000000-0005-0000-0000-0000381A0000}"/>
    <cellStyle name="20% - Ênfase3 2 11 12" xfId="6717" xr:uid="{00000000-0005-0000-0000-0000391A0000}"/>
    <cellStyle name="20% - Ênfase3 2 11 13" xfId="6718" xr:uid="{00000000-0005-0000-0000-00003A1A0000}"/>
    <cellStyle name="20% - Ênfase3 2 11 2" xfId="6719" xr:uid="{00000000-0005-0000-0000-00003B1A0000}"/>
    <cellStyle name="20% - Ênfase3 2 11 3" xfId="6720" xr:uid="{00000000-0005-0000-0000-00003C1A0000}"/>
    <cellStyle name="20% - Ênfase3 2 11 4" xfId="6721" xr:uid="{00000000-0005-0000-0000-00003D1A0000}"/>
    <cellStyle name="20% - Ênfase3 2 11 5" xfId="6722" xr:uid="{00000000-0005-0000-0000-00003E1A0000}"/>
    <cellStyle name="20% - Ênfase3 2 11 6" xfId="6723" xr:uid="{00000000-0005-0000-0000-00003F1A0000}"/>
    <cellStyle name="20% - Ênfase3 2 11 7" xfId="6724" xr:uid="{00000000-0005-0000-0000-0000401A0000}"/>
    <cellStyle name="20% - Ênfase3 2 11 8" xfId="6725" xr:uid="{00000000-0005-0000-0000-0000411A0000}"/>
    <cellStyle name="20% - Ênfase3 2 11 9" xfId="6726" xr:uid="{00000000-0005-0000-0000-0000421A0000}"/>
    <cellStyle name="20% - Ênfase3 2 12" xfId="6727" xr:uid="{00000000-0005-0000-0000-0000431A0000}"/>
    <cellStyle name="20% - Ênfase3 2 12 10" xfId="6728" xr:uid="{00000000-0005-0000-0000-0000441A0000}"/>
    <cellStyle name="20% - Ênfase3 2 12 11" xfId="6729" xr:uid="{00000000-0005-0000-0000-0000451A0000}"/>
    <cellStyle name="20% - Ênfase3 2 12 12" xfId="6730" xr:uid="{00000000-0005-0000-0000-0000461A0000}"/>
    <cellStyle name="20% - Ênfase3 2 12 13" xfId="6731" xr:uid="{00000000-0005-0000-0000-0000471A0000}"/>
    <cellStyle name="20% - Ênfase3 2 12 2" xfId="6732" xr:uid="{00000000-0005-0000-0000-0000481A0000}"/>
    <cellStyle name="20% - Ênfase3 2 12 3" xfId="6733" xr:uid="{00000000-0005-0000-0000-0000491A0000}"/>
    <cellStyle name="20% - Ênfase3 2 12 4" xfId="6734" xr:uid="{00000000-0005-0000-0000-00004A1A0000}"/>
    <cellStyle name="20% - Ênfase3 2 12 5" xfId="6735" xr:uid="{00000000-0005-0000-0000-00004B1A0000}"/>
    <cellStyle name="20% - Ênfase3 2 12 6" xfId="6736" xr:uid="{00000000-0005-0000-0000-00004C1A0000}"/>
    <cellStyle name="20% - Ênfase3 2 12 7" xfId="6737" xr:uid="{00000000-0005-0000-0000-00004D1A0000}"/>
    <cellStyle name="20% - Ênfase3 2 12 8" xfId="6738" xr:uid="{00000000-0005-0000-0000-00004E1A0000}"/>
    <cellStyle name="20% - Ênfase3 2 12 9" xfId="6739" xr:uid="{00000000-0005-0000-0000-00004F1A0000}"/>
    <cellStyle name="20% - Ênfase3 2 13" xfId="6740" xr:uid="{00000000-0005-0000-0000-0000501A0000}"/>
    <cellStyle name="20% - Ênfase3 2 14" xfId="6741" xr:uid="{00000000-0005-0000-0000-0000511A0000}"/>
    <cellStyle name="20% - Ênfase3 2 15" xfId="6742" xr:uid="{00000000-0005-0000-0000-0000521A0000}"/>
    <cellStyle name="20% - Ênfase3 2 16" xfId="6743" xr:uid="{00000000-0005-0000-0000-0000531A0000}"/>
    <cellStyle name="20% - Ênfase3 2 17" xfId="6744" xr:uid="{00000000-0005-0000-0000-0000541A0000}"/>
    <cellStyle name="20% - Ênfase3 2 18" xfId="6745" xr:uid="{00000000-0005-0000-0000-0000551A0000}"/>
    <cellStyle name="20% - Ênfase3 2 19" xfId="6746" xr:uid="{00000000-0005-0000-0000-0000561A0000}"/>
    <cellStyle name="20% - Ênfase3 2 2" xfId="6747" xr:uid="{00000000-0005-0000-0000-0000571A0000}"/>
    <cellStyle name="20% - Ênfase3 2 2 10" xfId="6748" xr:uid="{00000000-0005-0000-0000-0000581A0000}"/>
    <cellStyle name="20% - Ênfase3 2 2 10 10" xfId="6749" xr:uid="{00000000-0005-0000-0000-0000591A0000}"/>
    <cellStyle name="20% - Ênfase3 2 2 10 11" xfId="6750" xr:uid="{00000000-0005-0000-0000-00005A1A0000}"/>
    <cellStyle name="20% - Ênfase3 2 2 10 12" xfId="6751" xr:uid="{00000000-0005-0000-0000-00005B1A0000}"/>
    <cellStyle name="20% - Ênfase3 2 2 10 13" xfId="6752" xr:uid="{00000000-0005-0000-0000-00005C1A0000}"/>
    <cellStyle name="20% - Ênfase3 2 2 10 2" xfId="6753" xr:uid="{00000000-0005-0000-0000-00005D1A0000}"/>
    <cellStyle name="20% - Ênfase3 2 2 10 3" xfId="6754" xr:uid="{00000000-0005-0000-0000-00005E1A0000}"/>
    <cellStyle name="20% - Ênfase3 2 2 10 4" xfId="6755" xr:uid="{00000000-0005-0000-0000-00005F1A0000}"/>
    <cellStyle name="20% - Ênfase3 2 2 10 5" xfId="6756" xr:uid="{00000000-0005-0000-0000-0000601A0000}"/>
    <cellStyle name="20% - Ênfase3 2 2 10 6" xfId="6757" xr:uid="{00000000-0005-0000-0000-0000611A0000}"/>
    <cellStyle name="20% - Ênfase3 2 2 10 7" xfId="6758" xr:uid="{00000000-0005-0000-0000-0000621A0000}"/>
    <cellStyle name="20% - Ênfase3 2 2 10 8" xfId="6759" xr:uid="{00000000-0005-0000-0000-0000631A0000}"/>
    <cellStyle name="20% - Ênfase3 2 2 10 9" xfId="6760" xr:uid="{00000000-0005-0000-0000-0000641A0000}"/>
    <cellStyle name="20% - Ênfase3 2 2 11" xfId="6761" xr:uid="{00000000-0005-0000-0000-0000651A0000}"/>
    <cellStyle name="20% - Ênfase3 2 2 11 10" xfId="6762" xr:uid="{00000000-0005-0000-0000-0000661A0000}"/>
    <cellStyle name="20% - Ênfase3 2 2 11 11" xfId="6763" xr:uid="{00000000-0005-0000-0000-0000671A0000}"/>
    <cellStyle name="20% - Ênfase3 2 2 11 12" xfId="6764" xr:uid="{00000000-0005-0000-0000-0000681A0000}"/>
    <cellStyle name="20% - Ênfase3 2 2 11 13" xfId="6765" xr:uid="{00000000-0005-0000-0000-0000691A0000}"/>
    <cellStyle name="20% - Ênfase3 2 2 11 2" xfId="6766" xr:uid="{00000000-0005-0000-0000-00006A1A0000}"/>
    <cellStyle name="20% - Ênfase3 2 2 11 3" xfId="6767" xr:uid="{00000000-0005-0000-0000-00006B1A0000}"/>
    <cellStyle name="20% - Ênfase3 2 2 11 4" xfId="6768" xr:uid="{00000000-0005-0000-0000-00006C1A0000}"/>
    <cellStyle name="20% - Ênfase3 2 2 11 5" xfId="6769" xr:uid="{00000000-0005-0000-0000-00006D1A0000}"/>
    <cellStyle name="20% - Ênfase3 2 2 11 6" xfId="6770" xr:uid="{00000000-0005-0000-0000-00006E1A0000}"/>
    <cellStyle name="20% - Ênfase3 2 2 11 7" xfId="6771" xr:uid="{00000000-0005-0000-0000-00006F1A0000}"/>
    <cellStyle name="20% - Ênfase3 2 2 11 8" xfId="6772" xr:uid="{00000000-0005-0000-0000-0000701A0000}"/>
    <cellStyle name="20% - Ênfase3 2 2 11 9" xfId="6773" xr:uid="{00000000-0005-0000-0000-0000711A0000}"/>
    <cellStyle name="20% - Ênfase3 2 2 12" xfId="6774" xr:uid="{00000000-0005-0000-0000-0000721A0000}"/>
    <cellStyle name="20% - Ênfase3 2 2 13" xfId="6775" xr:uid="{00000000-0005-0000-0000-0000731A0000}"/>
    <cellStyle name="20% - Ênfase3 2 2 14" xfId="6776" xr:uid="{00000000-0005-0000-0000-0000741A0000}"/>
    <cellStyle name="20% - Ênfase3 2 2 15" xfId="6777" xr:uid="{00000000-0005-0000-0000-0000751A0000}"/>
    <cellStyle name="20% - Ênfase3 2 2 16" xfId="6778" xr:uid="{00000000-0005-0000-0000-0000761A0000}"/>
    <cellStyle name="20% - Ênfase3 2 2 17" xfId="6779" xr:uid="{00000000-0005-0000-0000-0000771A0000}"/>
    <cellStyle name="20% - Ênfase3 2 2 18" xfId="6780" xr:uid="{00000000-0005-0000-0000-0000781A0000}"/>
    <cellStyle name="20% - Ênfase3 2 2 19" xfId="6781" xr:uid="{00000000-0005-0000-0000-0000791A0000}"/>
    <cellStyle name="20% - Ênfase3 2 2 2" xfId="6782" xr:uid="{00000000-0005-0000-0000-00007A1A0000}"/>
    <cellStyle name="20% - Ênfase3 2 2 2 10" xfId="6783" xr:uid="{00000000-0005-0000-0000-00007B1A0000}"/>
    <cellStyle name="20% - Ênfase3 2 2 2 11" xfId="6784" xr:uid="{00000000-0005-0000-0000-00007C1A0000}"/>
    <cellStyle name="20% - Ênfase3 2 2 2 12" xfId="6785" xr:uid="{00000000-0005-0000-0000-00007D1A0000}"/>
    <cellStyle name="20% - Ênfase3 2 2 2 13" xfId="6786" xr:uid="{00000000-0005-0000-0000-00007E1A0000}"/>
    <cellStyle name="20% - Ênfase3 2 2 2 2" xfId="6787" xr:uid="{00000000-0005-0000-0000-00007F1A0000}"/>
    <cellStyle name="20% - Ênfase3 2 2 2 3" xfId="6788" xr:uid="{00000000-0005-0000-0000-0000801A0000}"/>
    <cellStyle name="20% - Ênfase3 2 2 2 4" xfId="6789" xr:uid="{00000000-0005-0000-0000-0000811A0000}"/>
    <cellStyle name="20% - Ênfase3 2 2 2 5" xfId="6790" xr:uid="{00000000-0005-0000-0000-0000821A0000}"/>
    <cellStyle name="20% - Ênfase3 2 2 2 6" xfId="6791" xr:uid="{00000000-0005-0000-0000-0000831A0000}"/>
    <cellStyle name="20% - Ênfase3 2 2 2 7" xfId="6792" xr:uid="{00000000-0005-0000-0000-0000841A0000}"/>
    <cellStyle name="20% - Ênfase3 2 2 2 8" xfId="6793" xr:uid="{00000000-0005-0000-0000-0000851A0000}"/>
    <cellStyle name="20% - Ênfase3 2 2 2 9" xfId="6794" xr:uid="{00000000-0005-0000-0000-0000861A0000}"/>
    <cellStyle name="20% - Ênfase3 2 2 20" xfId="6795" xr:uid="{00000000-0005-0000-0000-0000871A0000}"/>
    <cellStyle name="20% - Ênfase3 2 2 21" xfId="6796" xr:uid="{00000000-0005-0000-0000-0000881A0000}"/>
    <cellStyle name="20% - Ênfase3 2 2 22" xfId="6797" xr:uid="{00000000-0005-0000-0000-0000891A0000}"/>
    <cellStyle name="20% - Ênfase3 2 2 23" xfId="6798" xr:uid="{00000000-0005-0000-0000-00008A1A0000}"/>
    <cellStyle name="20% - Ênfase3 2 2 3" xfId="6799" xr:uid="{00000000-0005-0000-0000-00008B1A0000}"/>
    <cellStyle name="20% - Ênfase3 2 2 3 10" xfId="6800" xr:uid="{00000000-0005-0000-0000-00008C1A0000}"/>
    <cellStyle name="20% - Ênfase3 2 2 3 11" xfId="6801" xr:uid="{00000000-0005-0000-0000-00008D1A0000}"/>
    <cellStyle name="20% - Ênfase3 2 2 3 12" xfId="6802" xr:uid="{00000000-0005-0000-0000-00008E1A0000}"/>
    <cellStyle name="20% - Ênfase3 2 2 3 13" xfId="6803" xr:uid="{00000000-0005-0000-0000-00008F1A0000}"/>
    <cellStyle name="20% - Ênfase3 2 2 3 2" xfId="6804" xr:uid="{00000000-0005-0000-0000-0000901A0000}"/>
    <cellStyle name="20% - Ênfase3 2 2 3 3" xfId="6805" xr:uid="{00000000-0005-0000-0000-0000911A0000}"/>
    <cellStyle name="20% - Ênfase3 2 2 3 4" xfId="6806" xr:uid="{00000000-0005-0000-0000-0000921A0000}"/>
    <cellStyle name="20% - Ênfase3 2 2 3 5" xfId="6807" xr:uid="{00000000-0005-0000-0000-0000931A0000}"/>
    <cellStyle name="20% - Ênfase3 2 2 3 6" xfId="6808" xr:uid="{00000000-0005-0000-0000-0000941A0000}"/>
    <cellStyle name="20% - Ênfase3 2 2 3 7" xfId="6809" xr:uid="{00000000-0005-0000-0000-0000951A0000}"/>
    <cellStyle name="20% - Ênfase3 2 2 3 8" xfId="6810" xr:uid="{00000000-0005-0000-0000-0000961A0000}"/>
    <cellStyle name="20% - Ênfase3 2 2 3 9" xfId="6811" xr:uid="{00000000-0005-0000-0000-0000971A0000}"/>
    <cellStyle name="20% - Ênfase3 2 2 4" xfId="6812" xr:uid="{00000000-0005-0000-0000-0000981A0000}"/>
    <cellStyle name="20% - Ênfase3 2 2 4 10" xfId="6813" xr:uid="{00000000-0005-0000-0000-0000991A0000}"/>
    <cellStyle name="20% - Ênfase3 2 2 4 11" xfId="6814" xr:uid="{00000000-0005-0000-0000-00009A1A0000}"/>
    <cellStyle name="20% - Ênfase3 2 2 4 12" xfId="6815" xr:uid="{00000000-0005-0000-0000-00009B1A0000}"/>
    <cellStyle name="20% - Ênfase3 2 2 4 13" xfId="6816" xr:uid="{00000000-0005-0000-0000-00009C1A0000}"/>
    <cellStyle name="20% - Ênfase3 2 2 4 2" xfId="6817" xr:uid="{00000000-0005-0000-0000-00009D1A0000}"/>
    <cellStyle name="20% - Ênfase3 2 2 4 3" xfId="6818" xr:uid="{00000000-0005-0000-0000-00009E1A0000}"/>
    <cellStyle name="20% - Ênfase3 2 2 4 4" xfId="6819" xr:uid="{00000000-0005-0000-0000-00009F1A0000}"/>
    <cellStyle name="20% - Ênfase3 2 2 4 5" xfId="6820" xr:uid="{00000000-0005-0000-0000-0000A01A0000}"/>
    <cellStyle name="20% - Ênfase3 2 2 4 6" xfId="6821" xr:uid="{00000000-0005-0000-0000-0000A11A0000}"/>
    <cellStyle name="20% - Ênfase3 2 2 4 7" xfId="6822" xr:uid="{00000000-0005-0000-0000-0000A21A0000}"/>
    <cellStyle name="20% - Ênfase3 2 2 4 8" xfId="6823" xr:uid="{00000000-0005-0000-0000-0000A31A0000}"/>
    <cellStyle name="20% - Ênfase3 2 2 4 9" xfId="6824" xr:uid="{00000000-0005-0000-0000-0000A41A0000}"/>
    <cellStyle name="20% - Ênfase3 2 2 5" xfId="6825" xr:uid="{00000000-0005-0000-0000-0000A51A0000}"/>
    <cellStyle name="20% - Ênfase3 2 2 5 10" xfId="6826" xr:uid="{00000000-0005-0000-0000-0000A61A0000}"/>
    <cellStyle name="20% - Ênfase3 2 2 5 11" xfId="6827" xr:uid="{00000000-0005-0000-0000-0000A71A0000}"/>
    <cellStyle name="20% - Ênfase3 2 2 5 12" xfId="6828" xr:uid="{00000000-0005-0000-0000-0000A81A0000}"/>
    <cellStyle name="20% - Ênfase3 2 2 5 13" xfId="6829" xr:uid="{00000000-0005-0000-0000-0000A91A0000}"/>
    <cellStyle name="20% - Ênfase3 2 2 5 2" xfId="6830" xr:uid="{00000000-0005-0000-0000-0000AA1A0000}"/>
    <cellStyle name="20% - Ênfase3 2 2 5 3" xfId="6831" xr:uid="{00000000-0005-0000-0000-0000AB1A0000}"/>
    <cellStyle name="20% - Ênfase3 2 2 5 4" xfId="6832" xr:uid="{00000000-0005-0000-0000-0000AC1A0000}"/>
    <cellStyle name="20% - Ênfase3 2 2 5 5" xfId="6833" xr:uid="{00000000-0005-0000-0000-0000AD1A0000}"/>
    <cellStyle name="20% - Ênfase3 2 2 5 6" xfId="6834" xr:uid="{00000000-0005-0000-0000-0000AE1A0000}"/>
    <cellStyle name="20% - Ênfase3 2 2 5 7" xfId="6835" xr:uid="{00000000-0005-0000-0000-0000AF1A0000}"/>
    <cellStyle name="20% - Ênfase3 2 2 5 8" xfId="6836" xr:uid="{00000000-0005-0000-0000-0000B01A0000}"/>
    <cellStyle name="20% - Ênfase3 2 2 5 9" xfId="6837" xr:uid="{00000000-0005-0000-0000-0000B11A0000}"/>
    <cellStyle name="20% - Ênfase3 2 2 6" xfId="6838" xr:uid="{00000000-0005-0000-0000-0000B21A0000}"/>
    <cellStyle name="20% - Ênfase3 2 2 6 10" xfId="6839" xr:uid="{00000000-0005-0000-0000-0000B31A0000}"/>
    <cellStyle name="20% - Ênfase3 2 2 6 11" xfId="6840" xr:uid="{00000000-0005-0000-0000-0000B41A0000}"/>
    <cellStyle name="20% - Ênfase3 2 2 6 12" xfId="6841" xr:uid="{00000000-0005-0000-0000-0000B51A0000}"/>
    <cellStyle name="20% - Ênfase3 2 2 6 13" xfId="6842" xr:uid="{00000000-0005-0000-0000-0000B61A0000}"/>
    <cellStyle name="20% - Ênfase3 2 2 6 2" xfId="6843" xr:uid="{00000000-0005-0000-0000-0000B71A0000}"/>
    <cellStyle name="20% - Ênfase3 2 2 6 3" xfId="6844" xr:uid="{00000000-0005-0000-0000-0000B81A0000}"/>
    <cellStyle name="20% - Ênfase3 2 2 6 4" xfId="6845" xr:uid="{00000000-0005-0000-0000-0000B91A0000}"/>
    <cellStyle name="20% - Ênfase3 2 2 6 5" xfId="6846" xr:uid="{00000000-0005-0000-0000-0000BA1A0000}"/>
    <cellStyle name="20% - Ênfase3 2 2 6 6" xfId="6847" xr:uid="{00000000-0005-0000-0000-0000BB1A0000}"/>
    <cellStyle name="20% - Ênfase3 2 2 6 7" xfId="6848" xr:uid="{00000000-0005-0000-0000-0000BC1A0000}"/>
    <cellStyle name="20% - Ênfase3 2 2 6 8" xfId="6849" xr:uid="{00000000-0005-0000-0000-0000BD1A0000}"/>
    <cellStyle name="20% - Ênfase3 2 2 6 9" xfId="6850" xr:uid="{00000000-0005-0000-0000-0000BE1A0000}"/>
    <cellStyle name="20% - Ênfase3 2 2 7" xfId="6851" xr:uid="{00000000-0005-0000-0000-0000BF1A0000}"/>
    <cellStyle name="20% - Ênfase3 2 2 7 10" xfId="6852" xr:uid="{00000000-0005-0000-0000-0000C01A0000}"/>
    <cellStyle name="20% - Ênfase3 2 2 7 11" xfId="6853" xr:uid="{00000000-0005-0000-0000-0000C11A0000}"/>
    <cellStyle name="20% - Ênfase3 2 2 7 12" xfId="6854" xr:uid="{00000000-0005-0000-0000-0000C21A0000}"/>
    <cellStyle name="20% - Ênfase3 2 2 7 13" xfId="6855" xr:uid="{00000000-0005-0000-0000-0000C31A0000}"/>
    <cellStyle name="20% - Ênfase3 2 2 7 2" xfId="6856" xr:uid="{00000000-0005-0000-0000-0000C41A0000}"/>
    <cellStyle name="20% - Ênfase3 2 2 7 3" xfId="6857" xr:uid="{00000000-0005-0000-0000-0000C51A0000}"/>
    <cellStyle name="20% - Ênfase3 2 2 7 4" xfId="6858" xr:uid="{00000000-0005-0000-0000-0000C61A0000}"/>
    <cellStyle name="20% - Ênfase3 2 2 7 5" xfId="6859" xr:uid="{00000000-0005-0000-0000-0000C71A0000}"/>
    <cellStyle name="20% - Ênfase3 2 2 7 6" xfId="6860" xr:uid="{00000000-0005-0000-0000-0000C81A0000}"/>
    <cellStyle name="20% - Ênfase3 2 2 7 7" xfId="6861" xr:uid="{00000000-0005-0000-0000-0000C91A0000}"/>
    <cellStyle name="20% - Ênfase3 2 2 7 8" xfId="6862" xr:uid="{00000000-0005-0000-0000-0000CA1A0000}"/>
    <cellStyle name="20% - Ênfase3 2 2 7 9" xfId="6863" xr:uid="{00000000-0005-0000-0000-0000CB1A0000}"/>
    <cellStyle name="20% - Ênfase3 2 2 8" xfId="6864" xr:uid="{00000000-0005-0000-0000-0000CC1A0000}"/>
    <cellStyle name="20% - Ênfase3 2 2 8 10" xfId="6865" xr:uid="{00000000-0005-0000-0000-0000CD1A0000}"/>
    <cellStyle name="20% - Ênfase3 2 2 8 11" xfId="6866" xr:uid="{00000000-0005-0000-0000-0000CE1A0000}"/>
    <cellStyle name="20% - Ênfase3 2 2 8 12" xfId="6867" xr:uid="{00000000-0005-0000-0000-0000CF1A0000}"/>
    <cellStyle name="20% - Ênfase3 2 2 8 13" xfId="6868" xr:uid="{00000000-0005-0000-0000-0000D01A0000}"/>
    <cellStyle name="20% - Ênfase3 2 2 8 2" xfId="6869" xr:uid="{00000000-0005-0000-0000-0000D11A0000}"/>
    <cellStyle name="20% - Ênfase3 2 2 8 3" xfId="6870" xr:uid="{00000000-0005-0000-0000-0000D21A0000}"/>
    <cellStyle name="20% - Ênfase3 2 2 8 4" xfId="6871" xr:uid="{00000000-0005-0000-0000-0000D31A0000}"/>
    <cellStyle name="20% - Ênfase3 2 2 8 5" xfId="6872" xr:uid="{00000000-0005-0000-0000-0000D41A0000}"/>
    <cellStyle name="20% - Ênfase3 2 2 8 6" xfId="6873" xr:uid="{00000000-0005-0000-0000-0000D51A0000}"/>
    <cellStyle name="20% - Ênfase3 2 2 8 7" xfId="6874" xr:uid="{00000000-0005-0000-0000-0000D61A0000}"/>
    <cellStyle name="20% - Ênfase3 2 2 8 8" xfId="6875" xr:uid="{00000000-0005-0000-0000-0000D71A0000}"/>
    <cellStyle name="20% - Ênfase3 2 2 8 9" xfId="6876" xr:uid="{00000000-0005-0000-0000-0000D81A0000}"/>
    <cellStyle name="20% - Ênfase3 2 2 9" xfId="6877" xr:uid="{00000000-0005-0000-0000-0000D91A0000}"/>
    <cellStyle name="20% - Ênfase3 2 2 9 10" xfId="6878" xr:uid="{00000000-0005-0000-0000-0000DA1A0000}"/>
    <cellStyle name="20% - Ênfase3 2 2 9 11" xfId="6879" xr:uid="{00000000-0005-0000-0000-0000DB1A0000}"/>
    <cellStyle name="20% - Ênfase3 2 2 9 12" xfId="6880" xr:uid="{00000000-0005-0000-0000-0000DC1A0000}"/>
    <cellStyle name="20% - Ênfase3 2 2 9 13" xfId="6881" xr:uid="{00000000-0005-0000-0000-0000DD1A0000}"/>
    <cellStyle name="20% - Ênfase3 2 2 9 2" xfId="6882" xr:uid="{00000000-0005-0000-0000-0000DE1A0000}"/>
    <cellStyle name="20% - Ênfase3 2 2 9 3" xfId="6883" xr:uid="{00000000-0005-0000-0000-0000DF1A0000}"/>
    <cellStyle name="20% - Ênfase3 2 2 9 4" xfId="6884" xr:uid="{00000000-0005-0000-0000-0000E01A0000}"/>
    <cellStyle name="20% - Ênfase3 2 2 9 5" xfId="6885" xr:uid="{00000000-0005-0000-0000-0000E11A0000}"/>
    <cellStyle name="20% - Ênfase3 2 2 9 6" xfId="6886" xr:uid="{00000000-0005-0000-0000-0000E21A0000}"/>
    <cellStyle name="20% - Ênfase3 2 2 9 7" xfId="6887" xr:uid="{00000000-0005-0000-0000-0000E31A0000}"/>
    <cellStyle name="20% - Ênfase3 2 2 9 8" xfId="6888" xr:uid="{00000000-0005-0000-0000-0000E41A0000}"/>
    <cellStyle name="20% - Ênfase3 2 2 9 9" xfId="6889" xr:uid="{00000000-0005-0000-0000-0000E51A0000}"/>
    <cellStyle name="20% - Ênfase3 2 20" xfId="6890" xr:uid="{00000000-0005-0000-0000-0000E61A0000}"/>
    <cellStyle name="20% - Ênfase3 2 21" xfId="6891" xr:uid="{00000000-0005-0000-0000-0000E71A0000}"/>
    <cellStyle name="20% - Ênfase3 2 22" xfId="6892" xr:uid="{00000000-0005-0000-0000-0000E81A0000}"/>
    <cellStyle name="20% - Ênfase3 2 23" xfId="6893" xr:uid="{00000000-0005-0000-0000-0000E91A0000}"/>
    <cellStyle name="20% - Ênfase3 2 24" xfId="6894" xr:uid="{00000000-0005-0000-0000-0000EA1A0000}"/>
    <cellStyle name="20% - Ênfase3 2 3" xfId="6895" xr:uid="{00000000-0005-0000-0000-0000EB1A0000}"/>
    <cellStyle name="20% - Ênfase3 2 3 10" xfId="6896" xr:uid="{00000000-0005-0000-0000-0000EC1A0000}"/>
    <cellStyle name="20% - Ênfase3 2 3 11" xfId="6897" xr:uid="{00000000-0005-0000-0000-0000ED1A0000}"/>
    <cellStyle name="20% - Ênfase3 2 3 12" xfId="6898" xr:uid="{00000000-0005-0000-0000-0000EE1A0000}"/>
    <cellStyle name="20% - Ênfase3 2 3 13" xfId="6899" xr:uid="{00000000-0005-0000-0000-0000EF1A0000}"/>
    <cellStyle name="20% - Ênfase3 2 3 2" xfId="6900" xr:uid="{00000000-0005-0000-0000-0000F01A0000}"/>
    <cellStyle name="20% - Ênfase3 2 3 3" xfId="6901" xr:uid="{00000000-0005-0000-0000-0000F11A0000}"/>
    <cellStyle name="20% - Ênfase3 2 3 4" xfId="6902" xr:uid="{00000000-0005-0000-0000-0000F21A0000}"/>
    <cellStyle name="20% - Ênfase3 2 3 5" xfId="6903" xr:uid="{00000000-0005-0000-0000-0000F31A0000}"/>
    <cellStyle name="20% - Ênfase3 2 3 6" xfId="6904" xr:uid="{00000000-0005-0000-0000-0000F41A0000}"/>
    <cellStyle name="20% - Ênfase3 2 3 7" xfId="6905" xr:uid="{00000000-0005-0000-0000-0000F51A0000}"/>
    <cellStyle name="20% - Ênfase3 2 3 8" xfId="6906" xr:uid="{00000000-0005-0000-0000-0000F61A0000}"/>
    <cellStyle name="20% - Ênfase3 2 3 9" xfId="6907" xr:uid="{00000000-0005-0000-0000-0000F71A0000}"/>
    <cellStyle name="20% - Ênfase3 2 4" xfId="6908" xr:uid="{00000000-0005-0000-0000-0000F81A0000}"/>
    <cellStyle name="20% - Ênfase3 2 4 10" xfId="6909" xr:uid="{00000000-0005-0000-0000-0000F91A0000}"/>
    <cellStyle name="20% - Ênfase3 2 4 11" xfId="6910" xr:uid="{00000000-0005-0000-0000-0000FA1A0000}"/>
    <cellStyle name="20% - Ênfase3 2 4 12" xfId="6911" xr:uid="{00000000-0005-0000-0000-0000FB1A0000}"/>
    <cellStyle name="20% - Ênfase3 2 4 13" xfId="6912" xr:uid="{00000000-0005-0000-0000-0000FC1A0000}"/>
    <cellStyle name="20% - Ênfase3 2 4 2" xfId="6913" xr:uid="{00000000-0005-0000-0000-0000FD1A0000}"/>
    <cellStyle name="20% - Ênfase3 2 4 3" xfId="6914" xr:uid="{00000000-0005-0000-0000-0000FE1A0000}"/>
    <cellStyle name="20% - Ênfase3 2 4 4" xfId="6915" xr:uid="{00000000-0005-0000-0000-0000FF1A0000}"/>
    <cellStyle name="20% - Ênfase3 2 4 5" xfId="6916" xr:uid="{00000000-0005-0000-0000-0000001B0000}"/>
    <cellStyle name="20% - Ênfase3 2 4 6" xfId="6917" xr:uid="{00000000-0005-0000-0000-0000011B0000}"/>
    <cellStyle name="20% - Ênfase3 2 4 7" xfId="6918" xr:uid="{00000000-0005-0000-0000-0000021B0000}"/>
    <cellStyle name="20% - Ênfase3 2 4 8" xfId="6919" xr:uid="{00000000-0005-0000-0000-0000031B0000}"/>
    <cellStyle name="20% - Ênfase3 2 4 9" xfId="6920" xr:uid="{00000000-0005-0000-0000-0000041B0000}"/>
    <cellStyle name="20% - Ênfase3 2 5" xfId="6921" xr:uid="{00000000-0005-0000-0000-0000051B0000}"/>
    <cellStyle name="20% - Ênfase3 2 5 10" xfId="6922" xr:uid="{00000000-0005-0000-0000-0000061B0000}"/>
    <cellStyle name="20% - Ênfase3 2 5 11" xfId="6923" xr:uid="{00000000-0005-0000-0000-0000071B0000}"/>
    <cellStyle name="20% - Ênfase3 2 5 12" xfId="6924" xr:uid="{00000000-0005-0000-0000-0000081B0000}"/>
    <cellStyle name="20% - Ênfase3 2 5 13" xfId="6925" xr:uid="{00000000-0005-0000-0000-0000091B0000}"/>
    <cellStyle name="20% - Ênfase3 2 5 2" xfId="6926" xr:uid="{00000000-0005-0000-0000-00000A1B0000}"/>
    <cellStyle name="20% - Ênfase3 2 5 3" xfId="6927" xr:uid="{00000000-0005-0000-0000-00000B1B0000}"/>
    <cellStyle name="20% - Ênfase3 2 5 4" xfId="6928" xr:uid="{00000000-0005-0000-0000-00000C1B0000}"/>
    <cellStyle name="20% - Ênfase3 2 5 5" xfId="6929" xr:uid="{00000000-0005-0000-0000-00000D1B0000}"/>
    <cellStyle name="20% - Ênfase3 2 5 6" xfId="6930" xr:uid="{00000000-0005-0000-0000-00000E1B0000}"/>
    <cellStyle name="20% - Ênfase3 2 5 7" xfId="6931" xr:uid="{00000000-0005-0000-0000-00000F1B0000}"/>
    <cellStyle name="20% - Ênfase3 2 5 8" xfId="6932" xr:uid="{00000000-0005-0000-0000-0000101B0000}"/>
    <cellStyle name="20% - Ênfase3 2 5 9" xfId="6933" xr:uid="{00000000-0005-0000-0000-0000111B0000}"/>
    <cellStyle name="20% - Ênfase3 2 6" xfId="6934" xr:uid="{00000000-0005-0000-0000-0000121B0000}"/>
    <cellStyle name="20% - Ênfase3 2 6 10" xfId="6935" xr:uid="{00000000-0005-0000-0000-0000131B0000}"/>
    <cellStyle name="20% - Ênfase3 2 6 11" xfId="6936" xr:uid="{00000000-0005-0000-0000-0000141B0000}"/>
    <cellStyle name="20% - Ênfase3 2 6 12" xfId="6937" xr:uid="{00000000-0005-0000-0000-0000151B0000}"/>
    <cellStyle name="20% - Ênfase3 2 6 13" xfId="6938" xr:uid="{00000000-0005-0000-0000-0000161B0000}"/>
    <cellStyle name="20% - Ênfase3 2 6 2" xfId="6939" xr:uid="{00000000-0005-0000-0000-0000171B0000}"/>
    <cellStyle name="20% - Ênfase3 2 6 3" xfId="6940" xr:uid="{00000000-0005-0000-0000-0000181B0000}"/>
    <cellStyle name="20% - Ênfase3 2 6 4" xfId="6941" xr:uid="{00000000-0005-0000-0000-0000191B0000}"/>
    <cellStyle name="20% - Ênfase3 2 6 5" xfId="6942" xr:uid="{00000000-0005-0000-0000-00001A1B0000}"/>
    <cellStyle name="20% - Ênfase3 2 6 6" xfId="6943" xr:uid="{00000000-0005-0000-0000-00001B1B0000}"/>
    <cellStyle name="20% - Ênfase3 2 6 7" xfId="6944" xr:uid="{00000000-0005-0000-0000-00001C1B0000}"/>
    <cellStyle name="20% - Ênfase3 2 6 8" xfId="6945" xr:uid="{00000000-0005-0000-0000-00001D1B0000}"/>
    <cellStyle name="20% - Ênfase3 2 6 9" xfId="6946" xr:uid="{00000000-0005-0000-0000-00001E1B0000}"/>
    <cellStyle name="20% - Ênfase3 2 7" xfId="6947" xr:uid="{00000000-0005-0000-0000-00001F1B0000}"/>
    <cellStyle name="20% - Ênfase3 2 7 10" xfId="6948" xr:uid="{00000000-0005-0000-0000-0000201B0000}"/>
    <cellStyle name="20% - Ênfase3 2 7 11" xfId="6949" xr:uid="{00000000-0005-0000-0000-0000211B0000}"/>
    <cellStyle name="20% - Ênfase3 2 7 12" xfId="6950" xr:uid="{00000000-0005-0000-0000-0000221B0000}"/>
    <cellStyle name="20% - Ênfase3 2 7 13" xfId="6951" xr:uid="{00000000-0005-0000-0000-0000231B0000}"/>
    <cellStyle name="20% - Ênfase3 2 7 2" xfId="6952" xr:uid="{00000000-0005-0000-0000-0000241B0000}"/>
    <cellStyle name="20% - Ênfase3 2 7 3" xfId="6953" xr:uid="{00000000-0005-0000-0000-0000251B0000}"/>
    <cellStyle name="20% - Ênfase3 2 7 4" xfId="6954" xr:uid="{00000000-0005-0000-0000-0000261B0000}"/>
    <cellStyle name="20% - Ênfase3 2 7 5" xfId="6955" xr:uid="{00000000-0005-0000-0000-0000271B0000}"/>
    <cellStyle name="20% - Ênfase3 2 7 6" xfId="6956" xr:uid="{00000000-0005-0000-0000-0000281B0000}"/>
    <cellStyle name="20% - Ênfase3 2 7 7" xfId="6957" xr:uid="{00000000-0005-0000-0000-0000291B0000}"/>
    <cellStyle name="20% - Ênfase3 2 7 8" xfId="6958" xr:uid="{00000000-0005-0000-0000-00002A1B0000}"/>
    <cellStyle name="20% - Ênfase3 2 7 9" xfId="6959" xr:uid="{00000000-0005-0000-0000-00002B1B0000}"/>
    <cellStyle name="20% - Ênfase3 2 8" xfId="6960" xr:uid="{00000000-0005-0000-0000-00002C1B0000}"/>
    <cellStyle name="20% - Ênfase3 2 8 10" xfId="6961" xr:uid="{00000000-0005-0000-0000-00002D1B0000}"/>
    <cellStyle name="20% - Ênfase3 2 8 11" xfId="6962" xr:uid="{00000000-0005-0000-0000-00002E1B0000}"/>
    <cellStyle name="20% - Ênfase3 2 8 12" xfId="6963" xr:uid="{00000000-0005-0000-0000-00002F1B0000}"/>
    <cellStyle name="20% - Ênfase3 2 8 13" xfId="6964" xr:uid="{00000000-0005-0000-0000-0000301B0000}"/>
    <cellStyle name="20% - Ênfase3 2 8 2" xfId="6965" xr:uid="{00000000-0005-0000-0000-0000311B0000}"/>
    <cellStyle name="20% - Ênfase3 2 8 3" xfId="6966" xr:uid="{00000000-0005-0000-0000-0000321B0000}"/>
    <cellStyle name="20% - Ênfase3 2 8 4" xfId="6967" xr:uid="{00000000-0005-0000-0000-0000331B0000}"/>
    <cellStyle name="20% - Ênfase3 2 8 5" xfId="6968" xr:uid="{00000000-0005-0000-0000-0000341B0000}"/>
    <cellStyle name="20% - Ênfase3 2 8 6" xfId="6969" xr:uid="{00000000-0005-0000-0000-0000351B0000}"/>
    <cellStyle name="20% - Ênfase3 2 8 7" xfId="6970" xr:uid="{00000000-0005-0000-0000-0000361B0000}"/>
    <cellStyle name="20% - Ênfase3 2 8 8" xfId="6971" xr:uid="{00000000-0005-0000-0000-0000371B0000}"/>
    <cellStyle name="20% - Ênfase3 2 8 9" xfId="6972" xr:uid="{00000000-0005-0000-0000-0000381B0000}"/>
    <cellStyle name="20% - Ênfase3 2 9" xfId="6973" xr:uid="{00000000-0005-0000-0000-0000391B0000}"/>
    <cellStyle name="20% - Ênfase3 2 9 10" xfId="6974" xr:uid="{00000000-0005-0000-0000-00003A1B0000}"/>
    <cellStyle name="20% - Ênfase3 2 9 11" xfId="6975" xr:uid="{00000000-0005-0000-0000-00003B1B0000}"/>
    <cellStyle name="20% - Ênfase3 2 9 12" xfId="6976" xr:uid="{00000000-0005-0000-0000-00003C1B0000}"/>
    <cellStyle name="20% - Ênfase3 2 9 13" xfId="6977" xr:uid="{00000000-0005-0000-0000-00003D1B0000}"/>
    <cellStyle name="20% - Ênfase3 2 9 2" xfId="6978" xr:uid="{00000000-0005-0000-0000-00003E1B0000}"/>
    <cellStyle name="20% - Ênfase3 2 9 3" xfId="6979" xr:uid="{00000000-0005-0000-0000-00003F1B0000}"/>
    <cellStyle name="20% - Ênfase3 2 9 4" xfId="6980" xr:uid="{00000000-0005-0000-0000-0000401B0000}"/>
    <cellStyle name="20% - Ênfase3 2 9 5" xfId="6981" xr:uid="{00000000-0005-0000-0000-0000411B0000}"/>
    <cellStyle name="20% - Ênfase3 2 9 6" xfId="6982" xr:uid="{00000000-0005-0000-0000-0000421B0000}"/>
    <cellStyle name="20% - Ênfase3 2 9 7" xfId="6983" xr:uid="{00000000-0005-0000-0000-0000431B0000}"/>
    <cellStyle name="20% - Ênfase3 2 9 8" xfId="6984" xr:uid="{00000000-0005-0000-0000-0000441B0000}"/>
    <cellStyle name="20% - Ênfase3 2 9 9" xfId="6985" xr:uid="{00000000-0005-0000-0000-0000451B0000}"/>
    <cellStyle name="20% - Ênfase3 20" xfId="6986" xr:uid="{00000000-0005-0000-0000-0000461B0000}"/>
    <cellStyle name="20% - Ênfase3 20 10" xfId="6987" xr:uid="{00000000-0005-0000-0000-0000471B0000}"/>
    <cellStyle name="20% - Ênfase3 20 11" xfId="6988" xr:uid="{00000000-0005-0000-0000-0000481B0000}"/>
    <cellStyle name="20% - Ênfase3 20 12" xfId="6989" xr:uid="{00000000-0005-0000-0000-0000491B0000}"/>
    <cellStyle name="20% - Ênfase3 20 13" xfId="6990" xr:uid="{00000000-0005-0000-0000-00004A1B0000}"/>
    <cellStyle name="20% - Ênfase3 20 2" xfId="6991" xr:uid="{00000000-0005-0000-0000-00004B1B0000}"/>
    <cellStyle name="20% - Ênfase3 20 3" xfId="6992" xr:uid="{00000000-0005-0000-0000-00004C1B0000}"/>
    <cellStyle name="20% - Ênfase3 20 4" xfId="6993" xr:uid="{00000000-0005-0000-0000-00004D1B0000}"/>
    <cellStyle name="20% - Ênfase3 20 5" xfId="6994" xr:uid="{00000000-0005-0000-0000-00004E1B0000}"/>
    <cellStyle name="20% - Ênfase3 20 6" xfId="6995" xr:uid="{00000000-0005-0000-0000-00004F1B0000}"/>
    <cellStyle name="20% - Ênfase3 20 7" xfId="6996" xr:uid="{00000000-0005-0000-0000-0000501B0000}"/>
    <cellStyle name="20% - Ênfase3 20 8" xfId="6997" xr:uid="{00000000-0005-0000-0000-0000511B0000}"/>
    <cellStyle name="20% - Ênfase3 20 9" xfId="6998" xr:uid="{00000000-0005-0000-0000-0000521B0000}"/>
    <cellStyle name="20% - Ênfase3 21" xfId="6999" xr:uid="{00000000-0005-0000-0000-0000531B0000}"/>
    <cellStyle name="20% - Ênfase3 21 10" xfId="7000" xr:uid="{00000000-0005-0000-0000-0000541B0000}"/>
    <cellStyle name="20% - Ênfase3 21 11" xfId="7001" xr:uid="{00000000-0005-0000-0000-0000551B0000}"/>
    <cellStyle name="20% - Ênfase3 21 12" xfId="7002" xr:uid="{00000000-0005-0000-0000-0000561B0000}"/>
    <cellStyle name="20% - Ênfase3 21 13" xfId="7003" xr:uid="{00000000-0005-0000-0000-0000571B0000}"/>
    <cellStyle name="20% - Ênfase3 21 2" xfId="7004" xr:uid="{00000000-0005-0000-0000-0000581B0000}"/>
    <cellStyle name="20% - Ênfase3 21 3" xfId="7005" xr:uid="{00000000-0005-0000-0000-0000591B0000}"/>
    <cellStyle name="20% - Ênfase3 21 4" xfId="7006" xr:uid="{00000000-0005-0000-0000-00005A1B0000}"/>
    <cellStyle name="20% - Ênfase3 21 5" xfId="7007" xr:uid="{00000000-0005-0000-0000-00005B1B0000}"/>
    <cellStyle name="20% - Ênfase3 21 6" xfId="7008" xr:uid="{00000000-0005-0000-0000-00005C1B0000}"/>
    <cellStyle name="20% - Ênfase3 21 7" xfId="7009" xr:uid="{00000000-0005-0000-0000-00005D1B0000}"/>
    <cellStyle name="20% - Ênfase3 21 8" xfId="7010" xr:uid="{00000000-0005-0000-0000-00005E1B0000}"/>
    <cellStyle name="20% - Ênfase3 21 9" xfId="7011" xr:uid="{00000000-0005-0000-0000-00005F1B0000}"/>
    <cellStyle name="20% - Ênfase3 22" xfId="7012" xr:uid="{00000000-0005-0000-0000-0000601B0000}"/>
    <cellStyle name="20% - Ênfase3 23" xfId="7013" xr:uid="{00000000-0005-0000-0000-0000611B0000}"/>
    <cellStyle name="20% - Ênfase3 24" xfId="7014" xr:uid="{00000000-0005-0000-0000-0000621B0000}"/>
    <cellStyle name="20% - Ênfase3 25" xfId="7015" xr:uid="{00000000-0005-0000-0000-0000631B0000}"/>
    <cellStyle name="20% - Ênfase3 26" xfId="7016" xr:uid="{00000000-0005-0000-0000-0000641B0000}"/>
    <cellStyle name="20% - Ênfase3 27" xfId="7017" xr:uid="{00000000-0005-0000-0000-0000651B0000}"/>
    <cellStyle name="20% - Ênfase3 28" xfId="7018" xr:uid="{00000000-0005-0000-0000-0000661B0000}"/>
    <cellStyle name="20% - Ênfase3 29" xfId="7019" xr:uid="{00000000-0005-0000-0000-0000671B0000}"/>
    <cellStyle name="20% - Ênfase3 3" xfId="7020" xr:uid="{00000000-0005-0000-0000-0000681B0000}"/>
    <cellStyle name="20% - Ênfase3 3 10" xfId="7021" xr:uid="{00000000-0005-0000-0000-0000691B0000}"/>
    <cellStyle name="20% - Ênfase3 3 10 10" xfId="7022" xr:uid="{00000000-0005-0000-0000-00006A1B0000}"/>
    <cellStyle name="20% - Ênfase3 3 10 11" xfId="7023" xr:uid="{00000000-0005-0000-0000-00006B1B0000}"/>
    <cellStyle name="20% - Ênfase3 3 10 12" xfId="7024" xr:uid="{00000000-0005-0000-0000-00006C1B0000}"/>
    <cellStyle name="20% - Ênfase3 3 10 13" xfId="7025" xr:uid="{00000000-0005-0000-0000-00006D1B0000}"/>
    <cellStyle name="20% - Ênfase3 3 10 2" xfId="7026" xr:uid="{00000000-0005-0000-0000-00006E1B0000}"/>
    <cellStyle name="20% - Ênfase3 3 10 3" xfId="7027" xr:uid="{00000000-0005-0000-0000-00006F1B0000}"/>
    <cellStyle name="20% - Ênfase3 3 10 4" xfId="7028" xr:uid="{00000000-0005-0000-0000-0000701B0000}"/>
    <cellStyle name="20% - Ênfase3 3 10 5" xfId="7029" xr:uid="{00000000-0005-0000-0000-0000711B0000}"/>
    <cellStyle name="20% - Ênfase3 3 10 6" xfId="7030" xr:uid="{00000000-0005-0000-0000-0000721B0000}"/>
    <cellStyle name="20% - Ênfase3 3 10 7" xfId="7031" xr:uid="{00000000-0005-0000-0000-0000731B0000}"/>
    <cellStyle name="20% - Ênfase3 3 10 8" xfId="7032" xr:uid="{00000000-0005-0000-0000-0000741B0000}"/>
    <cellStyle name="20% - Ênfase3 3 10 9" xfId="7033" xr:uid="{00000000-0005-0000-0000-0000751B0000}"/>
    <cellStyle name="20% - Ênfase3 3 11" xfId="7034" xr:uid="{00000000-0005-0000-0000-0000761B0000}"/>
    <cellStyle name="20% - Ênfase3 3 11 10" xfId="7035" xr:uid="{00000000-0005-0000-0000-0000771B0000}"/>
    <cellStyle name="20% - Ênfase3 3 11 11" xfId="7036" xr:uid="{00000000-0005-0000-0000-0000781B0000}"/>
    <cellStyle name="20% - Ênfase3 3 11 12" xfId="7037" xr:uid="{00000000-0005-0000-0000-0000791B0000}"/>
    <cellStyle name="20% - Ênfase3 3 11 13" xfId="7038" xr:uid="{00000000-0005-0000-0000-00007A1B0000}"/>
    <cellStyle name="20% - Ênfase3 3 11 2" xfId="7039" xr:uid="{00000000-0005-0000-0000-00007B1B0000}"/>
    <cellStyle name="20% - Ênfase3 3 11 3" xfId="7040" xr:uid="{00000000-0005-0000-0000-00007C1B0000}"/>
    <cellStyle name="20% - Ênfase3 3 11 4" xfId="7041" xr:uid="{00000000-0005-0000-0000-00007D1B0000}"/>
    <cellStyle name="20% - Ênfase3 3 11 5" xfId="7042" xr:uid="{00000000-0005-0000-0000-00007E1B0000}"/>
    <cellStyle name="20% - Ênfase3 3 11 6" xfId="7043" xr:uid="{00000000-0005-0000-0000-00007F1B0000}"/>
    <cellStyle name="20% - Ênfase3 3 11 7" xfId="7044" xr:uid="{00000000-0005-0000-0000-0000801B0000}"/>
    <cellStyle name="20% - Ênfase3 3 11 8" xfId="7045" xr:uid="{00000000-0005-0000-0000-0000811B0000}"/>
    <cellStyle name="20% - Ênfase3 3 11 9" xfId="7046" xr:uid="{00000000-0005-0000-0000-0000821B0000}"/>
    <cellStyle name="20% - Ênfase3 3 12" xfId="7047" xr:uid="{00000000-0005-0000-0000-0000831B0000}"/>
    <cellStyle name="20% - Ênfase3 3 12 10" xfId="7048" xr:uid="{00000000-0005-0000-0000-0000841B0000}"/>
    <cellStyle name="20% - Ênfase3 3 12 11" xfId="7049" xr:uid="{00000000-0005-0000-0000-0000851B0000}"/>
    <cellStyle name="20% - Ênfase3 3 12 12" xfId="7050" xr:uid="{00000000-0005-0000-0000-0000861B0000}"/>
    <cellStyle name="20% - Ênfase3 3 12 13" xfId="7051" xr:uid="{00000000-0005-0000-0000-0000871B0000}"/>
    <cellStyle name="20% - Ênfase3 3 12 2" xfId="7052" xr:uid="{00000000-0005-0000-0000-0000881B0000}"/>
    <cellStyle name="20% - Ênfase3 3 12 3" xfId="7053" xr:uid="{00000000-0005-0000-0000-0000891B0000}"/>
    <cellStyle name="20% - Ênfase3 3 12 4" xfId="7054" xr:uid="{00000000-0005-0000-0000-00008A1B0000}"/>
    <cellStyle name="20% - Ênfase3 3 12 5" xfId="7055" xr:uid="{00000000-0005-0000-0000-00008B1B0000}"/>
    <cellStyle name="20% - Ênfase3 3 12 6" xfId="7056" xr:uid="{00000000-0005-0000-0000-00008C1B0000}"/>
    <cellStyle name="20% - Ênfase3 3 12 7" xfId="7057" xr:uid="{00000000-0005-0000-0000-00008D1B0000}"/>
    <cellStyle name="20% - Ênfase3 3 12 8" xfId="7058" xr:uid="{00000000-0005-0000-0000-00008E1B0000}"/>
    <cellStyle name="20% - Ênfase3 3 12 9" xfId="7059" xr:uid="{00000000-0005-0000-0000-00008F1B0000}"/>
    <cellStyle name="20% - Ênfase3 3 13" xfId="7060" xr:uid="{00000000-0005-0000-0000-0000901B0000}"/>
    <cellStyle name="20% - Ênfase3 3 14" xfId="7061" xr:uid="{00000000-0005-0000-0000-0000911B0000}"/>
    <cellStyle name="20% - Ênfase3 3 15" xfId="7062" xr:uid="{00000000-0005-0000-0000-0000921B0000}"/>
    <cellStyle name="20% - Ênfase3 3 16" xfId="7063" xr:uid="{00000000-0005-0000-0000-0000931B0000}"/>
    <cellStyle name="20% - Ênfase3 3 17" xfId="7064" xr:uid="{00000000-0005-0000-0000-0000941B0000}"/>
    <cellStyle name="20% - Ênfase3 3 18" xfId="7065" xr:uid="{00000000-0005-0000-0000-0000951B0000}"/>
    <cellStyle name="20% - Ênfase3 3 19" xfId="7066" xr:uid="{00000000-0005-0000-0000-0000961B0000}"/>
    <cellStyle name="20% - Ênfase3 3 2" xfId="7067" xr:uid="{00000000-0005-0000-0000-0000971B0000}"/>
    <cellStyle name="20% - Ênfase3 3 2 10" xfId="7068" xr:uid="{00000000-0005-0000-0000-0000981B0000}"/>
    <cellStyle name="20% - Ênfase3 3 2 10 10" xfId="7069" xr:uid="{00000000-0005-0000-0000-0000991B0000}"/>
    <cellStyle name="20% - Ênfase3 3 2 10 11" xfId="7070" xr:uid="{00000000-0005-0000-0000-00009A1B0000}"/>
    <cellStyle name="20% - Ênfase3 3 2 10 12" xfId="7071" xr:uid="{00000000-0005-0000-0000-00009B1B0000}"/>
    <cellStyle name="20% - Ênfase3 3 2 10 13" xfId="7072" xr:uid="{00000000-0005-0000-0000-00009C1B0000}"/>
    <cellStyle name="20% - Ênfase3 3 2 10 2" xfId="7073" xr:uid="{00000000-0005-0000-0000-00009D1B0000}"/>
    <cellStyle name="20% - Ênfase3 3 2 10 3" xfId="7074" xr:uid="{00000000-0005-0000-0000-00009E1B0000}"/>
    <cellStyle name="20% - Ênfase3 3 2 10 4" xfId="7075" xr:uid="{00000000-0005-0000-0000-00009F1B0000}"/>
    <cellStyle name="20% - Ênfase3 3 2 10 5" xfId="7076" xr:uid="{00000000-0005-0000-0000-0000A01B0000}"/>
    <cellStyle name="20% - Ênfase3 3 2 10 6" xfId="7077" xr:uid="{00000000-0005-0000-0000-0000A11B0000}"/>
    <cellStyle name="20% - Ênfase3 3 2 10 7" xfId="7078" xr:uid="{00000000-0005-0000-0000-0000A21B0000}"/>
    <cellStyle name="20% - Ênfase3 3 2 10 8" xfId="7079" xr:uid="{00000000-0005-0000-0000-0000A31B0000}"/>
    <cellStyle name="20% - Ênfase3 3 2 10 9" xfId="7080" xr:uid="{00000000-0005-0000-0000-0000A41B0000}"/>
    <cellStyle name="20% - Ênfase3 3 2 11" xfId="7081" xr:uid="{00000000-0005-0000-0000-0000A51B0000}"/>
    <cellStyle name="20% - Ênfase3 3 2 11 10" xfId="7082" xr:uid="{00000000-0005-0000-0000-0000A61B0000}"/>
    <cellStyle name="20% - Ênfase3 3 2 11 11" xfId="7083" xr:uid="{00000000-0005-0000-0000-0000A71B0000}"/>
    <cellStyle name="20% - Ênfase3 3 2 11 12" xfId="7084" xr:uid="{00000000-0005-0000-0000-0000A81B0000}"/>
    <cellStyle name="20% - Ênfase3 3 2 11 13" xfId="7085" xr:uid="{00000000-0005-0000-0000-0000A91B0000}"/>
    <cellStyle name="20% - Ênfase3 3 2 11 2" xfId="7086" xr:uid="{00000000-0005-0000-0000-0000AA1B0000}"/>
    <cellStyle name="20% - Ênfase3 3 2 11 3" xfId="7087" xr:uid="{00000000-0005-0000-0000-0000AB1B0000}"/>
    <cellStyle name="20% - Ênfase3 3 2 11 4" xfId="7088" xr:uid="{00000000-0005-0000-0000-0000AC1B0000}"/>
    <cellStyle name="20% - Ênfase3 3 2 11 5" xfId="7089" xr:uid="{00000000-0005-0000-0000-0000AD1B0000}"/>
    <cellStyle name="20% - Ênfase3 3 2 11 6" xfId="7090" xr:uid="{00000000-0005-0000-0000-0000AE1B0000}"/>
    <cellStyle name="20% - Ênfase3 3 2 11 7" xfId="7091" xr:uid="{00000000-0005-0000-0000-0000AF1B0000}"/>
    <cellStyle name="20% - Ênfase3 3 2 11 8" xfId="7092" xr:uid="{00000000-0005-0000-0000-0000B01B0000}"/>
    <cellStyle name="20% - Ênfase3 3 2 11 9" xfId="7093" xr:uid="{00000000-0005-0000-0000-0000B11B0000}"/>
    <cellStyle name="20% - Ênfase3 3 2 12" xfId="7094" xr:uid="{00000000-0005-0000-0000-0000B21B0000}"/>
    <cellStyle name="20% - Ênfase3 3 2 13" xfId="7095" xr:uid="{00000000-0005-0000-0000-0000B31B0000}"/>
    <cellStyle name="20% - Ênfase3 3 2 14" xfId="7096" xr:uid="{00000000-0005-0000-0000-0000B41B0000}"/>
    <cellStyle name="20% - Ênfase3 3 2 15" xfId="7097" xr:uid="{00000000-0005-0000-0000-0000B51B0000}"/>
    <cellStyle name="20% - Ênfase3 3 2 16" xfId="7098" xr:uid="{00000000-0005-0000-0000-0000B61B0000}"/>
    <cellStyle name="20% - Ênfase3 3 2 17" xfId="7099" xr:uid="{00000000-0005-0000-0000-0000B71B0000}"/>
    <cellStyle name="20% - Ênfase3 3 2 18" xfId="7100" xr:uid="{00000000-0005-0000-0000-0000B81B0000}"/>
    <cellStyle name="20% - Ênfase3 3 2 19" xfId="7101" xr:uid="{00000000-0005-0000-0000-0000B91B0000}"/>
    <cellStyle name="20% - Ênfase3 3 2 2" xfId="7102" xr:uid="{00000000-0005-0000-0000-0000BA1B0000}"/>
    <cellStyle name="20% - Ênfase3 3 2 2 10" xfId="7103" xr:uid="{00000000-0005-0000-0000-0000BB1B0000}"/>
    <cellStyle name="20% - Ênfase3 3 2 2 11" xfId="7104" xr:uid="{00000000-0005-0000-0000-0000BC1B0000}"/>
    <cellStyle name="20% - Ênfase3 3 2 2 12" xfId="7105" xr:uid="{00000000-0005-0000-0000-0000BD1B0000}"/>
    <cellStyle name="20% - Ênfase3 3 2 2 13" xfId="7106" xr:uid="{00000000-0005-0000-0000-0000BE1B0000}"/>
    <cellStyle name="20% - Ênfase3 3 2 2 2" xfId="7107" xr:uid="{00000000-0005-0000-0000-0000BF1B0000}"/>
    <cellStyle name="20% - Ênfase3 3 2 2 3" xfId="7108" xr:uid="{00000000-0005-0000-0000-0000C01B0000}"/>
    <cellStyle name="20% - Ênfase3 3 2 2 4" xfId="7109" xr:uid="{00000000-0005-0000-0000-0000C11B0000}"/>
    <cellStyle name="20% - Ênfase3 3 2 2 5" xfId="7110" xr:uid="{00000000-0005-0000-0000-0000C21B0000}"/>
    <cellStyle name="20% - Ênfase3 3 2 2 6" xfId="7111" xr:uid="{00000000-0005-0000-0000-0000C31B0000}"/>
    <cellStyle name="20% - Ênfase3 3 2 2 7" xfId="7112" xr:uid="{00000000-0005-0000-0000-0000C41B0000}"/>
    <cellStyle name="20% - Ênfase3 3 2 2 8" xfId="7113" xr:uid="{00000000-0005-0000-0000-0000C51B0000}"/>
    <cellStyle name="20% - Ênfase3 3 2 2 9" xfId="7114" xr:uid="{00000000-0005-0000-0000-0000C61B0000}"/>
    <cellStyle name="20% - Ênfase3 3 2 20" xfId="7115" xr:uid="{00000000-0005-0000-0000-0000C71B0000}"/>
    <cellStyle name="20% - Ênfase3 3 2 21" xfId="7116" xr:uid="{00000000-0005-0000-0000-0000C81B0000}"/>
    <cellStyle name="20% - Ênfase3 3 2 22" xfId="7117" xr:uid="{00000000-0005-0000-0000-0000C91B0000}"/>
    <cellStyle name="20% - Ênfase3 3 2 23" xfId="7118" xr:uid="{00000000-0005-0000-0000-0000CA1B0000}"/>
    <cellStyle name="20% - Ênfase3 3 2 3" xfId="7119" xr:uid="{00000000-0005-0000-0000-0000CB1B0000}"/>
    <cellStyle name="20% - Ênfase3 3 2 3 10" xfId="7120" xr:uid="{00000000-0005-0000-0000-0000CC1B0000}"/>
    <cellStyle name="20% - Ênfase3 3 2 3 11" xfId="7121" xr:uid="{00000000-0005-0000-0000-0000CD1B0000}"/>
    <cellStyle name="20% - Ênfase3 3 2 3 12" xfId="7122" xr:uid="{00000000-0005-0000-0000-0000CE1B0000}"/>
    <cellStyle name="20% - Ênfase3 3 2 3 13" xfId="7123" xr:uid="{00000000-0005-0000-0000-0000CF1B0000}"/>
    <cellStyle name="20% - Ênfase3 3 2 3 2" xfId="7124" xr:uid="{00000000-0005-0000-0000-0000D01B0000}"/>
    <cellStyle name="20% - Ênfase3 3 2 3 3" xfId="7125" xr:uid="{00000000-0005-0000-0000-0000D11B0000}"/>
    <cellStyle name="20% - Ênfase3 3 2 3 4" xfId="7126" xr:uid="{00000000-0005-0000-0000-0000D21B0000}"/>
    <cellStyle name="20% - Ênfase3 3 2 3 5" xfId="7127" xr:uid="{00000000-0005-0000-0000-0000D31B0000}"/>
    <cellStyle name="20% - Ênfase3 3 2 3 6" xfId="7128" xr:uid="{00000000-0005-0000-0000-0000D41B0000}"/>
    <cellStyle name="20% - Ênfase3 3 2 3 7" xfId="7129" xr:uid="{00000000-0005-0000-0000-0000D51B0000}"/>
    <cellStyle name="20% - Ênfase3 3 2 3 8" xfId="7130" xr:uid="{00000000-0005-0000-0000-0000D61B0000}"/>
    <cellStyle name="20% - Ênfase3 3 2 3 9" xfId="7131" xr:uid="{00000000-0005-0000-0000-0000D71B0000}"/>
    <cellStyle name="20% - Ênfase3 3 2 4" xfId="7132" xr:uid="{00000000-0005-0000-0000-0000D81B0000}"/>
    <cellStyle name="20% - Ênfase3 3 2 4 10" xfId="7133" xr:uid="{00000000-0005-0000-0000-0000D91B0000}"/>
    <cellStyle name="20% - Ênfase3 3 2 4 11" xfId="7134" xr:uid="{00000000-0005-0000-0000-0000DA1B0000}"/>
    <cellStyle name="20% - Ênfase3 3 2 4 12" xfId="7135" xr:uid="{00000000-0005-0000-0000-0000DB1B0000}"/>
    <cellStyle name="20% - Ênfase3 3 2 4 13" xfId="7136" xr:uid="{00000000-0005-0000-0000-0000DC1B0000}"/>
    <cellStyle name="20% - Ênfase3 3 2 4 2" xfId="7137" xr:uid="{00000000-0005-0000-0000-0000DD1B0000}"/>
    <cellStyle name="20% - Ênfase3 3 2 4 3" xfId="7138" xr:uid="{00000000-0005-0000-0000-0000DE1B0000}"/>
    <cellStyle name="20% - Ênfase3 3 2 4 4" xfId="7139" xr:uid="{00000000-0005-0000-0000-0000DF1B0000}"/>
    <cellStyle name="20% - Ênfase3 3 2 4 5" xfId="7140" xr:uid="{00000000-0005-0000-0000-0000E01B0000}"/>
    <cellStyle name="20% - Ênfase3 3 2 4 6" xfId="7141" xr:uid="{00000000-0005-0000-0000-0000E11B0000}"/>
    <cellStyle name="20% - Ênfase3 3 2 4 7" xfId="7142" xr:uid="{00000000-0005-0000-0000-0000E21B0000}"/>
    <cellStyle name="20% - Ênfase3 3 2 4 8" xfId="7143" xr:uid="{00000000-0005-0000-0000-0000E31B0000}"/>
    <cellStyle name="20% - Ênfase3 3 2 4 9" xfId="7144" xr:uid="{00000000-0005-0000-0000-0000E41B0000}"/>
    <cellStyle name="20% - Ênfase3 3 2 5" xfId="7145" xr:uid="{00000000-0005-0000-0000-0000E51B0000}"/>
    <cellStyle name="20% - Ênfase3 3 2 5 10" xfId="7146" xr:uid="{00000000-0005-0000-0000-0000E61B0000}"/>
    <cellStyle name="20% - Ênfase3 3 2 5 11" xfId="7147" xr:uid="{00000000-0005-0000-0000-0000E71B0000}"/>
    <cellStyle name="20% - Ênfase3 3 2 5 12" xfId="7148" xr:uid="{00000000-0005-0000-0000-0000E81B0000}"/>
    <cellStyle name="20% - Ênfase3 3 2 5 13" xfId="7149" xr:uid="{00000000-0005-0000-0000-0000E91B0000}"/>
    <cellStyle name="20% - Ênfase3 3 2 5 2" xfId="7150" xr:uid="{00000000-0005-0000-0000-0000EA1B0000}"/>
    <cellStyle name="20% - Ênfase3 3 2 5 3" xfId="7151" xr:uid="{00000000-0005-0000-0000-0000EB1B0000}"/>
    <cellStyle name="20% - Ênfase3 3 2 5 4" xfId="7152" xr:uid="{00000000-0005-0000-0000-0000EC1B0000}"/>
    <cellStyle name="20% - Ênfase3 3 2 5 5" xfId="7153" xr:uid="{00000000-0005-0000-0000-0000ED1B0000}"/>
    <cellStyle name="20% - Ênfase3 3 2 5 6" xfId="7154" xr:uid="{00000000-0005-0000-0000-0000EE1B0000}"/>
    <cellStyle name="20% - Ênfase3 3 2 5 7" xfId="7155" xr:uid="{00000000-0005-0000-0000-0000EF1B0000}"/>
    <cellStyle name="20% - Ênfase3 3 2 5 8" xfId="7156" xr:uid="{00000000-0005-0000-0000-0000F01B0000}"/>
    <cellStyle name="20% - Ênfase3 3 2 5 9" xfId="7157" xr:uid="{00000000-0005-0000-0000-0000F11B0000}"/>
    <cellStyle name="20% - Ênfase3 3 2 6" xfId="7158" xr:uid="{00000000-0005-0000-0000-0000F21B0000}"/>
    <cellStyle name="20% - Ênfase3 3 2 6 10" xfId="7159" xr:uid="{00000000-0005-0000-0000-0000F31B0000}"/>
    <cellStyle name="20% - Ênfase3 3 2 6 11" xfId="7160" xr:uid="{00000000-0005-0000-0000-0000F41B0000}"/>
    <cellStyle name="20% - Ênfase3 3 2 6 12" xfId="7161" xr:uid="{00000000-0005-0000-0000-0000F51B0000}"/>
    <cellStyle name="20% - Ênfase3 3 2 6 13" xfId="7162" xr:uid="{00000000-0005-0000-0000-0000F61B0000}"/>
    <cellStyle name="20% - Ênfase3 3 2 6 2" xfId="7163" xr:uid="{00000000-0005-0000-0000-0000F71B0000}"/>
    <cellStyle name="20% - Ênfase3 3 2 6 3" xfId="7164" xr:uid="{00000000-0005-0000-0000-0000F81B0000}"/>
    <cellStyle name="20% - Ênfase3 3 2 6 4" xfId="7165" xr:uid="{00000000-0005-0000-0000-0000F91B0000}"/>
    <cellStyle name="20% - Ênfase3 3 2 6 5" xfId="7166" xr:uid="{00000000-0005-0000-0000-0000FA1B0000}"/>
    <cellStyle name="20% - Ênfase3 3 2 6 6" xfId="7167" xr:uid="{00000000-0005-0000-0000-0000FB1B0000}"/>
    <cellStyle name="20% - Ênfase3 3 2 6 7" xfId="7168" xr:uid="{00000000-0005-0000-0000-0000FC1B0000}"/>
    <cellStyle name="20% - Ênfase3 3 2 6 8" xfId="7169" xr:uid="{00000000-0005-0000-0000-0000FD1B0000}"/>
    <cellStyle name="20% - Ênfase3 3 2 6 9" xfId="7170" xr:uid="{00000000-0005-0000-0000-0000FE1B0000}"/>
    <cellStyle name="20% - Ênfase3 3 2 7" xfId="7171" xr:uid="{00000000-0005-0000-0000-0000FF1B0000}"/>
    <cellStyle name="20% - Ênfase3 3 2 7 10" xfId="7172" xr:uid="{00000000-0005-0000-0000-0000001C0000}"/>
    <cellStyle name="20% - Ênfase3 3 2 7 11" xfId="7173" xr:uid="{00000000-0005-0000-0000-0000011C0000}"/>
    <cellStyle name="20% - Ênfase3 3 2 7 12" xfId="7174" xr:uid="{00000000-0005-0000-0000-0000021C0000}"/>
    <cellStyle name="20% - Ênfase3 3 2 7 13" xfId="7175" xr:uid="{00000000-0005-0000-0000-0000031C0000}"/>
    <cellStyle name="20% - Ênfase3 3 2 7 2" xfId="7176" xr:uid="{00000000-0005-0000-0000-0000041C0000}"/>
    <cellStyle name="20% - Ênfase3 3 2 7 3" xfId="7177" xr:uid="{00000000-0005-0000-0000-0000051C0000}"/>
    <cellStyle name="20% - Ênfase3 3 2 7 4" xfId="7178" xr:uid="{00000000-0005-0000-0000-0000061C0000}"/>
    <cellStyle name="20% - Ênfase3 3 2 7 5" xfId="7179" xr:uid="{00000000-0005-0000-0000-0000071C0000}"/>
    <cellStyle name="20% - Ênfase3 3 2 7 6" xfId="7180" xr:uid="{00000000-0005-0000-0000-0000081C0000}"/>
    <cellStyle name="20% - Ênfase3 3 2 7 7" xfId="7181" xr:uid="{00000000-0005-0000-0000-0000091C0000}"/>
    <cellStyle name="20% - Ênfase3 3 2 7 8" xfId="7182" xr:uid="{00000000-0005-0000-0000-00000A1C0000}"/>
    <cellStyle name="20% - Ênfase3 3 2 7 9" xfId="7183" xr:uid="{00000000-0005-0000-0000-00000B1C0000}"/>
    <cellStyle name="20% - Ênfase3 3 2 8" xfId="7184" xr:uid="{00000000-0005-0000-0000-00000C1C0000}"/>
    <cellStyle name="20% - Ênfase3 3 2 8 10" xfId="7185" xr:uid="{00000000-0005-0000-0000-00000D1C0000}"/>
    <cellStyle name="20% - Ênfase3 3 2 8 11" xfId="7186" xr:uid="{00000000-0005-0000-0000-00000E1C0000}"/>
    <cellStyle name="20% - Ênfase3 3 2 8 12" xfId="7187" xr:uid="{00000000-0005-0000-0000-00000F1C0000}"/>
    <cellStyle name="20% - Ênfase3 3 2 8 13" xfId="7188" xr:uid="{00000000-0005-0000-0000-0000101C0000}"/>
    <cellStyle name="20% - Ênfase3 3 2 8 2" xfId="7189" xr:uid="{00000000-0005-0000-0000-0000111C0000}"/>
    <cellStyle name="20% - Ênfase3 3 2 8 3" xfId="7190" xr:uid="{00000000-0005-0000-0000-0000121C0000}"/>
    <cellStyle name="20% - Ênfase3 3 2 8 4" xfId="7191" xr:uid="{00000000-0005-0000-0000-0000131C0000}"/>
    <cellStyle name="20% - Ênfase3 3 2 8 5" xfId="7192" xr:uid="{00000000-0005-0000-0000-0000141C0000}"/>
    <cellStyle name="20% - Ênfase3 3 2 8 6" xfId="7193" xr:uid="{00000000-0005-0000-0000-0000151C0000}"/>
    <cellStyle name="20% - Ênfase3 3 2 8 7" xfId="7194" xr:uid="{00000000-0005-0000-0000-0000161C0000}"/>
    <cellStyle name="20% - Ênfase3 3 2 8 8" xfId="7195" xr:uid="{00000000-0005-0000-0000-0000171C0000}"/>
    <cellStyle name="20% - Ênfase3 3 2 8 9" xfId="7196" xr:uid="{00000000-0005-0000-0000-0000181C0000}"/>
    <cellStyle name="20% - Ênfase3 3 2 9" xfId="7197" xr:uid="{00000000-0005-0000-0000-0000191C0000}"/>
    <cellStyle name="20% - Ênfase3 3 2 9 10" xfId="7198" xr:uid="{00000000-0005-0000-0000-00001A1C0000}"/>
    <cellStyle name="20% - Ênfase3 3 2 9 11" xfId="7199" xr:uid="{00000000-0005-0000-0000-00001B1C0000}"/>
    <cellStyle name="20% - Ênfase3 3 2 9 12" xfId="7200" xr:uid="{00000000-0005-0000-0000-00001C1C0000}"/>
    <cellStyle name="20% - Ênfase3 3 2 9 13" xfId="7201" xr:uid="{00000000-0005-0000-0000-00001D1C0000}"/>
    <cellStyle name="20% - Ênfase3 3 2 9 2" xfId="7202" xr:uid="{00000000-0005-0000-0000-00001E1C0000}"/>
    <cellStyle name="20% - Ênfase3 3 2 9 3" xfId="7203" xr:uid="{00000000-0005-0000-0000-00001F1C0000}"/>
    <cellStyle name="20% - Ênfase3 3 2 9 4" xfId="7204" xr:uid="{00000000-0005-0000-0000-0000201C0000}"/>
    <cellStyle name="20% - Ênfase3 3 2 9 5" xfId="7205" xr:uid="{00000000-0005-0000-0000-0000211C0000}"/>
    <cellStyle name="20% - Ênfase3 3 2 9 6" xfId="7206" xr:uid="{00000000-0005-0000-0000-0000221C0000}"/>
    <cellStyle name="20% - Ênfase3 3 2 9 7" xfId="7207" xr:uid="{00000000-0005-0000-0000-0000231C0000}"/>
    <cellStyle name="20% - Ênfase3 3 2 9 8" xfId="7208" xr:uid="{00000000-0005-0000-0000-0000241C0000}"/>
    <cellStyle name="20% - Ênfase3 3 2 9 9" xfId="7209" xr:uid="{00000000-0005-0000-0000-0000251C0000}"/>
    <cellStyle name="20% - Ênfase3 3 20" xfId="7210" xr:uid="{00000000-0005-0000-0000-0000261C0000}"/>
    <cellStyle name="20% - Ênfase3 3 21" xfId="7211" xr:uid="{00000000-0005-0000-0000-0000271C0000}"/>
    <cellStyle name="20% - Ênfase3 3 22" xfId="7212" xr:uid="{00000000-0005-0000-0000-0000281C0000}"/>
    <cellStyle name="20% - Ênfase3 3 23" xfId="7213" xr:uid="{00000000-0005-0000-0000-0000291C0000}"/>
    <cellStyle name="20% - Ênfase3 3 24" xfId="7214" xr:uid="{00000000-0005-0000-0000-00002A1C0000}"/>
    <cellStyle name="20% - Ênfase3 3 3" xfId="7215" xr:uid="{00000000-0005-0000-0000-00002B1C0000}"/>
    <cellStyle name="20% - Ênfase3 3 3 10" xfId="7216" xr:uid="{00000000-0005-0000-0000-00002C1C0000}"/>
    <cellStyle name="20% - Ênfase3 3 3 11" xfId="7217" xr:uid="{00000000-0005-0000-0000-00002D1C0000}"/>
    <cellStyle name="20% - Ênfase3 3 3 12" xfId="7218" xr:uid="{00000000-0005-0000-0000-00002E1C0000}"/>
    <cellStyle name="20% - Ênfase3 3 3 13" xfId="7219" xr:uid="{00000000-0005-0000-0000-00002F1C0000}"/>
    <cellStyle name="20% - Ênfase3 3 3 2" xfId="7220" xr:uid="{00000000-0005-0000-0000-0000301C0000}"/>
    <cellStyle name="20% - Ênfase3 3 3 3" xfId="7221" xr:uid="{00000000-0005-0000-0000-0000311C0000}"/>
    <cellStyle name="20% - Ênfase3 3 3 4" xfId="7222" xr:uid="{00000000-0005-0000-0000-0000321C0000}"/>
    <cellStyle name="20% - Ênfase3 3 3 5" xfId="7223" xr:uid="{00000000-0005-0000-0000-0000331C0000}"/>
    <cellStyle name="20% - Ênfase3 3 3 6" xfId="7224" xr:uid="{00000000-0005-0000-0000-0000341C0000}"/>
    <cellStyle name="20% - Ênfase3 3 3 7" xfId="7225" xr:uid="{00000000-0005-0000-0000-0000351C0000}"/>
    <cellStyle name="20% - Ênfase3 3 3 8" xfId="7226" xr:uid="{00000000-0005-0000-0000-0000361C0000}"/>
    <cellStyle name="20% - Ênfase3 3 3 9" xfId="7227" xr:uid="{00000000-0005-0000-0000-0000371C0000}"/>
    <cellStyle name="20% - Ênfase3 3 4" xfId="7228" xr:uid="{00000000-0005-0000-0000-0000381C0000}"/>
    <cellStyle name="20% - Ênfase3 3 4 10" xfId="7229" xr:uid="{00000000-0005-0000-0000-0000391C0000}"/>
    <cellStyle name="20% - Ênfase3 3 4 11" xfId="7230" xr:uid="{00000000-0005-0000-0000-00003A1C0000}"/>
    <cellStyle name="20% - Ênfase3 3 4 12" xfId="7231" xr:uid="{00000000-0005-0000-0000-00003B1C0000}"/>
    <cellStyle name="20% - Ênfase3 3 4 13" xfId="7232" xr:uid="{00000000-0005-0000-0000-00003C1C0000}"/>
    <cellStyle name="20% - Ênfase3 3 4 2" xfId="7233" xr:uid="{00000000-0005-0000-0000-00003D1C0000}"/>
    <cellStyle name="20% - Ênfase3 3 4 3" xfId="7234" xr:uid="{00000000-0005-0000-0000-00003E1C0000}"/>
    <cellStyle name="20% - Ênfase3 3 4 4" xfId="7235" xr:uid="{00000000-0005-0000-0000-00003F1C0000}"/>
    <cellStyle name="20% - Ênfase3 3 4 5" xfId="7236" xr:uid="{00000000-0005-0000-0000-0000401C0000}"/>
    <cellStyle name="20% - Ênfase3 3 4 6" xfId="7237" xr:uid="{00000000-0005-0000-0000-0000411C0000}"/>
    <cellStyle name="20% - Ênfase3 3 4 7" xfId="7238" xr:uid="{00000000-0005-0000-0000-0000421C0000}"/>
    <cellStyle name="20% - Ênfase3 3 4 8" xfId="7239" xr:uid="{00000000-0005-0000-0000-0000431C0000}"/>
    <cellStyle name="20% - Ênfase3 3 4 9" xfId="7240" xr:uid="{00000000-0005-0000-0000-0000441C0000}"/>
    <cellStyle name="20% - Ênfase3 3 5" xfId="7241" xr:uid="{00000000-0005-0000-0000-0000451C0000}"/>
    <cellStyle name="20% - Ênfase3 3 5 10" xfId="7242" xr:uid="{00000000-0005-0000-0000-0000461C0000}"/>
    <cellStyle name="20% - Ênfase3 3 5 11" xfId="7243" xr:uid="{00000000-0005-0000-0000-0000471C0000}"/>
    <cellStyle name="20% - Ênfase3 3 5 12" xfId="7244" xr:uid="{00000000-0005-0000-0000-0000481C0000}"/>
    <cellStyle name="20% - Ênfase3 3 5 13" xfId="7245" xr:uid="{00000000-0005-0000-0000-0000491C0000}"/>
    <cellStyle name="20% - Ênfase3 3 5 2" xfId="7246" xr:uid="{00000000-0005-0000-0000-00004A1C0000}"/>
    <cellStyle name="20% - Ênfase3 3 5 3" xfId="7247" xr:uid="{00000000-0005-0000-0000-00004B1C0000}"/>
    <cellStyle name="20% - Ênfase3 3 5 4" xfId="7248" xr:uid="{00000000-0005-0000-0000-00004C1C0000}"/>
    <cellStyle name="20% - Ênfase3 3 5 5" xfId="7249" xr:uid="{00000000-0005-0000-0000-00004D1C0000}"/>
    <cellStyle name="20% - Ênfase3 3 5 6" xfId="7250" xr:uid="{00000000-0005-0000-0000-00004E1C0000}"/>
    <cellStyle name="20% - Ênfase3 3 5 7" xfId="7251" xr:uid="{00000000-0005-0000-0000-00004F1C0000}"/>
    <cellStyle name="20% - Ênfase3 3 5 8" xfId="7252" xr:uid="{00000000-0005-0000-0000-0000501C0000}"/>
    <cellStyle name="20% - Ênfase3 3 5 9" xfId="7253" xr:uid="{00000000-0005-0000-0000-0000511C0000}"/>
    <cellStyle name="20% - Ênfase3 3 6" xfId="7254" xr:uid="{00000000-0005-0000-0000-0000521C0000}"/>
    <cellStyle name="20% - Ênfase3 3 6 10" xfId="7255" xr:uid="{00000000-0005-0000-0000-0000531C0000}"/>
    <cellStyle name="20% - Ênfase3 3 6 11" xfId="7256" xr:uid="{00000000-0005-0000-0000-0000541C0000}"/>
    <cellStyle name="20% - Ênfase3 3 6 12" xfId="7257" xr:uid="{00000000-0005-0000-0000-0000551C0000}"/>
    <cellStyle name="20% - Ênfase3 3 6 13" xfId="7258" xr:uid="{00000000-0005-0000-0000-0000561C0000}"/>
    <cellStyle name="20% - Ênfase3 3 6 2" xfId="7259" xr:uid="{00000000-0005-0000-0000-0000571C0000}"/>
    <cellStyle name="20% - Ênfase3 3 6 3" xfId="7260" xr:uid="{00000000-0005-0000-0000-0000581C0000}"/>
    <cellStyle name="20% - Ênfase3 3 6 4" xfId="7261" xr:uid="{00000000-0005-0000-0000-0000591C0000}"/>
    <cellStyle name="20% - Ênfase3 3 6 5" xfId="7262" xr:uid="{00000000-0005-0000-0000-00005A1C0000}"/>
    <cellStyle name="20% - Ênfase3 3 6 6" xfId="7263" xr:uid="{00000000-0005-0000-0000-00005B1C0000}"/>
    <cellStyle name="20% - Ênfase3 3 6 7" xfId="7264" xr:uid="{00000000-0005-0000-0000-00005C1C0000}"/>
    <cellStyle name="20% - Ênfase3 3 6 8" xfId="7265" xr:uid="{00000000-0005-0000-0000-00005D1C0000}"/>
    <cellStyle name="20% - Ênfase3 3 6 9" xfId="7266" xr:uid="{00000000-0005-0000-0000-00005E1C0000}"/>
    <cellStyle name="20% - Ênfase3 3 7" xfId="7267" xr:uid="{00000000-0005-0000-0000-00005F1C0000}"/>
    <cellStyle name="20% - Ênfase3 3 7 10" xfId="7268" xr:uid="{00000000-0005-0000-0000-0000601C0000}"/>
    <cellStyle name="20% - Ênfase3 3 7 11" xfId="7269" xr:uid="{00000000-0005-0000-0000-0000611C0000}"/>
    <cellStyle name="20% - Ênfase3 3 7 12" xfId="7270" xr:uid="{00000000-0005-0000-0000-0000621C0000}"/>
    <cellStyle name="20% - Ênfase3 3 7 13" xfId="7271" xr:uid="{00000000-0005-0000-0000-0000631C0000}"/>
    <cellStyle name="20% - Ênfase3 3 7 2" xfId="7272" xr:uid="{00000000-0005-0000-0000-0000641C0000}"/>
    <cellStyle name="20% - Ênfase3 3 7 3" xfId="7273" xr:uid="{00000000-0005-0000-0000-0000651C0000}"/>
    <cellStyle name="20% - Ênfase3 3 7 4" xfId="7274" xr:uid="{00000000-0005-0000-0000-0000661C0000}"/>
    <cellStyle name="20% - Ênfase3 3 7 5" xfId="7275" xr:uid="{00000000-0005-0000-0000-0000671C0000}"/>
    <cellStyle name="20% - Ênfase3 3 7 6" xfId="7276" xr:uid="{00000000-0005-0000-0000-0000681C0000}"/>
    <cellStyle name="20% - Ênfase3 3 7 7" xfId="7277" xr:uid="{00000000-0005-0000-0000-0000691C0000}"/>
    <cellStyle name="20% - Ênfase3 3 7 8" xfId="7278" xr:uid="{00000000-0005-0000-0000-00006A1C0000}"/>
    <cellStyle name="20% - Ênfase3 3 7 9" xfId="7279" xr:uid="{00000000-0005-0000-0000-00006B1C0000}"/>
    <cellStyle name="20% - Ênfase3 3 8" xfId="7280" xr:uid="{00000000-0005-0000-0000-00006C1C0000}"/>
    <cellStyle name="20% - Ênfase3 3 8 10" xfId="7281" xr:uid="{00000000-0005-0000-0000-00006D1C0000}"/>
    <cellStyle name="20% - Ênfase3 3 8 11" xfId="7282" xr:uid="{00000000-0005-0000-0000-00006E1C0000}"/>
    <cellStyle name="20% - Ênfase3 3 8 12" xfId="7283" xr:uid="{00000000-0005-0000-0000-00006F1C0000}"/>
    <cellStyle name="20% - Ênfase3 3 8 13" xfId="7284" xr:uid="{00000000-0005-0000-0000-0000701C0000}"/>
    <cellStyle name="20% - Ênfase3 3 8 2" xfId="7285" xr:uid="{00000000-0005-0000-0000-0000711C0000}"/>
    <cellStyle name="20% - Ênfase3 3 8 3" xfId="7286" xr:uid="{00000000-0005-0000-0000-0000721C0000}"/>
    <cellStyle name="20% - Ênfase3 3 8 4" xfId="7287" xr:uid="{00000000-0005-0000-0000-0000731C0000}"/>
    <cellStyle name="20% - Ênfase3 3 8 5" xfId="7288" xr:uid="{00000000-0005-0000-0000-0000741C0000}"/>
    <cellStyle name="20% - Ênfase3 3 8 6" xfId="7289" xr:uid="{00000000-0005-0000-0000-0000751C0000}"/>
    <cellStyle name="20% - Ênfase3 3 8 7" xfId="7290" xr:uid="{00000000-0005-0000-0000-0000761C0000}"/>
    <cellStyle name="20% - Ênfase3 3 8 8" xfId="7291" xr:uid="{00000000-0005-0000-0000-0000771C0000}"/>
    <cellStyle name="20% - Ênfase3 3 8 9" xfId="7292" xr:uid="{00000000-0005-0000-0000-0000781C0000}"/>
    <cellStyle name="20% - Ênfase3 3 9" xfId="7293" xr:uid="{00000000-0005-0000-0000-0000791C0000}"/>
    <cellStyle name="20% - Ênfase3 3 9 10" xfId="7294" xr:uid="{00000000-0005-0000-0000-00007A1C0000}"/>
    <cellStyle name="20% - Ênfase3 3 9 11" xfId="7295" xr:uid="{00000000-0005-0000-0000-00007B1C0000}"/>
    <cellStyle name="20% - Ênfase3 3 9 12" xfId="7296" xr:uid="{00000000-0005-0000-0000-00007C1C0000}"/>
    <cellStyle name="20% - Ênfase3 3 9 13" xfId="7297" xr:uid="{00000000-0005-0000-0000-00007D1C0000}"/>
    <cellStyle name="20% - Ênfase3 3 9 2" xfId="7298" xr:uid="{00000000-0005-0000-0000-00007E1C0000}"/>
    <cellStyle name="20% - Ênfase3 3 9 3" xfId="7299" xr:uid="{00000000-0005-0000-0000-00007F1C0000}"/>
    <cellStyle name="20% - Ênfase3 3 9 4" xfId="7300" xr:uid="{00000000-0005-0000-0000-0000801C0000}"/>
    <cellStyle name="20% - Ênfase3 3 9 5" xfId="7301" xr:uid="{00000000-0005-0000-0000-0000811C0000}"/>
    <cellStyle name="20% - Ênfase3 3 9 6" xfId="7302" xr:uid="{00000000-0005-0000-0000-0000821C0000}"/>
    <cellStyle name="20% - Ênfase3 3 9 7" xfId="7303" xr:uid="{00000000-0005-0000-0000-0000831C0000}"/>
    <cellStyle name="20% - Ênfase3 3 9 8" xfId="7304" xr:uid="{00000000-0005-0000-0000-0000841C0000}"/>
    <cellStyle name="20% - Ênfase3 3 9 9" xfId="7305" xr:uid="{00000000-0005-0000-0000-0000851C0000}"/>
    <cellStyle name="20% - Ênfase3 30" xfId="7306" xr:uid="{00000000-0005-0000-0000-0000861C0000}"/>
    <cellStyle name="20% - Ênfase3 31" xfId="7307" xr:uid="{00000000-0005-0000-0000-0000871C0000}"/>
    <cellStyle name="20% - Ênfase3 32" xfId="7308" xr:uid="{00000000-0005-0000-0000-0000881C0000}"/>
    <cellStyle name="20% - Ênfase3 33" xfId="7309" xr:uid="{00000000-0005-0000-0000-0000891C0000}"/>
    <cellStyle name="20% - Ênfase3 34" xfId="7310" xr:uid="{00000000-0005-0000-0000-00008A1C0000}"/>
    <cellStyle name="20% - Ênfase3 35" xfId="7311" xr:uid="{00000000-0005-0000-0000-00008B1C0000}"/>
    <cellStyle name="20% - Ênfase3 36" xfId="7312" xr:uid="{00000000-0005-0000-0000-00008C1C0000}"/>
    <cellStyle name="20% - Ênfase3 37" xfId="7313" xr:uid="{00000000-0005-0000-0000-00008D1C0000}"/>
    <cellStyle name="20% - Ênfase3 38" xfId="7314" xr:uid="{00000000-0005-0000-0000-00008E1C0000}"/>
    <cellStyle name="20% - Ênfase3 39" xfId="7315" xr:uid="{00000000-0005-0000-0000-00008F1C0000}"/>
    <cellStyle name="20% - Ênfase3 4" xfId="7316" xr:uid="{00000000-0005-0000-0000-0000901C0000}"/>
    <cellStyle name="20% - Ênfase3 4 10" xfId="7317" xr:uid="{00000000-0005-0000-0000-0000911C0000}"/>
    <cellStyle name="20% - Ênfase3 4 10 10" xfId="7318" xr:uid="{00000000-0005-0000-0000-0000921C0000}"/>
    <cellStyle name="20% - Ênfase3 4 10 11" xfId="7319" xr:uid="{00000000-0005-0000-0000-0000931C0000}"/>
    <cellStyle name="20% - Ênfase3 4 10 12" xfId="7320" xr:uid="{00000000-0005-0000-0000-0000941C0000}"/>
    <cellStyle name="20% - Ênfase3 4 10 13" xfId="7321" xr:uid="{00000000-0005-0000-0000-0000951C0000}"/>
    <cellStyle name="20% - Ênfase3 4 10 2" xfId="7322" xr:uid="{00000000-0005-0000-0000-0000961C0000}"/>
    <cellStyle name="20% - Ênfase3 4 10 3" xfId="7323" xr:uid="{00000000-0005-0000-0000-0000971C0000}"/>
    <cellStyle name="20% - Ênfase3 4 10 4" xfId="7324" xr:uid="{00000000-0005-0000-0000-0000981C0000}"/>
    <cellStyle name="20% - Ênfase3 4 10 5" xfId="7325" xr:uid="{00000000-0005-0000-0000-0000991C0000}"/>
    <cellStyle name="20% - Ênfase3 4 10 6" xfId="7326" xr:uid="{00000000-0005-0000-0000-00009A1C0000}"/>
    <cellStyle name="20% - Ênfase3 4 10 7" xfId="7327" xr:uid="{00000000-0005-0000-0000-00009B1C0000}"/>
    <cellStyle name="20% - Ênfase3 4 10 8" xfId="7328" xr:uid="{00000000-0005-0000-0000-00009C1C0000}"/>
    <cellStyle name="20% - Ênfase3 4 10 9" xfId="7329" xr:uid="{00000000-0005-0000-0000-00009D1C0000}"/>
    <cellStyle name="20% - Ênfase3 4 11" xfId="7330" xr:uid="{00000000-0005-0000-0000-00009E1C0000}"/>
    <cellStyle name="20% - Ênfase3 4 11 10" xfId="7331" xr:uid="{00000000-0005-0000-0000-00009F1C0000}"/>
    <cellStyle name="20% - Ênfase3 4 11 11" xfId="7332" xr:uid="{00000000-0005-0000-0000-0000A01C0000}"/>
    <cellStyle name="20% - Ênfase3 4 11 12" xfId="7333" xr:uid="{00000000-0005-0000-0000-0000A11C0000}"/>
    <cellStyle name="20% - Ênfase3 4 11 13" xfId="7334" xr:uid="{00000000-0005-0000-0000-0000A21C0000}"/>
    <cellStyle name="20% - Ênfase3 4 11 2" xfId="7335" xr:uid="{00000000-0005-0000-0000-0000A31C0000}"/>
    <cellStyle name="20% - Ênfase3 4 11 3" xfId="7336" xr:uid="{00000000-0005-0000-0000-0000A41C0000}"/>
    <cellStyle name="20% - Ênfase3 4 11 4" xfId="7337" xr:uid="{00000000-0005-0000-0000-0000A51C0000}"/>
    <cellStyle name="20% - Ênfase3 4 11 5" xfId="7338" xr:uid="{00000000-0005-0000-0000-0000A61C0000}"/>
    <cellStyle name="20% - Ênfase3 4 11 6" xfId="7339" xr:uid="{00000000-0005-0000-0000-0000A71C0000}"/>
    <cellStyle name="20% - Ênfase3 4 11 7" xfId="7340" xr:uid="{00000000-0005-0000-0000-0000A81C0000}"/>
    <cellStyle name="20% - Ênfase3 4 11 8" xfId="7341" xr:uid="{00000000-0005-0000-0000-0000A91C0000}"/>
    <cellStyle name="20% - Ênfase3 4 11 9" xfId="7342" xr:uid="{00000000-0005-0000-0000-0000AA1C0000}"/>
    <cellStyle name="20% - Ênfase3 4 12" xfId="7343" xr:uid="{00000000-0005-0000-0000-0000AB1C0000}"/>
    <cellStyle name="20% - Ênfase3 4 12 10" xfId="7344" xr:uid="{00000000-0005-0000-0000-0000AC1C0000}"/>
    <cellStyle name="20% - Ênfase3 4 12 11" xfId="7345" xr:uid="{00000000-0005-0000-0000-0000AD1C0000}"/>
    <cellStyle name="20% - Ênfase3 4 12 12" xfId="7346" xr:uid="{00000000-0005-0000-0000-0000AE1C0000}"/>
    <cellStyle name="20% - Ênfase3 4 12 13" xfId="7347" xr:uid="{00000000-0005-0000-0000-0000AF1C0000}"/>
    <cellStyle name="20% - Ênfase3 4 12 2" xfId="7348" xr:uid="{00000000-0005-0000-0000-0000B01C0000}"/>
    <cellStyle name="20% - Ênfase3 4 12 3" xfId="7349" xr:uid="{00000000-0005-0000-0000-0000B11C0000}"/>
    <cellStyle name="20% - Ênfase3 4 12 4" xfId="7350" xr:uid="{00000000-0005-0000-0000-0000B21C0000}"/>
    <cellStyle name="20% - Ênfase3 4 12 5" xfId="7351" xr:uid="{00000000-0005-0000-0000-0000B31C0000}"/>
    <cellStyle name="20% - Ênfase3 4 12 6" xfId="7352" xr:uid="{00000000-0005-0000-0000-0000B41C0000}"/>
    <cellStyle name="20% - Ênfase3 4 12 7" xfId="7353" xr:uid="{00000000-0005-0000-0000-0000B51C0000}"/>
    <cellStyle name="20% - Ênfase3 4 12 8" xfId="7354" xr:uid="{00000000-0005-0000-0000-0000B61C0000}"/>
    <cellStyle name="20% - Ênfase3 4 12 9" xfId="7355" xr:uid="{00000000-0005-0000-0000-0000B71C0000}"/>
    <cellStyle name="20% - Ênfase3 4 13" xfId="7356" xr:uid="{00000000-0005-0000-0000-0000B81C0000}"/>
    <cellStyle name="20% - Ênfase3 4 14" xfId="7357" xr:uid="{00000000-0005-0000-0000-0000B91C0000}"/>
    <cellStyle name="20% - Ênfase3 4 15" xfId="7358" xr:uid="{00000000-0005-0000-0000-0000BA1C0000}"/>
    <cellStyle name="20% - Ênfase3 4 16" xfId="7359" xr:uid="{00000000-0005-0000-0000-0000BB1C0000}"/>
    <cellStyle name="20% - Ênfase3 4 17" xfId="7360" xr:uid="{00000000-0005-0000-0000-0000BC1C0000}"/>
    <cellStyle name="20% - Ênfase3 4 18" xfId="7361" xr:uid="{00000000-0005-0000-0000-0000BD1C0000}"/>
    <cellStyle name="20% - Ênfase3 4 19" xfId="7362" xr:uid="{00000000-0005-0000-0000-0000BE1C0000}"/>
    <cellStyle name="20% - Ênfase3 4 2" xfId="7363" xr:uid="{00000000-0005-0000-0000-0000BF1C0000}"/>
    <cellStyle name="20% - Ênfase3 4 2 10" xfId="7364" xr:uid="{00000000-0005-0000-0000-0000C01C0000}"/>
    <cellStyle name="20% - Ênfase3 4 2 10 10" xfId="7365" xr:uid="{00000000-0005-0000-0000-0000C11C0000}"/>
    <cellStyle name="20% - Ênfase3 4 2 10 11" xfId="7366" xr:uid="{00000000-0005-0000-0000-0000C21C0000}"/>
    <cellStyle name="20% - Ênfase3 4 2 10 12" xfId="7367" xr:uid="{00000000-0005-0000-0000-0000C31C0000}"/>
    <cellStyle name="20% - Ênfase3 4 2 10 13" xfId="7368" xr:uid="{00000000-0005-0000-0000-0000C41C0000}"/>
    <cellStyle name="20% - Ênfase3 4 2 10 2" xfId="7369" xr:uid="{00000000-0005-0000-0000-0000C51C0000}"/>
    <cellStyle name="20% - Ênfase3 4 2 10 3" xfId="7370" xr:uid="{00000000-0005-0000-0000-0000C61C0000}"/>
    <cellStyle name="20% - Ênfase3 4 2 10 4" xfId="7371" xr:uid="{00000000-0005-0000-0000-0000C71C0000}"/>
    <cellStyle name="20% - Ênfase3 4 2 10 5" xfId="7372" xr:uid="{00000000-0005-0000-0000-0000C81C0000}"/>
    <cellStyle name="20% - Ênfase3 4 2 10 6" xfId="7373" xr:uid="{00000000-0005-0000-0000-0000C91C0000}"/>
    <cellStyle name="20% - Ênfase3 4 2 10 7" xfId="7374" xr:uid="{00000000-0005-0000-0000-0000CA1C0000}"/>
    <cellStyle name="20% - Ênfase3 4 2 10 8" xfId="7375" xr:uid="{00000000-0005-0000-0000-0000CB1C0000}"/>
    <cellStyle name="20% - Ênfase3 4 2 10 9" xfId="7376" xr:uid="{00000000-0005-0000-0000-0000CC1C0000}"/>
    <cellStyle name="20% - Ênfase3 4 2 11" xfId="7377" xr:uid="{00000000-0005-0000-0000-0000CD1C0000}"/>
    <cellStyle name="20% - Ênfase3 4 2 11 10" xfId="7378" xr:uid="{00000000-0005-0000-0000-0000CE1C0000}"/>
    <cellStyle name="20% - Ênfase3 4 2 11 11" xfId="7379" xr:uid="{00000000-0005-0000-0000-0000CF1C0000}"/>
    <cellStyle name="20% - Ênfase3 4 2 11 12" xfId="7380" xr:uid="{00000000-0005-0000-0000-0000D01C0000}"/>
    <cellStyle name="20% - Ênfase3 4 2 11 13" xfId="7381" xr:uid="{00000000-0005-0000-0000-0000D11C0000}"/>
    <cellStyle name="20% - Ênfase3 4 2 11 2" xfId="7382" xr:uid="{00000000-0005-0000-0000-0000D21C0000}"/>
    <cellStyle name="20% - Ênfase3 4 2 11 3" xfId="7383" xr:uid="{00000000-0005-0000-0000-0000D31C0000}"/>
    <cellStyle name="20% - Ênfase3 4 2 11 4" xfId="7384" xr:uid="{00000000-0005-0000-0000-0000D41C0000}"/>
    <cellStyle name="20% - Ênfase3 4 2 11 5" xfId="7385" xr:uid="{00000000-0005-0000-0000-0000D51C0000}"/>
    <cellStyle name="20% - Ênfase3 4 2 11 6" xfId="7386" xr:uid="{00000000-0005-0000-0000-0000D61C0000}"/>
    <cellStyle name="20% - Ênfase3 4 2 11 7" xfId="7387" xr:uid="{00000000-0005-0000-0000-0000D71C0000}"/>
    <cellStyle name="20% - Ênfase3 4 2 11 8" xfId="7388" xr:uid="{00000000-0005-0000-0000-0000D81C0000}"/>
    <cellStyle name="20% - Ênfase3 4 2 11 9" xfId="7389" xr:uid="{00000000-0005-0000-0000-0000D91C0000}"/>
    <cellStyle name="20% - Ênfase3 4 2 12" xfId="7390" xr:uid="{00000000-0005-0000-0000-0000DA1C0000}"/>
    <cellStyle name="20% - Ênfase3 4 2 13" xfId="7391" xr:uid="{00000000-0005-0000-0000-0000DB1C0000}"/>
    <cellStyle name="20% - Ênfase3 4 2 14" xfId="7392" xr:uid="{00000000-0005-0000-0000-0000DC1C0000}"/>
    <cellStyle name="20% - Ênfase3 4 2 15" xfId="7393" xr:uid="{00000000-0005-0000-0000-0000DD1C0000}"/>
    <cellStyle name="20% - Ênfase3 4 2 16" xfId="7394" xr:uid="{00000000-0005-0000-0000-0000DE1C0000}"/>
    <cellStyle name="20% - Ênfase3 4 2 17" xfId="7395" xr:uid="{00000000-0005-0000-0000-0000DF1C0000}"/>
    <cellStyle name="20% - Ênfase3 4 2 18" xfId="7396" xr:uid="{00000000-0005-0000-0000-0000E01C0000}"/>
    <cellStyle name="20% - Ênfase3 4 2 19" xfId="7397" xr:uid="{00000000-0005-0000-0000-0000E11C0000}"/>
    <cellStyle name="20% - Ênfase3 4 2 2" xfId="7398" xr:uid="{00000000-0005-0000-0000-0000E21C0000}"/>
    <cellStyle name="20% - Ênfase3 4 2 2 10" xfId="7399" xr:uid="{00000000-0005-0000-0000-0000E31C0000}"/>
    <cellStyle name="20% - Ênfase3 4 2 2 11" xfId="7400" xr:uid="{00000000-0005-0000-0000-0000E41C0000}"/>
    <cellStyle name="20% - Ênfase3 4 2 2 12" xfId="7401" xr:uid="{00000000-0005-0000-0000-0000E51C0000}"/>
    <cellStyle name="20% - Ênfase3 4 2 2 13" xfId="7402" xr:uid="{00000000-0005-0000-0000-0000E61C0000}"/>
    <cellStyle name="20% - Ênfase3 4 2 2 2" xfId="7403" xr:uid="{00000000-0005-0000-0000-0000E71C0000}"/>
    <cellStyle name="20% - Ênfase3 4 2 2 3" xfId="7404" xr:uid="{00000000-0005-0000-0000-0000E81C0000}"/>
    <cellStyle name="20% - Ênfase3 4 2 2 4" xfId="7405" xr:uid="{00000000-0005-0000-0000-0000E91C0000}"/>
    <cellStyle name="20% - Ênfase3 4 2 2 5" xfId="7406" xr:uid="{00000000-0005-0000-0000-0000EA1C0000}"/>
    <cellStyle name="20% - Ênfase3 4 2 2 6" xfId="7407" xr:uid="{00000000-0005-0000-0000-0000EB1C0000}"/>
    <cellStyle name="20% - Ênfase3 4 2 2 7" xfId="7408" xr:uid="{00000000-0005-0000-0000-0000EC1C0000}"/>
    <cellStyle name="20% - Ênfase3 4 2 2 8" xfId="7409" xr:uid="{00000000-0005-0000-0000-0000ED1C0000}"/>
    <cellStyle name="20% - Ênfase3 4 2 2 9" xfId="7410" xr:uid="{00000000-0005-0000-0000-0000EE1C0000}"/>
    <cellStyle name="20% - Ênfase3 4 2 20" xfId="7411" xr:uid="{00000000-0005-0000-0000-0000EF1C0000}"/>
    <cellStyle name="20% - Ênfase3 4 2 21" xfId="7412" xr:uid="{00000000-0005-0000-0000-0000F01C0000}"/>
    <cellStyle name="20% - Ênfase3 4 2 22" xfId="7413" xr:uid="{00000000-0005-0000-0000-0000F11C0000}"/>
    <cellStyle name="20% - Ênfase3 4 2 23" xfId="7414" xr:uid="{00000000-0005-0000-0000-0000F21C0000}"/>
    <cellStyle name="20% - Ênfase3 4 2 3" xfId="7415" xr:uid="{00000000-0005-0000-0000-0000F31C0000}"/>
    <cellStyle name="20% - Ênfase3 4 2 3 10" xfId="7416" xr:uid="{00000000-0005-0000-0000-0000F41C0000}"/>
    <cellStyle name="20% - Ênfase3 4 2 3 11" xfId="7417" xr:uid="{00000000-0005-0000-0000-0000F51C0000}"/>
    <cellStyle name="20% - Ênfase3 4 2 3 12" xfId="7418" xr:uid="{00000000-0005-0000-0000-0000F61C0000}"/>
    <cellStyle name="20% - Ênfase3 4 2 3 13" xfId="7419" xr:uid="{00000000-0005-0000-0000-0000F71C0000}"/>
    <cellStyle name="20% - Ênfase3 4 2 3 2" xfId="7420" xr:uid="{00000000-0005-0000-0000-0000F81C0000}"/>
    <cellStyle name="20% - Ênfase3 4 2 3 3" xfId="7421" xr:uid="{00000000-0005-0000-0000-0000F91C0000}"/>
    <cellStyle name="20% - Ênfase3 4 2 3 4" xfId="7422" xr:uid="{00000000-0005-0000-0000-0000FA1C0000}"/>
    <cellStyle name="20% - Ênfase3 4 2 3 5" xfId="7423" xr:uid="{00000000-0005-0000-0000-0000FB1C0000}"/>
    <cellStyle name="20% - Ênfase3 4 2 3 6" xfId="7424" xr:uid="{00000000-0005-0000-0000-0000FC1C0000}"/>
    <cellStyle name="20% - Ênfase3 4 2 3 7" xfId="7425" xr:uid="{00000000-0005-0000-0000-0000FD1C0000}"/>
    <cellStyle name="20% - Ênfase3 4 2 3 8" xfId="7426" xr:uid="{00000000-0005-0000-0000-0000FE1C0000}"/>
    <cellStyle name="20% - Ênfase3 4 2 3 9" xfId="7427" xr:uid="{00000000-0005-0000-0000-0000FF1C0000}"/>
    <cellStyle name="20% - Ênfase3 4 2 4" xfId="7428" xr:uid="{00000000-0005-0000-0000-0000001D0000}"/>
    <cellStyle name="20% - Ênfase3 4 2 4 10" xfId="7429" xr:uid="{00000000-0005-0000-0000-0000011D0000}"/>
    <cellStyle name="20% - Ênfase3 4 2 4 11" xfId="7430" xr:uid="{00000000-0005-0000-0000-0000021D0000}"/>
    <cellStyle name="20% - Ênfase3 4 2 4 12" xfId="7431" xr:uid="{00000000-0005-0000-0000-0000031D0000}"/>
    <cellStyle name="20% - Ênfase3 4 2 4 13" xfId="7432" xr:uid="{00000000-0005-0000-0000-0000041D0000}"/>
    <cellStyle name="20% - Ênfase3 4 2 4 2" xfId="7433" xr:uid="{00000000-0005-0000-0000-0000051D0000}"/>
    <cellStyle name="20% - Ênfase3 4 2 4 3" xfId="7434" xr:uid="{00000000-0005-0000-0000-0000061D0000}"/>
    <cellStyle name="20% - Ênfase3 4 2 4 4" xfId="7435" xr:uid="{00000000-0005-0000-0000-0000071D0000}"/>
    <cellStyle name="20% - Ênfase3 4 2 4 5" xfId="7436" xr:uid="{00000000-0005-0000-0000-0000081D0000}"/>
    <cellStyle name="20% - Ênfase3 4 2 4 6" xfId="7437" xr:uid="{00000000-0005-0000-0000-0000091D0000}"/>
    <cellStyle name="20% - Ênfase3 4 2 4 7" xfId="7438" xr:uid="{00000000-0005-0000-0000-00000A1D0000}"/>
    <cellStyle name="20% - Ênfase3 4 2 4 8" xfId="7439" xr:uid="{00000000-0005-0000-0000-00000B1D0000}"/>
    <cellStyle name="20% - Ênfase3 4 2 4 9" xfId="7440" xr:uid="{00000000-0005-0000-0000-00000C1D0000}"/>
    <cellStyle name="20% - Ênfase3 4 2 5" xfId="7441" xr:uid="{00000000-0005-0000-0000-00000D1D0000}"/>
    <cellStyle name="20% - Ênfase3 4 2 5 10" xfId="7442" xr:uid="{00000000-0005-0000-0000-00000E1D0000}"/>
    <cellStyle name="20% - Ênfase3 4 2 5 11" xfId="7443" xr:uid="{00000000-0005-0000-0000-00000F1D0000}"/>
    <cellStyle name="20% - Ênfase3 4 2 5 12" xfId="7444" xr:uid="{00000000-0005-0000-0000-0000101D0000}"/>
    <cellStyle name="20% - Ênfase3 4 2 5 13" xfId="7445" xr:uid="{00000000-0005-0000-0000-0000111D0000}"/>
    <cellStyle name="20% - Ênfase3 4 2 5 2" xfId="7446" xr:uid="{00000000-0005-0000-0000-0000121D0000}"/>
    <cellStyle name="20% - Ênfase3 4 2 5 3" xfId="7447" xr:uid="{00000000-0005-0000-0000-0000131D0000}"/>
    <cellStyle name="20% - Ênfase3 4 2 5 4" xfId="7448" xr:uid="{00000000-0005-0000-0000-0000141D0000}"/>
    <cellStyle name="20% - Ênfase3 4 2 5 5" xfId="7449" xr:uid="{00000000-0005-0000-0000-0000151D0000}"/>
    <cellStyle name="20% - Ênfase3 4 2 5 6" xfId="7450" xr:uid="{00000000-0005-0000-0000-0000161D0000}"/>
    <cellStyle name="20% - Ênfase3 4 2 5 7" xfId="7451" xr:uid="{00000000-0005-0000-0000-0000171D0000}"/>
    <cellStyle name="20% - Ênfase3 4 2 5 8" xfId="7452" xr:uid="{00000000-0005-0000-0000-0000181D0000}"/>
    <cellStyle name="20% - Ênfase3 4 2 5 9" xfId="7453" xr:uid="{00000000-0005-0000-0000-0000191D0000}"/>
    <cellStyle name="20% - Ênfase3 4 2 6" xfId="7454" xr:uid="{00000000-0005-0000-0000-00001A1D0000}"/>
    <cellStyle name="20% - Ênfase3 4 2 6 10" xfId="7455" xr:uid="{00000000-0005-0000-0000-00001B1D0000}"/>
    <cellStyle name="20% - Ênfase3 4 2 6 11" xfId="7456" xr:uid="{00000000-0005-0000-0000-00001C1D0000}"/>
    <cellStyle name="20% - Ênfase3 4 2 6 12" xfId="7457" xr:uid="{00000000-0005-0000-0000-00001D1D0000}"/>
    <cellStyle name="20% - Ênfase3 4 2 6 13" xfId="7458" xr:uid="{00000000-0005-0000-0000-00001E1D0000}"/>
    <cellStyle name="20% - Ênfase3 4 2 6 2" xfId="7459" xr:uid="{00000000-0005-0000-0000-00001F1D0000}"/>
    <cellStyle name="20% - Ênfase3 4 2 6 3" xfId="7460" xr:uid="{00000000-0005-0000-0000-0000201D0000}"/>
    <cellStyle name="20% - Ênfase3 4 2 6 4" xfId="7461" xr:uid="{00000000-0005-0000-0000-0000211D0000}"/>
    <cellStyle name="20% - Ênfase3 4 2 6 5" xfId="7462" xr:uid="{00000000-0005-0000-0000-0000221D0000}"/>
    <cellStyle name="20% - Ênfase3 4 2 6 6" xfId="7463" xr:uid="{00000000-0005-0000-0000-0000231D0000}"/>
    <cellStyle name="20% - Ênfase3 4 2 6 7" xfId="7464" xr:uid="{00000000-0005-0000-0000-0000241D0000}"/>
    <cellStyle name="20% - Ênfase3 4 2 6 8" xfId="7465" xr:uid="{00000000-0005-0000-0000-0000251D0000}"/>
    <cellStyle name="20% - Ênfase3 4 2 6 9" xfId="7466" xr:uid="{00000000-0005-0000-0000-0000261D0000}"/>
    <cellStyle name="20% - Ênfase3 4 2 7" xfId="7467" xr:uid="{00000000-0005-0000-0000-0000271D0000}"/>
    <cellStyle name="20% - Ênfase3 4 2 7 10" xfId="7468" xr:uid="{00000000-0005-0000-0000-0000281D0000}"/>
    <cellStyle name="20% - Ênfase3 4 2 7 11" xfId="7469" xr:uid="{00000000-0005-0000-0000-0000291D0000}"/>
    <cellStyle name="20% - Ênfase3 4 2 7 12" xfId="7470" xr:uid="{00000000-0005-0000-0000-00002A1D0000}"/>
    <cellStyle name="20% - Ênfase3 4 2 7 13" xfId="7471" xr:uid="{00000000-0005-0000-0000-00002B1D0000}"/>
    <cellStyle name="20% - Ênfase3 4 2 7 2" xfId="7472" xr:uid="{00000000-0005-0000-0000-00002C1D0000}"/>
    <cellStyle name="20% - Ênfase3 4 2 7 3" xfId="7473" xr:uid="{00000000-0005-0000-0000-00002D1D0000}"/>
    <cellStyle name="20% - Ênfase3 4 2 7 4" xfId="7474" xr:uid="{00000000-0005-0000-0000-00002E1D0000}"/>
    <cellStyle name="20% - Ênfase3 4 2 7 5" xfId="7475" xr:uid="{00000000-0005-0000-0000-00002F1D0000}"/>
    <cellStyle name="20% - Ênfase3 4 2 7 6" xfId="7476" xr:uid="{00000000-0005-0000-0000-0000301D0000}"/>
    <cellStyle name="20% - Ênfase3 4 2 7 7" xfId="7477" xr:uid="{00000000-0005-0000-0000-0000311D0000}"/>
    <cellStyle name="20% - Ênfase3 4 2 7 8" xfId="7478" xr:uid="{00000000-0005-0000-0000-0000321D0000}"/>
    <cellStyle name="20% - Ênfase3 4 2 7 9" xfId="7479" xr:uid="{00000000-0005-0000-0000-0000331D0000}"/>
    <cellStyle name="20% - Ênfase3 4 2 8" xfId="7480" xr:uid="{00000000-0005-0000-0000-0000341D0000}"/>
    <cellStyle name="20% - Ênfase3 4 2 8 10" xfId="7481" xr:uid="{00000000-0005-0000-0000-0000351D0000}"/>
    <cellStyle name="20% - Ênfase3 4 2 8 11" xfId="7482" xr:uid="{00000000-0005-0000-0000-0000361D0000}"/>
    <cellStyle name="20% - Ênfase3 4 2 8 12" xfId="7483" xr:uid="{00000000-0005-0000-0000-0000371D0000}"/>
    <cellStyle name="20% - Ênfase3 4 2 8 13" xfId="7484" xr:uid="{00000000-0005-0000-0000-0000381D0000}"/>
    <cellStyle name="20% - Ênfase3 4 2 8 2" xfId="7485" xr:uid="{00000000-0005-0000-0000-0000391D0000}"/>
    <cellStyle name="20% - Ênfase3 4 2 8 3" xfId="7486" xr:uid="{00000000-0005-0000-0000-00003A1D0000}"/>
    <cellStyle name="20% - Ênfase3 4 2 8 4" xfId="7487" xr:uid="{00000000-0005-0000-0000-00003B1D0000}"/>
    <cellStyle name="20% - Ênfase3 4 2 8 5" xfId="7488" xr:uid="{00000000-0005-0000-0000-00003C1D0000}"/>
    <cellStyle name="20% - Ênfase3 4 2 8 6" xfId="7489" xr:uid="{00000000-0005-0000-0000-00003D1D0000}"/>
    <cellStyle name="20% - Ênfase3 4 2 8 7" xfId="7490" xr:uid="{00000000-0005-0000-0000-00003E1D0000}"/>
    <cellStyle name="20% - Ênfase3 4 2 8 8" xfId="7491" xr:uid="{00000000-0005-0000-0000-00003F1D0000}"/>
    <cellStyle name="20% - Ênfase3 4 2 8 9" xfId="7492" xr:uid="{00000000-0005-0000-0000-0000401D0000}"/>
    <cellStyle name="20% - Ênfase3 4 2 9" xfId="7493" xr:uid="{00000000-0005-0000-0000-0000411D0000}"/>
    <cellStyle name="20% - Ênfase3 4 2 9 10" xfId="7494" xr:uid="{00000000-0005-0000-0000-0000421D0000}"/>
    <cellStyle name="20% - Ênfase3 4 2 9 11" xfId="7495" xr:uid="{00000000-0005-0000-0000-0000431D0000}"/>
    <cellStyle name="20% - Ênfase3 4 2 9 12" xfId="7496" xr:uid="{00000000-0005-0000-0000-0000441D0000}"/>
    <cellStyle name="20% - Ênfase3 4 2 9 13" xfId="7497" xr:uid="{00000000-0005-0000-0000-0000451D0000}"/>
    <cellStyle name="20% - Ênfase3 4 2 9 2" xfId="7498" xr:uid="{00000000-0005-0000-0000-0000461D0000}"/>
    <cellStyle name="20% - Ênfase3 4 2 9 3" xfId="7499" xr:uid="{00000000-0005-0000-0000-0000471D0000}"/>
    <cellStyle name="20% - Ênfase3 4 2 9 4" xfId="7500" xr:uid="{00000000-0005-0000-0000-0000481D0000}"/>
    <cellStyle name="20% - Ênfase3 4 2 9 5" xfId="7501" xr:uid="{00000000-0005-0000-0000-0000491D0000}"/>
    <cellStyle name="20% - Ênfase3 4 2 9 6" xfId="7502" xr:uid="{00000000-0005-0000-0000-00004A1D0000}"/>
    <cellStyle name="20% - Ênfase3 4 2 9 7" xfId="7503" xr:uid="{00000000-0005-0000-0000-00004B1D0000}"/>
    <cellStyle name="20% - Ênfase3 4 2 9 8" xfId="7504" xr:uid="{00000000-0005-0000-0000-00004C1D0000}"/>
    <cellStyle name="20% - Ênfase3 4 2 9 9" xfId="7505" xr:uid="{00000000-0005-0000-0000-00004D1D0000}"/>
    <cellStyle name="20% - Ênfase3 4 20" xfId="7506" xr:uid="{00000000-0005-0000-0000-00004E1D0000}"/>
    <cellStyle name="20% - Ênfase3 4 21" xfId="7507" xr:uid="{00000000-0005-0000-0000-00004F1D0000}"/>
    <cellStyle name="20% - Ênfase3 4 22" xfId="7508" xr:uid="{00000000-0005-0000-0000-0000501D0000}"/>
    <cellStyle name="20% - Ênfase3 4 23" xfId="7509" xr:uid="{00000000-0005-0000-0000-0000511D0000}"/>
    <cellStyle name="20% - Ênfase3 4 24" xfId="7510" xr:uid="{00000000-0005-0000-0000-0000521D0000}"/>
    <cellStyle name="20% - Ênfase3 4 3" xfId="7511" xr:uid="{00000000-0005-0000-0000-0000531D0000}"/>
    <cellStyle name="20% - Ênfase3 4 3 10" xfId="7512" xr:uid="{00000000-0005-0000-0000-0000541D0000}"/>
    <cellStyle name="20% - Ênfase3 4 3 11" xfId="7513" xr:uid="{00000000-0005-0000-0000-0000551D0000}"/>
    <cellStyle name="20% - Ênfase3 4 3 12" xfId="7514" xr:uid="{00000000-0005-0000-0000-0000561D0000}"/>
    <cellStyle name="20% - Ênfase3 4 3 13" xfId="7515" xr:uid="{00000000-0005-0000-0000-0000571D0000}"/>
    <cellStyle name="20% - Ênfase3 4 3 2" xfId="7516" xr:uid="{00000000-0005-0000-0000-0000581D0000}"/>
    <cellStyle name="20% - Ênfase3 4 3 3" xfId="7517" xr:uid="{00000000-0005-0000-0000-0000591D0000}"/>
    <cellStyle name="20% - Ênfase3 4 3 4" xfId="7518" xr:uid="{00000000-0005-0000-0000-00005A1D0000}"/>
    <cellStyle name="20% - Ênfase3 4 3 5" xfId="7519" xr:uid="{00000000-0005-0000-0000-00005B1D0000}"/>
    <cellStyle name="20% - Ênfase3 4 3 6" xfId="7520" xr:uid="{00000000-0005-0000-0000-00005C1D0000}"/>
    <cellStyle name="20% - Ênfase3 4 3 7" xfId="7521" xr:uid="{00000000-0005-0000-0000-00005D1D0000}"/>
    <cellStyle name="20% - Ênfase3 4 3 8" xfId="7522" xr:uid="{00000000-0005-0000-0000-00005E1D0000}"/>
    <cellStyle name="20% - Ênfase3 4 3 9" xfId="7523" xr:uid="{00000000-0005-0000-0000-00005F1D0000}"/>
    <cellStyle name="20% - Ênfase3 4 4" xfId="7524" xr:uid="{00000000-0005-0000-0000-0000601D0000}"/>
    <cellStyle name="20% - Ênfase3 4 4 10" xfId="7525" xr:uid="{00000000-0005-0000-0000-0000611D0000}"/>
    <cellStyle name="20% - Ênfase3 4 4 11" xfId="7526" xr:uid="{00000000-0005-0000-0000-0000621D0000}"/>
    <cellStyle name="20% - Ênfase3 4 4 12" xfId="7527" xr:uid="{00000000-0005-0000-0000-0000631D0000}"/>
    <cellStyle name="20% - Ênfase3 4 4 13" xfId="7528" xr:uid="{00000000-0005-0000-0000-0000641D0000}"/>
    <cellStyle name="20% - Ênfase3 4 4 2" xfId="7529" xr:uid="{00000000-0005-0000-0000-0000651D0000}"/>
    <cellStyle name="20% - Ênfase3 4 4 3" xfId="7530" xr:uid="{00000000-0005-0000-0000-0000661D0000}"/>
    <cellStyle name="20% - Ênfase3 4 4 4" xfId="7531" xr:uid="{00000000-0005-0000-0000-0000671D0000}"/>
    <cellStyle name="20% - Ênfase3 4 4 5" xfId="7532" xr:uid="{00000000-0005-0000-0000-0000681D0000}"/>
    <cellStyle name="20% - Ênfase3 4 4 6" xfId="7533" xr:uid="{00000000-0005-0000-0000-0000691D0000}"/>
    <cellStyle name="20% - Ênfase3 4 4 7" xfId="7534" xr:uid="{00000000-0005-0000-0000-00006A1D0000}"/>
    <cellStyle name="20% - Ênfase3 4 4 8" xfId="7535" xr:uid="{00000000-0005-0000-0000-00006B1D0000}"/>
    <cellStyle name="20% - Ênfase3 4 4 9" xfId="7536" xr:uid="{00000000-0005-0000-0000-00006C1D0000}"/>
    <cellStyle name="20% - Ênfase3 4 5" xfId="7537" xr:uid="{00000000-0005-0000-0000-00006D1D0000}"/>
    <cellStyle name="20% - Ênfase3 4 5 10" xfId="7538" xr:uid="{00000000-0005-0000-0000-00006E1D0000}"/>
    <cellStyle name="20% - Ênfase3 4 5 11" xfId="7539" xr:uid="{00000000-0005-0000-0000-00006F1D0000}"/>
    <cellStyle name="20% - Ênfase3 4 5 12" xfId="7540" xr:uid="{00000000-0005-0000-0000-0000701D0000}"/>
    <cellStyle name="20% - Ênfase3 4 5 13" xfId="7541" xr:uid="{00000000-0005-0000-0000-0000711D0000}"/>
    <cellStyle name="20% - Ênfase3 4 5 2" xfId="7542" xr:uid="{00000000-0005-0000-0000-0000721D0000}"/>
    <cellStyle name="20% - Ênfase3 4 5 3" xfId="7543" xr:uid="{00000000-0005-0000-0000-0000731D0000}"/>
    <cellStyle name="20% - Ênfase3 4 5 4" xfId="7544" xr:uid="{00000000-0005-0000-0000-0000741D0000}"/>
    <cellStyle name="20% - Ênfase3 4 5 5" xfId="7545" xr:uid="{00000000-0005-0000-0000-0000751D0000}"/>
    <cellStyle name="20% - Ênfase3 4 5 6" xfId="7546" xr:uid="{00000000-0005-0000-0000-0000761D0000}"/>
    <cellStyle name="20% - Ênfase3 4 5 7" xfId="7547" xr:uid="{00000000-0005-0000-0000-0000771D0000}"/>
    <cellStyle name="20% - Ênfase3 4 5 8" xfId="7548" xr:uid="{00000000-0005-0000-0000-0000781D0000}"/>
    <cellStyle name="20% - Ênfase3 4 5 9" xfId="7549" xr:uid="{00000000-0005-0000-0000-0000791D0000}"/>
    <cellStyle name="20% - Ênfase3 4 6" xfId="7550" xr:uid="{00000000-0005-0000-0000-00007A1D0000}"/>
    <cellStyle name="20% - Ênfase3 4 6 10" xfId="7551" xr:uid="{00000000-0005-0000-0000-00007B1D0000}"/>
    <cellStyle name="20% - Ênfase3 4 6 11" xfId="7552" xr:uid="{00000000-0005-0000-0000-00007C1D0000}"/>
    <cellStyle name="20% - Ênfase3 4 6 12" xfId="7553" xr:uid="{00000000-0005-0000-0000-00007D1D0000}"/>
    <cellStyle name="20% - Ênfase3 4 6 13" xfId="7554" xr:uid="{00000000-0005-0000-0000-00007E1D0000}"/>
    <cellStyle name="20% - Ênfase3 4 6 2" xfId="7555" xr:uid="{00000000-0005-0000-0000-00007F1D0000}"/>
    <cellStyle name="20% - Ênfase3 4 6 3" xfId="7556" xr:uid="{00000000-0005-0000-0000-0000801D0000}"/>
    <cellStyle name="20% - Ênfase3 4 6 4" xfId="7557" xr:uid="{00000000-0005-0000-0000-0000811D0000}"/>
    <cellStyle name="20% - Ênfase3 4 6 5" xfId="7558" xr:uid="{00000000-0005-0000-0000-0000821D0000}"/>
    <cellStyle name="20% - Ênfase3 4 6 6" xfId="7559" xr:uid="{00000000-0005-0000-0000-0000831D0000}"/>
    <cellStyle name="20% - Ênfase3 4 6 7" xfId="7560" xr:uid="{00000000-0005-0000-0000-0000841D0000}"/>
    <cellStyle name="20% - Ênfase3 4 6 8" xfId="7561" xr:uid="{00000000-0005-0000-0000-0000851D0000}"/>
    <cellStyle name="20% - Ênfase3 4 6 9" xfId="7562" xr:uid="{00000000-0005-0000-0000-0000861D0000}"/>
    <cellStyle name="20% - Ênfase3 4 7" xfId="7563" xr:uid="{00000000-0005-0000-0000-0000871D0000}"/>
    <cellStyle name="20% - Ênfase3 4 7 10" xfId="7564" xr:uid="{00000000-0005-0000-0000-0000881D0000}"/>
    <cellStyle name="20% - Ênfase3 4 7 11" xfId="7565" xr:uid="{00000000-0005-0000-0000-0000891D0000}"/>
    <cellStyle name="20% - Ênfase3 4 7 12" xfId="7566" xr:uid="{00000000-0005-0000-0000-00008A1D0000}"/>
    <cellStyle name="20% - Ênfase3 4 7 13" xfId="7567" xr:uid="{00000000-0005-0000-0000-00008B1D0000}"/>
    <cellStyle name="20% - Ênfase3 4 7 2" xfId="7568" xr:uid="{00000000-0005-0000-0000-00008C1D0000}"/>
    <cellStyle name="20% - Ênfase3 4 7 3" xfId="7569" xr:uid="{00000000-0005-0000-0000-00008D1D0000}"/>
    <cellStyle name="20% - Ênfase3 4 7 4" xfId="7570" xr:uid="{00000000-0005-0000-0000-00008E1D0000}"/>
    <cellStyle name="20% - Ênfase3 4 7 5" xfId="7571" xr:uid="{00000000-0005-0000-0000-00008F1D0000}"/>
    <cellStyle name="20% - Ênfase3 4 7 6" xfId="7572" xr:uid="{00000000-0005-0000-0000-0000901D0000}"/>
    <cellStyle name="20% - Ênfase3 4 7 7" xfId="7573" xr:uid="{00000000-0005-0000-0000-0000911D0000}"/>
    <cellStyle name="20% - Ênfase3 4 7 8" xfId="7574" xr:uid="{00000000-0005-0000-0000-0000921D0000}"/>
    <cellStyle name="20% - Ênfase3 4 7 9" xfId="7575" xr:uid="{00000000-0005-0000-0000-0000931D0000}"/>
    <cellStyle name="20% - Ênfase3 4 8" xfId="7576" xr:uid="{00000000-0005-0000-0000-0000941D0000}"/>
    <cellStyle name="20% - Ênfase3 4 8 10" xfId="7577" xr:uid="{00000000-0005-0000-0000-0000951D0000}"/>
    <cellStyle name="20% - Ênfase3 4 8 11" xfId="7578" xr:uid="{00000000-0005-0000-0000-0000961D0000}"/>
    <cellStyle name="20% - Ênfase3 4 8 12" xfId="7579" xr:uid="{00000000-0005-0000-0000-0000971D0000}"/>
    <cellStyle name="20% - Ênfase3 4 8 13" xfId="7580" xr:uid="{00000000-0005-0000-0000-0000981D0000}"/>
    <cellStyle name="20% - Ênfase3 4 8 2" xfId="7581" xr:uid="{00000000-0005-0000-0000-0000991D0000}"/>
    <cellStyle name="20% - Ênfase3 4 8 3" xfId="7582" xr:uid="{00000000-0005-0000-0000-00009A1D0000}"/>
    <cellStyle name="20% - Ênfase3 4 8 4" xfId="7583" xr:uid="{00000000-0005-0000-0000-00009B1D0000}"/>
    <cellStyle name="20% - Ênfase3 4 8 5" xfId="7584" xr:uid="{00000000-0005-0000-0000-00009C1D0000}"/>
    <cellStyle name="20% - Ênfase3 4 8 6" xfId="7585" xr:uid="{00000000-0005-0000-0000-00009D1D0000}"/>
    <cellStyle name="20% - Ênfase3 4 8 7" xfId="7586" xr:uid="{00000000-0005-0000-0000-00009E1D0000}"/>
    <cellStyle name="20% - Ênfase3 4 8 8" xfId="7587" xr:uid="{00000000-0005-0000-0000-00009F1D0000}"/>
    <cellStyle name="20% - Ênfase3 4 8 9" xfId="7588" xr:uid="{00000000-0005-0000-0000-0000A01D0000}"/>
    <cellStyle name="20% - Ênfase3 4 9" xfId="7589" xr:uid="{00000000-0005-0000-0000-0000A11D0000}"/>
    <cellStyle name="20% - Ênfase3 4 9 10" xfId="7590" xr:uid="{00000000-0005-0000-0000-0000A21D0000}"/>
    <cellStyle name="20% - Ênfase3 4 9 11" xfId="7591" xr:uid="{00000000-0005-0000-0000-0000A31D0000}"/>
    <cellStyle name="20% - Ênfase3 4 9 12" xfId="7592" xr:uid="{00000000-0005-0000-0000-0000A41D0000}"/>
    <cellStyle name="20% - Ênfase3 4 9 13" xfId="7593" xr:uid="{00000000-0005-0000-0000-0000A51D0000}"/>
    <cellStyle name="20% - Ênfase3 4 9 2" xfId="7594" xr:uid="{00000000-0005-0000-0000-0000A61D0000}"/>
    <cellStyle name="20% - Ênfase3 4 9 3" xfId="7595" xr:uid="{00000000-0005-0000-0000-0000A71D0000}"/>
    <cellStyle name="20% - Ênfase3 4 9 4" xfId="7596" xr:uid="{00000000-0005-0000-0000-0000A81D0000}"/>
    <cellStyle name="20% - Ênfase3 4 9 5" xfId="7597" xr:uid="{00000000-0005-0000-0000-0000A91D0000}"/>
    <cellStyle name="20% - Ênfase3 4 9 6" xfId="7598" xr:uid="{00000000-0005-0000-0000-0000AA1D0000}"/>
    <cellStyle name="20% - Ênfase3 4 9 7" xfId="7599" xr:uid="{00000000-0005-0000-0000-0000AB1D0000}"/>
    <cellStyle name="20% - Ênfase3 4 9 8" xfId="7600" xr:uid="{00000000-0005-0000-0000-0000AC1D0000}"/>
    <cellStyle name="20% - Ênfase3 4 9 9" xfId="7601" xr:uid="{00000000-0005-0000-0000-0000AD1D0000}"/>
    <cellStyle name="20% - Ênfase3 40" xfId="7602" xr:uid="{00000000-0005-0000-0000-0000AE1D0000}"/>
    <cellStyle name="20% - Ênfase3 41" xfId="7603" xr:uid="{00000000-0005-0000-0000-0000AF1D0000}"/>
    <cellStyle name="20% - Ênfase3 5" xfId="7604" xr:uid="{00000000-0005-0000-0000-0000B01D0000}"/>
    <cellStyle name="20% - Ênfase3 5 10" xfId="7605" xr:uid="{00000000-0005-0000-0000-0000B11D0000}"/>
    <cellStyle name="20% - Ênfase3 5 10 10" xfId="7606" xr:uid="{00000000-0005-0000-0000-0000B21D0000}"/>
    <cellStyle name="20% - Ênfase3 5 10 11" xfId="7607" xr:uid="{00000000-0005-0000-0000-0000B31D0000}"/>
    <cellStyle name="20% - Ênfase3 5 10 12" xfId="7608" xr:uid="{00000000-0005-0000-0000-0000B41D0000}"/>
    <cellStyle name="20% - Ênfase3 5 10 13" xfId="7609" xr:uid="{00000000-0005-0000-0000-0000B51D0000}"/>
    <cellStyle name="20% - Ênfase3 5 10 2" xfId="7610" xr:uid="{00000000-0005-0000-0000-0000B61D0000}"/>
    <cellStyle name="20% - Ênfase3 5 10 3" xfId="7611" xr:uid="{00000000-0005-0000-0000-0000B71D0000}"/>
    <cellStyle name="20% - Ênfase3 5 10 4" xfId="7612" xr:uid="{00000000-0005-0000-0000-0000B81D0000}"/>
    <cellStyle name="20% - Ênfase3 5 10 5" xfId="7613" xr:uid="{00000000-0005-0000-0000-0000B91D0000}"/>
    <cellStyle name="20% - Ênfase3 5 10 6" xfId="7614" xr:uid="{00000000-0005-0000-0000-0000BA1D0000}"/>
    <cellStyle name="20% - Ênfase3 5 10 7" xfId="7615" xr:uid="{00000000-0005-0000-0000-0000BB1D0000}"/>
    <cellStyle name="20% - Ênfase3 5 10 8" xfId="7616" xr:uid="{00000000-0005-0000-0000-0000BC1D0000}"/>
    <cellStyle name="20% - Ênfase3 5 10 9" xfId="7617" xr:uid="{00000000-0005-0000-0000-0000BD1D0000}"/>
    <cellStyle name="20% - Ênfase3 5 11" xfId="7618" xr:uid="{00000000-0005-0000-0000-0000BE1D0000}"/>
    <cellStyle name="20% - Ênfase3 5 11 10" xfId="7619" xr:uid="{00000000-0005-0000-0000-0000BF1D0000}"/>
    <cellStyle name="20% - Ênfase3 5 11 11" xfId="7620" xr:uid="{00000000-0005-0000-0000-0000C01D0000}"/>
    <cellStyle name="20% - Ênfase3 5 11 12" xfId="7621" xr:uid="{00000000-0005-0000-0000-0000C11D0000}"/>
    <cellStyle name="20% - Ênfase3 5 11 13" xfId="7622" xr:uid="{00000000-0005-0000-0000-0000C21D0000}"/>
    <cellStyle name="20% - Ênfase3 5 11 2" xfId="7623" xr:uid="{00000000-0005-0000-0000-0000C31D0000}"/>
    <cellStyle name="20% - Ênfase3 5 11 3" xfId="7624" xr:uid="{00000000-0005-0000-0000-0000C41D0000}"/>
    <cellStyle name="20% - Ênfase3 5 11 4" xfId="7625" xr:uid="{00000000-0005-0000-0000-0000C51D0000}"/>
    <cellStyle name="20% - Ênfase3 5 11 5" xfId="7626" xr:uid="{00000000-0005-0000-0000-0000C61D0000}"/>
    <cellStyle name="20% - Ênfase3 5 11 6" xfId="7627" xr:uid="{00000000-0005-0000-0000-0000C71D0000}"/>
    <cellStyle name="20% - Ênfase3 5 11 7" xfId="7628" xr:uid="{00000000-0005-0000-0000-0000C81D0000}"/>
    <cellStyle name="20% - Ênfase3 5 11 8" xfId="7629" xr:uid="{00000000-0005-0000-0000-0000C91D0000}"/>
    <cellStyle name="20% - Ênfase3 5 11 9" xfId="7630" xr:uid="{00000000-0005-0000-0000-0000CA1D0000}"/>
    <cellStyle name="20% - Ênfase3 5 12" xfId="7631" xr:uid="{00000000-0005-0000-0000-0000CB1D0000}"/>
    <cellStyle name="20% - Ênfase3 5 12 10" xfId="7632" xr:uid="{00000000-0005-0000-0000-0000CC1D0000}"/>
    <cellStyle name="20% - Ênfase3 5 12 11" xfId="7633" xr:uid="{00000000-0005-0000-0000-0000CD1D0000}"/>
    <cellStyle name="20% - Ênfase3 5 12 12" xfId="7634" xr:uid="{00000000-0005-0000-0000-0000CE1D0000}"/>
    <cellStyle name="20% - Ênfase3 5 12 13" xfId="7635" xr:uid="{00000000-0005-0000-0000-0000CF1D0000}"/>
    <cellStyle name="20% - Ênfase3 5 12 2" xfId="7636" xr:uid="{00000000-0005-0000-0000-0000D01D0000}"/>
    <cellStyle name="20% - Ênfase3 5 12 3" xfId="7637" xr:uid="{00000000-0005-0000-0000-0000D11D0000}"/>
    <cellStyle name="20% - Ênfase3 5 12 4" xfId="7638" xr:uid="{00000000-0005-0000-0000-0000D21D0000}"/>
    <cellStyle name="20% - Ênfase3 5 12 5" xfId="7639" xr:uid="{00000000-0005-0000-0000-0000D31D0000}"/>
    <cellStyle name="20% - Ênfase3 5 12 6" xfId="7640" xr:uid="{00000000-0005-0000-0000-0000D41D0000}"/>
    <cellStyle name="20% - Ênfase3 5 12 7" xfId="7641" xr:uid="{00000000-0005-0000-0000-0000D51D0000}"/>
    <cellStyle name="20% - Ênfase3 5 12 8" xfId="7642" xr:uid="{00000000-0005-0000-0000-0000D61D0000}"/>
    <cellStyle name="20% - Ênfase3 5 12 9" xfId="7643" xr:uid="{00000000-0005-0000-0000-0000D71D0000}"/>
    <cellStyle name="20% - Ênfase3 5 13" xfId="7644" xr:uid="{00000000-0005-0000-0000-0000D81D0000}"/>
    <cellStyle name="20% - Ênfase3 5 14" xfId="7645" xr:uid="{00000000-0005-0000-0000-0000D91D0000}"/>
    <cellStyle name="20% - Ênfase3 5 15" xfId="7646" xr:uid="{00000000-0005-0000-0000-0000DA1D0000}"/>
    <cellStyle name="20% - Ênfase3 5 16" xfId="7647" xr:uid="{00000000-0005-0000-0000-0000DB1D0000}"/>
    <cellStyle name="20% - Ênfase3 5 17" xfId="7648" xr:uid="{00000000-0005-0000-0000-0000DC1D0000}"/>
    <cellStyle name="20% - Ênfase3 5 18" xfId="7649" xr:uid="{00000000-0005-0000-0000-0000DD1D0000}"/>
    <cellStyle name="20% - Ênfase3 5 19" xfId="7650" xr:uid="{00000000-0005-0000-0000-0000DE1D0000}"/>
    <cellStyle name="20% - Ênfase3 5 2" xfId="7651" xr:uid="{00000000-0005-0000-0000-0000DF1D0000}"/>
    <cellStyle name="20% - Ênfase3 5 2 10" xfId="7652" xr:uid="{00000000-0005-0000-0000-0000E01D0000}"/>
    <cellStyle name="20% - Ênfase3 5 2 10 10" xfId="7653" xr:uid="{00000000-0005-0000-0000-0000E11D0000}"/>
    <cellStyle name="20% - Ênfase3 5 2 10 11" xfId="7654" xr:uid="{00000000-0005-0000-0000-0000E21D0000}"/>
    <cellStyle name="20% - Ênfase3 5 2 10 12" xfId="7655" xr:uid="{00000000-0005-0000-0000-0000E31D0000}"/>
    <cellStyle name="20% - Ênfase3 5 2 10 13" xfId="7656" xr:uid="{00000000-0005-0000-0000-0000E41D0000}"/>
    <cellStyle name="20% - Ênfase3 5 2 10 2" xfId="7657" xr:uid="{00000000-0005-0000-0000-0000E51D0000}"/>
    <cellStyle name="20% - Ênfase3 5 2 10 3" xfId="7658" xr:uid="{00000000-0005-0000-0000-0000E61D0000}"/>
    <cellStyle name="20% - Ênfase3 5 2 10 4" xfId="7659" xr:uid="{00000000-0005-0000-0000-0000E71D0000}"/>
    <cellStyle name="20% - Ênfase3 5 2 10 5" xfId="7660" xr:uid="{00000000-0005-0000-0000-0000E81D0000}"/>
    <cellStyle name="20% - Ênfase3 5 2 10 6" xfId="7661" xr:uid="{00000000-0005-0000-0000-0000E91D0000}"/>
    <cellStyle name="20% - Ênfase3 5 2 10 7" xfId="7662" xr:uid="{00000000-0005-0000-0000-0000EA1D0000}"/>
    <cellStyle name="20% - Ênfase3 5 2 10 8" xfId="7663" xr:uid="{00000000-0005-0000-0000-0000EB1D0000}"/>
    <cellStyle name="20% - Ênfase3 5 2 10 9" xfId="7664" xr:uid="{00000000-0005-0000-0000-0000EC1D0000}"/>
    <cellStyle name="20% - Ênfase3 5 2 11" xfId="7665" xr:uid="{00000000-0005-0000-0000-0000ED1D0000}"/>
    <cellStyle name="20% - Ênfase3 5 2 11 10" xfId="7666" xr:uid="{00000000-0005-0000-0000-0000EE1D0000}"/>
    <cellStyle name="20% - Ênfase3 5 2 11 11" xfId="7667" xr:uid="{00000000-0005-0000-0000-0000EF1D0000}"/>
    <cellStyle name="20% - Ênfase3 5 2 11 12" xfId="7668" xr:uid="{00000000-0005-0000-0000-0000F01D0000}"/>
    <cellStyle name="20% - Ênfase3 5 2 11 13" xfId="7669" xr:uid="{00000000-0005-0000-0000-0000F11D0000}"/>
    <cellStyle name="20% - Ênfase3 5 2 11 2" xfId="7670" xr:uid="{00000000-0005-0000-0000-0000F21D0000}"/>
    <cellStyle name="20% - Ênfase3 5 2 11 3" xfId="7671" xr:uid="{00000000-0005-0000-0000-0000F31D0000}"/>
    <cellStyle name="20% - Ênfase3 5 2 11 4" xfId="7672" xr:uid="{00000000-0005-0000-0000-0000F41D0000}"/>
    <cellStyle name="20% - Ênfase3 5 2 11 5" xfId="7673" xr:uid="{00000000-0005-0000-0000-0000F51D0000}"/>
    <cellStyle name="20% - Ênfase3 5 2 11 6" xfId="7674" xr:uid="{00000000-0005-0000-0000-0000F61D0000}"/>
    <cellStyle name="20% - Ênfase3 5 2 11 7" xfId="7675" xr:uid="{00000000-0005-0000-0000-0000F71D0000}"/>
    <cellStyle name="20% - Ênfase3 5 2 11 8" xfId="7676" xr:uid="{00000000-0005-0000-0000-0000F81D0000}"/>
    <cellStyle name="20% - Ênfase3 5 2 11 9" xfId="7677" xr:uid="{00000000-0005-0000-0000-0000F91D0000}"/>
    <cellStyle name="20% - Ênfase3 5 2 12" xfId="7678" xr:uid="{00000000-0005-0000-0000-0000FA1D0000}"/>
    <cellStyle name="20% - Ênfase3 5 2 13" xfId="7679" xr:uid="{00000000-0005-0000-0000-0000FB1D0000}"/>
    <cellStyle name="20% - Ênfase3 5 2 14" xfId="7680" xr:uid="{00000000-0005-0000-0000-0000FC1D0000}"/>
    <cellStyle name="20% - Ênfase3 5 2 15" xfId="7681" xr:uid="{00000000-0005-0000-0000-0000FD1D0000}"/>
    <cellStyle name="20% - Ênfase3 5 2 16" xfId="7682" xr:uid="{00000000-0005-0000-0000-0000FE1D0000}"/>
    <cellStyle name="20% - Ênfase3 5 2 17" xfId="7683" xr:uid="{00000000-0005-0000-0000-0000FF1D0000}"/>
    <cellStyle name="20% - Ênfase3 5 2 18" xfId="7684" xr:uid="{00000000-0005-0000-0000-0000001E0000}"/>
    <cellStyle name="20% - Ênfase3 5 2 19" xfId="7685" xr:uid="{00000000-0005-0000-0000-0000011E0000}"/>
    <cellStyle name="20% - Ênfase3 5 2 2" xfId="7686" xr:uid="{00000000-0005-0000-0000-0000021E0000}"/>
    <cellStyle name="20% - Ênfase3 5 2 2 10" xfId="7687" xr:uid="{00000000-0005-0000-0000-0000031E0000}"/>
    <cellStyle name="20% - Ênfase3 5 2 2 11" xfId="7688" xr:uid="{00000000-0005-0000-0000-0000041E0000}"/>
    <cellStyle name="20% - Ênfase3 5 2 2 12" xfId="7689" xr:uid="{00000000-0005-0000-0000-0000051E0000}"/>
    <cellStyle name="20% - Ênfase3 5 2 2 13" xfId="7690" xr:uid="{00000000-0005-0000-0000-0000061E0000}"/>
    <cellStyle name="20% - Ênfase3 5 2 2 2" xfId="7691" xr:uid="{00000000-0005-0000-0000-0000071E0000}"/>
    <cellStyle name="20% - Ênfase3 5 2 2 3" xfId="7692" xr:uid="{00000000-0005-0000-0000-0000081E0000}"/>
    <cellStyle name="20% - Ênfase3 5 2 2 4" xfId="7693" xr:uid="{00000000-0005-0000-0000-0000091E0000}"/>
    <cellStyle name="20% - Ênfase3 5 2 2 5" xfId="7694" xr:uid="{00000000-0005-0000-0000-00000A1E0000}"/>
    <cellStyle name="20% - Ênfase3 5 2 2 6" xfId="7695" xr:uid="{00000000-0005-0000-0000-00000B1E0000}"/>
    <cellStyle name="20% - Ênfase3 5 2 2 7" xfId="7696" xr:uid="{00000000-0005-0000-0000-00000C1E0000}"/>
    <cellStyle name="20% - Ênfase3 5 2 2 8" xfId="7697" xr:uid="{00000000-0005-0000-0000-00000D1E0000}"/>
    <cellStyle name="20% - Ênfase3 5 2 2 9" xfId="7698" xr:uid="{00000000-0005-0000-0000-00000E1E0000}"/>
    <cellStyle name="20% - Ênfase3 5 2 20" xfId="7699" xr:uid="{00000000-0005-0000-0000-00000F1E0000}"/>
    <cellStyle name="20% - Ênfase3 5 2 21" xfId="7700" xr:uid="{00000000-0005-0000-0000-0000101E0000}"/>
    <cellStyle name="20% - Ênfase3 5 2 22" xfId="7701" xr:uid="{00000000-0005-0000-0000-0000111E0000}"/>
    <cellStyle name="20% - Ênfase3 5 2 23" xfId="7702" xr:uid="{00000000-0005-0000-0000-0000121E0000}"/>
    <cellStyle name="20% - Ênfase3 5 2 3" xfId="7703" xr:uid="{00000000-0005-0000-0000-0000131E0000}"/>
    <cellStyle name="20% - Ênfase3 5 2 3 10" xfId="7704" xr:uid="{00000000-0005-0000-0000-0000141E0000}"/>
    <cellStyle name="20% - Ênfase3 5 2 3 11" xfId="7705" xr:uid="{00000000-0005-0000-0000-0000151E0000}"/>
    <cellStyle name="20% - Ênfase3 5 2 3 12" xfId="7706" xr:uid="{00000000-0005-0000-0000-0000161E0000}"/>
    <cellStyle name="20% - Ênfase3 5 2 3 13" xfId="7707" xr:uid="{00000000-0005-0000-0000-0000171E0000}"/>
    <cellStyle name="20% - Ênfase3 5 2 3 2" xfId="7708" xr:uid="{00000000-0005-0000-0000-0000181E0000}"/>
    <cellStyle name="20% - Ênfase3 5 2 3 3" xfId="7709" xr:uid="{00000000-0005-0000-0000-0000191E0000}"/>
    <cellStyle name="20% - Ênfase3 5 2 3 4" xfId="7710" xr:uid="{00000000-0005-0000-0000-00001A1E0000}"/>
    <cellStyle name="20% - Ênfase3 5 2 3 5" xfId="7711" xr:uid="{00000000-0005-0000-0000-00001B1E0000}"/>
    <cellStyle name="20% - Ênfase3 5 2 3 6" xfId="7712" xr:uid="{00000000-0005-0000-0000-00001C1E0000}"/>
    <cellStyle name="20% - Ênfase3 5 2 3 7" xfId="7713" xr:uid="{00000000-0005-0000-0000-00001D1E0000}"/>
    <cellStyle name="20% - Ênfase3 5 2 3 8" xfId="7714" xr:uid="{00000000-0005-0000-0000-00001E1E0000}"/>
    <cellStyle name="20% - Ênfase3 5 2 3 9" xfId="7715" xr:uid="{00000000-0005-0000-0000-00001F1E0000}"/>
    <cellStyle name="20% - Ênfase3 5 2 4" xfId="7716" xr:uid="{00000000-0005-0000-0000-0000201E0000}"/>
    <cellStyle name="20% - Ênfase3 5 2 4 10" xfId="7717" xr:uid="{00000000-0005-0000-0000-0000211E0000}"/>
    <cellStyle name="20% - Ênfase3 5 2 4 11" xfId="7718" xr:uid="{00000000-0005-0000-0000-0000221E0000}"/>
    <cellStyle name="20% - Ênfase3 5 2 4 12" xfId="7719" xr:uid="{00000000-0005-0000-0000-0000231E0000}"/>
    <cellStyle name="20% - Ênfase3 5 2 4 13" xfId="7720" xr:uid="{00000000-0005-0000-0000-0000241E0000}"/>
    <cellStyle name="20% - Ênfase3 5 2 4 2" xfId="7721" xr:uid="{00000000-0005-0000-0000-0000251E0000}"/>
    <cellStyle name="20% - Ênfase3 5 2 4 3" xfId="7722" xr:uid="{00000000-0005-0000-0000-0000261E0000}"/>
    <cellStyle name="20% - Ênfase3 5 2 4 4" xfId="7723" xr:uid="{00000000-0005-0000-0000-0000271E0000}"/>
    <cellStyle name="20% - Ênfase3 5 2 4 5" xfId="7724" xr:uid="{00000000-0005-0000-0000-0000281E0000}"/>
    <cellStyle name="20% - Ênfase3 5 2 4 6" xfId="7725" xr:uid="{00000000-0005-0000-0000-0000291E0000}"/>
    <cellStyle name="20% - Ênfase3 5 2 4 7" xfId="7726" xr:uid="{00000000-0005-0000-0000-00002A1E0000}"/>
    <cellStyle name="20% - Ênfase3 5 2 4 8" xfId="7727" xr:uid="{00000000-0005-0000-0000-00002B1E0000}"/>
    <cellStyle name="20% - Ênfase3 5 2 4 9" xfId="7728" xr:uid="{00000000-0005-0000-0000-00002C1E0000}"/>
    <cellStyle name="20% - Ênfase3 5 2 5" xfId="7729" xr:uid="{00000000-0005-0000-0000-00002D1E0000}"/>
    <cellStyle name="20% - Ênfase3 5 2 5 10" xfId="7730" xr:uid="{00000000-0005-0000-0000-00002E1E0000}"/>
    <cellStyle name="20% - Ênfase3 5 2 5 11" xfId="7731" xr:uid="{00000000-0005-0000-0000-00002F1E0000}"/>
    <cellStyle name="20% - Ênfase3 5 2 5 12" xfId="7732" xr:uid="{00000000-0005-0000-0000-0000301E0000}"/>
    <cellStyle name="20% - Ênfase3 5 2 5 13" xfId="7733" xr:uid="{00000000-0005-0000-0000-0000311E0000}"/>
    <cellStyle name="20% - Ênfase3 5 2 5 2" xfId="7734" xr:uid="{00000000-0005-0000-0000-0000321E0000}"/>
    <cellStyle name="20% - Ênfase3 5 2 5 3" xfId="7735" xr:uid="{00000000-0005-0000-0000-0000331E0000}"/>
    <cellStyle name="20% - Ênfase3 5 2 5 4" xfId="7736" xr:uid="{00000000-0005-0000-0000-0000341E0000}"/>
    <cellStyle name="20% - Ênfase3 5 2 5 5" xfId="7737" xr:uid="{00000000-0005-0000-0000-0000351E0000}"/>
    <cellStyle name="20% - Ênfase3 5 2 5 6" xfId="7738" xr:uid="{00000000-0005-0000-0000-0000361E0000}"/>
    <cellStyle name="20% - Ênfase3 5 2 5 7" xfId="7739" xr:uid="{00000000-0005-0000-0000-0000371E0000}"/>
    <cellStyle name="20% - Ênfase3 5 2 5 8" xfId="7740" xr:uid="{00000000-0005-0000-0000-0000381E0000}"/>
    <cellStyle name="20% - Ênfase3 5 2 5 9" xfId="7741" xr:uid="{00000000-0005-0000-0000-0000391E0000}"/>
    <cellStyle name="20% - Ênfase3 5 2 6" xfId="7742" xr:uid="{00000000-0005-0000-0000-00003A1E0000}"/>
    <cellStyle name="20% - Ênfase3 5 2 6 10" xfId="7743" xr:uid="{00000000-0005-0000-0000-00003B1E0000}"/>
    <cellStyle name="20% - Ênfase3 5 2 6 11" xfId="7744" xr:uid="{00000000-0005-0000-0000-00003C1E0000}"/>
    <cellStyle name="20% - Ênfase3 5 2 6 12" xfId="7745" xr:uid="{00000000-0005-0000-0000-00003D1E0000}"/>
    <cellStyle name="20% - Ênfase3 5 2 6 13" xfId="7746" xr:uid="{00000000-0005-0000-0000-00003E1E0000}"/>
    <cellStyle name="20% - Ênfase3 5 2 6 2" xfId="7747" xr:uid="{00000000-0005-0000-0000-00003F1E0000}"/>
    <cellStyle name="20% - Ênfase3 5 2 6 3" xfId="7748" xr:uid="{00000000-0005-0000-0000-0000401E0000}"/>
    <cellStyle name="20% - Ênfase3 5 2 6 4" xfId="7749" xr:uid="{00000000-0005-0000-0000-0000411E0000}"/>
    <cellStyle name="20% - Ênfase3 5 2 6 5" xfId="7750" xr:uid="{00000000-0005-0000-0000-0000421E0000}"/>
    <cellStyle name="20% - Ênfase3 5 2 6 6" xfId="7751" xr:uid="{00000000-0005-0000-0000-0000431E0000}"/>
    <cellStyle name="20% - Ênfase3 5 2 6 7" xfId="7752" xr:uid="{00000000-0005-0000-0000-0000441E0000}"/>
    <cellStyle name="20% - Ênfase3 5 2 6 8" xfId="7753" xr:uid="{00000000-0005-0000-0000-0000451E0000}"/>
    <cellStyle name="20% - Ênfase3 5 2 6 9" xfId="7754" xr:uid="{00000000-0005-0000-0000-0000461E0000}"/>
    <cellStyle name="20% - Ênfase3 5 2 7" xfId="7755" xr:uid="{00000000-0005-0000-0000-0000471E0000}"/>
    <cellStyle name="20% - Ênfase3 5 2 7 10" xfId="7756" xr:uid="{00000000-0005-0000-0000-0000481E0000}"/>
    <cellStyle name="20% - Ênfase3 5 2 7 11" xfId="7757" xr:uid="{00000000-0005-0000-0000-0000491E0000}"/>
    <cellStyle name="20% - Ênfase3 5 2 7 12" xfId="7758" xr:uid="{00000000-0005-0000-0000-00004A1E0000}"/>
    <cellStyle name="20% - Ênfase3 5 2 7 13" xfId="7759" xr:uid="{00000000-0005-0000-0000-00004B1E0000}"/>
    <cellStyle name="20% - Ênfase3 5 2 7 2" xfId="7760" xr:uid="{00000000-0005-0000-0000-00004C1E0000}"/>
    <cellStyle name="20% - Ênfase3 5 2 7 3" xfId="7761" xr:uid="{00000000-0005-0000-0000-00004D1E0000}"/>
    <cellStyle name="20% - Ênfase3 5 2 7 4" xfId="7762" xr:uid="{00000000-0005-0000-0000-00004E1E0000}"/>
    <cellStyle name="20% - Ênfase3 5 2 7 5" xfId="7763" xr:uid="{00000000-0005-0000-0000-00004F1E0000}"/>
    <cellStyle name="20% - Ênfase3 5 2 7 6" xfId="7764" xr:uid="{00000000-0005-0000-0000-0000501E0000}"/>
    <cellStyle name="20% - Ênfase3 5 2 7 7" xfId="7765" xr:uid="{00000000-0005-0000-0000-0000511E0000}"/>
    <cellStyle name="20% - Ênfase3 5 2 7 8" xfId="7766" xr:uid="{00000000-0005-0000-0000-0000521E0000}"/>
    <cellStyle name="20% - Ênfase3 5 2 7 9" xfId="7767" xr:uid="{00000000-0005-0000-0000-0000531E0000}"/>
    <cellStyle name="20% - Ênfase3 5 2 8" xfId="7768" xr:uid="{00000000-0005-0000-0000-0000541E0000}"/>
    <cellStyle name="20% - Ênfase3 5 2 8 10" xfId="7769" xr:uid="{00000000-0005-0000-0000-0000551E0000}"/>
    <cellStyle name="20% - Ênfase3 5 2 8 11" xfId="7770" xr:uid="{00000000-0005-0000-0000-0000561E0000}"/>
    <cellStyle name="20% - Ênfase3 5 2 8 12" xfId="7771" xr:uid="{00000000-0005-0000-0000-0000571E0000}"/>
    <cellStyle name="20% - Ênfase3 5 2 8 13" xfId="7772" xr:uid="{00000000-0005-0000-0000-0000581E0000}"/>
    <cellStyle name="20% - Ênfase3 5 2 8 2" xfId="7773" xr:uid="{00000000-0005-0000-0000-0000591E0000}"/>
    <cellStyle name="20% - Ênfase3 5 2 8 3" xfId="7774" xr:uid="{00000000-0005-0000-0000-00005A1E0000}"/>
    <cellStyle name="20% - Ênfase3 5 2 8 4" xfId="7775" xr:uid="{00000000-0005-0000-0000-00005B1E0000}"/>
    <cellStyle name="20% - Ênfase3 5 2 8 5" xfId="7776" xr:uid="{00000000-0005-0000-0000-00005C1E0000}"/>
    <cellStyle name="20% - Ênfase3 5 2 8 6" xfId="7777" xr:uid="{00000000-0005-0000-0000-00005D1E0000}"/>
    <cellStyle name="20% - Ênfase3 5 2 8 7" xfId="7778" xr:uid="{00000000-0005-0000-0000-00005E1E0000}"/>
    <cellStyle name="20% - Ênfase3 5 2 8 8" xfId="7779" xr:uid="{00000000-0005-0000-0000-00005F1E0000}"/>
    <cellStyle name="20% - Ênfase3 5 2 8 9" xfId="7780" xr:uid="{00000000-0005-0000-0000-0000601E0000}"/>
    <cellStyle name="20% - Ênfase3 5 2 9" xfId="7781" xr:uid="{00000000-0005-0000-0000-0000611E0000}"/>
    <cellStyle name="20% - Ênfase3 5 2 9 10" xfId="7782" xr:uid="{00000000-0005-0000-0000-0000621E0000}"/>
    <cellStyle name="20% - Ênfase3 5 2 9 11" xfId="7783" xr:uid="{00000000-0005-0000-0000-0000631E0000}"/>
    <cellStyle name="20% - Ênfase3 5 2 9 12" xfId="7784" xr:uid="{00000000-0005-0000-0000-0000641E0000}"/>
    <cellStyle name="20% - Ênfase3 5 2 9 13" xfId="7785" xr:uid="{00000000-0005-0000-0000-0000651E0000}"/>
    <cellStyle name="20% - Ênfase3 5 2 9 2" xfId="7786" xr:uid="{00000000-0005-0000-0000-0000661E0000}"/>
    <cellStyle name="20% - Ênfase3 5 2 9 3" xfId="7787" xr:uid="{00000000-0005-0000-0000-0000671E0000}"/>
    <cellStyle name="20% - Ênfase3 5 2 9 4" xfId="7788" xr:uid="{00000000-0005-0000-0000-0000681E0000}"/>
    <cellStyle name="20% - Ênfase3 5 2 9 5" xfId="7789" xr:uid="{00000000-0005-0000-0000-0000691E0000}"/>
    <cellStyle name="20% - Ênfase3 5 2 9 6" xfId="7790" xr:uid="{00000000-0005-0000-0000-00006A1E0000}"/>
    <cellStyle name="20% - Ênfase3 5 2 9 7" xfId="7791" xr:uid="{00000000-0005-0000-0000-00006B1E0000}"/>
    <cellStyle name="20% - Ênfase3 5 2 9 8" xfId="7792" xr:uid="{00000000-0005-0000-0000-00006C1E0000}"/>
    <cellStyle name="20% - Ênfase3 5 2 9 9" xfId="7793" xr:uid="{00000000-0005-0000-0000-00006D1E0000}"/>
    <cellStyle name="20% - Ênfase3 5 20" xfId="7794" xr:uid="{00000000-0005-0000-0000-00006E1E0000}"/>
    <cellStyle name="20% - Ênfase3 5 21" xfId="7795" xr:uid="{00000000-0005-0000-0000-00006F1E0000}"/>
    <cellStyle name="20% - Ênfase3 5 22" xfId="7796" xr:uid="{00000000-0005-0000-0000-0000701E0000}"/>
    <cellStyle name="20% - Ênfase3 5 23" xfId="7797" xr:uid="{00000000-0005-0000-0000-0000711E0000}"/>
    <cellStyle name="20% - Ênfase3 5 24" xfId="7798" xr:uid="{00000000-0005-0000-0000-0000721E0000}"/>
    <cellStyle name="20% - Ênfase3 5 3" xfId="7799" xr:uid="{00000000-0005-0000-0000-0000731E0000}"/>
    <cellStyle name="20% - Ênfase3 5 3 10" xfId="7800" xr:uid="{00000000-0005-0000-0000-0000741E0000}"/>
    <cellStyle name="20% - Ênfase3 5 3 11" xfId="7801" xr:uid="{00000000-0005-0000-0000-0000751E0000}"/>
    <cellStyle name="20% - Ênfase3 5 3 12" xfId="7802" xr:uid="{00000000-0005-0000-0000-0000761E0000}"/>
    <cellStyle name="20% - Ênfase3 5 3 13" xfId="7803" xr:uid="{00000000-0005-0000-0000-0000771E0000}"/>
    <cellStyle name="20% - Ênfase3 5 3 2" xfId="7804" xr:uid="{00000000-0005-0000-0000-0000781E0000}"/>
    <cellStyle name="20% - Ênfase3 5 3 3" xfId="7805" xr:uid="{00000000-0005-0000-0000-0000791E0000}"/>
    <cellStyle name="20% - Ênfase3 5 3 4" xfId="7806" xr:uid="{00000000-0005-0000-0000-00007A1E0000}"/>
    <cellStyle name="20% - Ênfase3 5 3 5" xfId="7807" xr:uid="{00000000-0005-0000-0000-00007B1E0000}"/>
    <cellStyle name="20% - Ênfase3 5 3 6" xfId="7808" xr:uid="{00000000-0005-0000-0000-00007C1E0000}"/>
    <cellStyle name="20% - Ênfase3 5 3 7" xfId="7809" xr:uid="{00000000-0005-0000-0000-00007D1E0000}"/>
    <cellStyle name="20% - Ênfase3 5 3 8" xfId="7810" xr:uid="{00000000-0005-0000-0000-00007E1E0000}"/>
    <cellStyle name="20% - Ênfase3 5 3 9" xfId="7811" xr:uid="{00000000-0005-0000-0000-00007F1E0000}"/>
    <cellStyle name="20% - Ênfase3 5 4" xfId="7812" xr:uid="{00000000-0005-0000-0000-0000801E0000}"/>
    <cellStyle name="20% - Ênfase3 5 4 10" xfId="7813" xr:uid="{00000000-0005-0000-0000-0000811E0000}"/>
    <cellStyle name="20% - Ênfase3 5 4 11" xfId="7814" xr:uid="{00000000-0005-0000-0000-0000821E0000}"/>
    <cellStyle name="20% - Ênfase3 5 4 12" xfId="7815" xr:uid="{00000000-0005-0000-0000-0000831E0000}"/>
    <cellStyle name="20% - Ênfase3 5 4 13" xfId="7816" xr:uid="{00000000-0005-0000-0000-0000841E0000}"/>
    <cellStyle name="20% - Ênfase3 5 4 2" xfId="7817" xr:uid="{00000000-0005-0000-0000-0000851E0000}"/>
    <cellStyle name="20% - Ênfase3 5 4 3" xfId="7818" xr:uid="{00000000-0005-0000-0000-0000861E0000}"/>
    <cellStyle name="20% - Ênfase3 5 4 4" xfId="7819" xr:uid="{00000000-0005-0000-0000-0000871E0000}"/>
    <cellStyle name="20% - Ênfase3 5 4 5" xfId="7820" xr:uid="{00000000-0005-0000-0000-0000881E0000}"/>
    <cellStyle name="20% - Ênfase3 5 4 6" xfId="7821" xr:uid="{00000000-0005-0000-0000-0000891E0000}"/>
    <cellStyle name="20% - Ênfase3 5 4 7" xfId="7822" xr:uid="{00000000-0005-0000-0000-00008A1E0000}"/>
    <cellStyle name="20% - Ênfase3 5 4 8" xfId="7823" xr:uid="{00000000-0005-0000-0000-00008B1E0000}"/>
    <cellStyle name="20% - Ênfase3 5 4 9" xfId="7824" xr:uid="{00000000-0005-0000-0000-00008C1E0000}"/>
    <cellStyle name="20% - Ênfase3 5 5" xfId="7825" xr:uid="{00000000-0005-0000-0000-00008D1E0000}"/>
    <cellStyle name="20% - Ênfase3 5 5 10" xfId="7826" xr:uid="{00000000-0005-0000-0000-00008E1E0000}"/>
    <cellStyle name="20% - Ênfase3 5 5 11" xfId="7827" xr:uid="{00000000-0005-0000-0000-00008F1E0000}"/>
    <cellStyle name="20% - Ênfase3 5 5 12" xfId="7828" xr:uid="{00000000-0005-0000-0000-0000901E0000}"/>
    <cellStyle name="20% - Ênfase3 5 5 13" xfId="7829" xr:uid="{00000000-0005-0000-0000-0000911E0000}"/>
    <cellStyle name="20% - Ênfase3 5 5 2" xfId="7830" xr:uid="{00000000-0005-0000-0000-0000921E0000}"/>
    <cellStyle name="20% - Ênfase3 5 5 3" xfId="7831" xr:uid="{00000000-0005-0000-0000-0000931E0000}"/>
    <cellStyle name="20% - Ênfase3 5 5 4" xfId="7832" xr:uid="{00000000-0005-0000-0000-0000941E0000}"/>
    <cellStyle name="20% - Ênfase3 5 5 5" xfId="7833" xr:uid="{00000000-0005-0000-0000-0000951E0000}"/>
    <cellStyle name="20% - Ênfase3 5 5 6" xfId="7834" xr:uid="{00000000-0005-0000-0000-0000961E0000}"/>
    <cellStyle name="20% - Ênfase3 5 5 7" xfId="7835" xr:uid="{00000000-0005-0000-0000-0000971E0000}"/>
    <cellStyle name="20% - Ênfase3 5 5 8" xfId="7836" xr:uid="{00000000-0005-0000-0000-0000981E0000}"/>
    <cellStyle name="20% - Ênfase3 5 5 9" xfId="7837" xr:uid="{00000000-0005-0000-0000-0000991E0000}"/>
    <cellStyle name="20% - Ênfase3 5 6" xfId="7838" xr:uid="{00000000-0005-0000-0000-00009A1E0000}"/>
    <cellStyle name="20% - Ênfase3 5 6 10" xfId="7839" xr:uid="{00000000-0005-0000-0000-00009B1E0000}"/>
    <cellStyle name="20% - Ênfase3 5 6 11" xfId="7840" xr:uid="{00000000-0005-0000-0000-00009C1E0000}"/>
    <cellStyle name="20% - Ênfase3 5 6 12" xfId="7841" xr:uid="{00000000-0005-0000-0000-00009D1E0000}"/>
    <cellStyle name="20% - Ênfase3 5 6 13" xfId="7842" xr:uid="{00000000-0005-0000-0000-00009E1E0000}"/>
    <cellStyle name="20% - Ênfase3 5 6 2" xfId="7843" xr:uid="{00000000-0005-0000-0000-00009F1E0000}"/>
    <cellStyle name="20% - Ênfase3 5 6 3" xfId="7844" xr:uid="{00000000-0005-0000-0000-0000A01E0000}"/>
    <cellStyle name="20% - Ênfase3 5 6 4" xfId="7845" xr:uid="{00000000-0005-0000-0000-0000A11E0000}"/>
    <cellStyle name="20% - Ênfase3 5 6 5" xfId="7846" xr:uid="{00000000-0005-0000-0000-0000A21E0000}"/>
    <cellStyle name="20% - Ênfase3 5 6 6" xfId="7847" xr:uid="{00000000-0005-0000-0000-0000A31E0000}"/>
    <cellStyle name="20% - Ênfase3 5 6 7" xfId="7848" xr:uid="{00000000-0005-0000-0000-0000A41E0000}"/>
    <cellStyle name="20% - Ênfase3 5 6 8" xfId="7849" xr:uid="{00000000-0005-0000-0000-0000A51E0000}"/>
    <cellStyle name="20% - Ênfase3 5 6 9" xfId="7850" xr:uid="{00000000-0005-0000-0000-0000A61E0000}"/>
    <cellStyle name="20% - Ênfase3 5 7" xfId="7851" xr:uid="{00000000-0005-0000-0000-0000A71E0000}"/>
    <cellStyle name="20% - Ênfase3 5 7 10" xfId="7852" xr:uid="{00000000-0005-0000-0000-0000A81E0000}"/>
    <cellStyle name="20% - Ênfase3 5 7 11" xfId="7853" xr:uid="{00000000-0005-0000-0000-0000A91E0000}"/>
    <cellStyle name="20% - Ênfase3 5 7 12" xfId="7854" xr:uid="{00000000-0005-0000-0000-0000AA1E0000}"/>
    <cellStyle name="20% - Ênfase3 5 7 13" xfId="7855" xr:uid="{00000000-0005-0000-0000-0000AB1E0000}"/>
    <cellStyle name="20% - Ênfase3 5 7 2" xfId="7856" xr:uid="{00000000-0005-0000-0000-0000AC1E0000}"/>
    <cellStyle name="20% - Ênfase3 5 7 3" xfId="7857" xr:uid="{00000000-0005-0000-0000-0000AD1E0000}"/>
    <cellStyle name="20% - Ênfase3 5 7 4" xfId="7858" xr:uid="{00000000-0005-0000-0000-0000AE1E0000}"/>
    <cellStyle name="20% - Ênfase3 5 7 5" xfId="7859" xr:uid="{00000000-0005-0000-0000-0000AF1E0000}"/>
    <cellStyle name="20% - Ênfase3 5 7 6" xfId="7860" xr:uid="{00000000-0005-0000-0000-0000B01E0000}"/>
    <cellStyle name="20% - Ênfase3 5 7 7" xfId="7861" xr:uid="{00000000-0005-0000-0000-0000B11E0000}"/>
    <cellStyle name="20% - Ênfase3 5 7 8" xfId="7862" xr:uid="{00000000-0005-0000-0000-0000B21E0000}"/>
    <cellStyle name="20% - Ênfase3 5 7 9" xfId="7863" xr:uid="{00000000-0005-0000-0000-0000B31E0000}"/>
    <cellStyle name="20% - Ênfase3 5 8" xfId="7864" xr:uid="{00000000-0005-0000-0000-0000B41E0000}"/>
    <cellStyle name="20% - Ênfase3 5 8 10" xfId="7865" xr:uid="{00000000-0005-0000-0000-0000B51E0000}"/>
    <cellStyle name="20% - Ênfase3 5 8 11" xfId="7866" xr:uid="{00000000-0005-0000-0000-0000B61E0000}"/>
    <cellStyle name="20% - Ênfase3 5 8 12" xfId="7867" xr:uid="{00000000-0005-0000-0000-0000B71E0000}"/>
    <cellStyle name="20% - Ênfase3 5 8 13" xfId="7868" xr:uid="{00000000-0005-0000-0000-0000B81E0000}"/>
    <cellStyle name="20% - Ênfase3 5 8 2" xfId="7869" xr:uid="{00000000-0005-0000-0000-0000B91E0000}"/>
    <cellStyle name="20% - Ênfase3 5 8 3" xfId="7870" xr:uid="{00000000-0005-0000-0000-0000BA1E0000}"/>
    <cellStyle name="20% - Ênfase3 5 8 4" xfId="7871" xr:uid="{00000000-0005-0000-0000-0000BB1E0000}"/>
    <cellStyle name="20% - Ênfase3 5 8 5" xfId="7872" xr:uid="{00000000-0005-0000-0000-0000BC1E0000}"/>
    <cellStyle name="20% - Ênfase3 5 8 6" xfId="7873" xr:uid="{00000000-0005-0000-0000-0000BD1E0000}"/>
    <cellStyle name="20% - Ênfase3 5 8 7" xfId="7874" xr:uid="{00000000-0005-0000-0000-0000BE1E0000}"/>
    <cellStyle name="20% - Ênfase3 5 8 8" xfId="7875" xr:uid="{00000000-0005-0000-0000-0000BF1E0000}"/>
    <cellStyle name="20% - Ênfase3 5 8 9" xfId="7876" xr:uid="{00000000-0005-0000-0000-0000C01E0000}"/>
    <cellStyle name="20% - Ênfase3 5 9" xfId="7877" xr:uid="{00000000-0005-0000-0000-0000C11E0000}"/>
    <cellStyle name="20% - Ênfase3 5 9 10" xfId="7878" xr:uid="{00000000-0005-0000-0000-0000C21E0000}"/>
    <cellStyle name="20% - Ênfase3 5 9 11" xfId="7879" xr:uid="{00000000-0005-0000-0000-0000C31E0000}"/>
    <cellStyle name="20% - Ênfase3 5 9 12" xfId="7880" xr:uid="{00000000-0005-0000-0000-0000C41E0000}"/>
    <cellStyle name="20% - Ênfase3 5 9 13" xfId="7881" xr:uid="{00000000-0005-0000-0000-0000C51E0000}"/>
    <cellStyle name="20% - Ênfase3 5 9 2" xfId="7882" xr:uid="{00000000-0005-0000-0000-0000C61E0000}"/>
    <cellStyle name="20% - Ênfase3 5 9 3" xfId="7883" xr:uid="{00000000-0005-0000-0000-0000C71E0000}"/>
    <cellStyle name="20% - Ênfase3 5 9 4" xfId="7884" xr:uid="{00000000-0005-0000-0000-0000C81E0000}"/>
    <cellStyle name="20% - Ênfase3 5 9 5" xfId="7885" xr:uid="{00000000-0005-0000-0000-0000C91E0000}"/>
    <cellStyle name="20% - Ênfase3 5 9 6" xfId="7886" xr:uid="{00000000-0005-0000-0000-0000CA1E0000}"/>
    <cellStyle name="20% - Ênfase3 5 9 7" xfId="7887" xr:uid="{00000000-0005-0000-0000-0000CB1E0000}"/>
    <cellStyle name="20% - Ênfase3 5 9 8" xfId="7888" xr:uid="{00000000-0005-0000-0000-0000CC1E0000}"/>
    <cellStyle name="20% - Ênfase3 5 9 9" xfId="7889" xr:uid="{00000000-0005-0000-0000-0000CD1E0000}"/>
    <cellStyle name="20% - Ênfase3 6" xfId="7890" xr:uid="{00000000-0005-0000-0000-0000CE1E0000}"/>
    <cellStyle name="20% - Ênfase3 6 10" xfId="7891" xr:uid="{00000000-0005-0000-0000-0000CF1E0000}"/>
    <cellStyle name="20% - Ênfase3 6 10 10" xfId="7892" xr:uid="{00000000-0005-0000-0000-0000D01E0000}"/>
    <cellStyle name="20% - Ênfase3 6 10 11" xfId="7893" xr:uid="{00000000-0005-0000-0000-0000D11E0000}"/>
    <cellStyle name="20% - Ênfase3 6 10 12" xfId="7894" xr:uid="{00000000-0005-0000-0000-0000D21E0000}"/>
    <cellStyle name="20% - Ênfase3 6 10 13" xfId="7895" xr:uid="{00000000-0005-0000-0000-0000D31E0000}"/>
    <cellStyle name="20% - Ênfase3 6 10 2" xfId="7896" xr:uid="{00000000-0005-0000-0000-0000D41E0000}"/>
    <cellStyle name="20% - Ênfase3 6 10 3" xfId="7897" xr:uid="{00000000-0005-0000-0000-0000D51E0000}"/>
    <cellStyle name="20% - Ênfase3 6 10 4" xfId="7898" xr:uid="{00000000-0005-0000-0000-0000D61E0000}"/>
    <cellStyle name="20% - Ênfase3 6 10 5" xfId="7899" xr:uid="{00000000-0005-0000-0000-0000D71E0000}"/>
    <cellStyle name="20% - Ênfase3 6 10 6" xfId="7900" xr:uid="{00000000-0005-0000-0000-0000D81E0000}"/>
    <cellStyle name="20% - Ênfase3 6 10 7" xfId="7901" xr:uid="{00000000-0005-0000-0000-0000D91E0000}"/>
    <cellStyle name="20% - Ênfase3 6 10 8" xfId="7902" xr:uid="{00000000-0005-0000-0000-0000DA1E0000}"/>
    <cellStyle name="20% - Ênfase3 6 10 9" xfId="7903" xr:uid="{00000000-0005-0000-0000-0000DB1E0000}"/>
    <cellStyle name="20% - Ênfase3 6 11" xfId="7904" xr:uid="{00000000-0005-0000-0000-0000DC1E0000}"/>
    <cellStyle name="20% - Ênfase3 6 11 10" xfId="7905" xr:uid="{00000000-0005-0000-0000-0000DD1E0000}"/>
    <cellStyle name="20% - Ênfase3 6 11 11" xfId="7906" xr:uid="{00000000-0005-0000-0000-0000DE1E0000}"/>
    <cellStyle name="20% - Ênfase3 6 11 12" xfId="7907" xr:uid="{00000000-0005-0000-0000-0000DF1E0000}"/>
    <cellStyle name="20% - Ênfase3 6 11 13" xfId="7908" xr:uid="{00000000-0005-0000-0000-0000E01E0000}"/>
    <cellStyle name="20% - Ênfase3 6 11 2" xfId="7909" xr:uid="{00000000-0005-0000-0000-0000E11E0000}"/>
    <cellStyle name="20% - Ênfase3 6 11 3" xfId="7910" xr:uid="{00000000-0005-0000-0000-0000E21E0000}"/>
    <cellStyle name="20% - Ênfase3 6 11 4" xfId="7911" xr:uid="{00000000-0005-0000-0000-0000E31E0000}"/>
    <cellStyle name="20% - Ênfase3 6 11 5" xfId="7912" xr:uid="{00000000-0005-0000-0000-0000E41E0000}"/>
    <cellStyle name="20% - Ênfase3 6 11 6" xfId="7913" xr:uid="{00000000-0005-0000-0000-0000E51E0000}"/>
    <cellStyle name="20% - Ênfase3 6 11 7" xfId="7914" xr:uid="{00000000-0005-0000-0000-0000E61E0000}"/>
    <cellStyle name="20% - Ênfase3 6 11 8" xfId="7915" xr:uid="{00000000-0005-0000-0000-0000E71E0000}"/>
    <cellStyle name="20% - Ênfase3 6 11 9" xfId="7916" xr:uid="{00000000-0005-0000-0000-0000E81E0000}"/>
    <cellStyle name="20% - Ênfase3 6 12" xfId="7917" xr:uid="{00000000-0005-0000-0000-0000E91E0000}"/>
    <cellStyle name="20% - Ênfase3 6 12 10" xfId="7918" xr:uid="{00000000-0005-0000-0000-0000EA1E0000}"/>
    <cellStyle name="20% - Ênfase3 6 12 11" xfId="7919" xr:uid="{00000000-0005-0000-0000-0000EB1E0000}"/>
    <cellStyle name="20% - Ênfase3 6 12 12" xfId="7920" xr:uid="{00000000-0005-0000-0000-0000EC1E0000}"/>
    <cellStyle name="20% - Ênfase3 6 12 13" xfId="7921" xr:uid="{00000000-0005-0000-0000-0000ED1E0000}"/>
    <cellStyle name="20% - Ênfase3 6 12 2" xfId="7922" xr:uid="{00000000-0005-0000-0000-0000EE1E0000}"/>
    <cellStyle name="20% - Ênfase3 6 12 3" xfId="7923" xr:uid="{00000000-0005-0000-0000-0000EF1E0000}"/>
    <cellStyle name="20% - Ênfase3 6 12 4" xfId="7924" xr:uid="{00000000-0005-0000-0000-0000F01E0000}"/>
    <cellStyle name="20% - Ênfase3 6 12 5" xfId="7925" xr:uid="{00000000-0005-0000-0000-0000F11E0000}"/>
    <cellStyle name="20% - Ênfase3 6 12 6" xfId="7926" xr:uid="{00000000-0005-0000-0000-0000F21E0000}"/>
    <cellStyle name="20% - Ênfase3 6 12 7" xfId="7927" xr:uid="{00000000-0005-0000-0000-0000F31E0000}"/>
    <cellStyle name="20% - Ênfase3 6 12 8" xfId="7928" xr:uid="{00000000-0005-0000-0000-0000F41E0000}"/>
    <cellStyle name="20% - Ênfase3 6 12 9" xfId="7929" xr:uid="{00000000-0005-0000-0000-0000F51E0000}"/>
    <cellStyle name="20% - Ênfase3 6 13" xfId="7930" xr:uid="{00000000-0005-0000-0000-0000F61E0000}"/>
    <cellStyle name="20% - Ênfase3 6 14" xfId="7931" xr:uid="{00000000-0005-0000-0000-0000F71E0000}"/>
    <cellStyle name="20% - Ênfase3 6 15" xfId="7932" xr:uid="{00000000-0005-0000-0000-0000F81E0000}"/>
    <cellStyle name="20% - Ênfase3 6 16" xfId="7933" xr:uid="{00000000-0005-0000-0000-0000F91E0000}"/>
    <cellStyle name="20% - Ênfase3 6 17" xfId="7934" xr:uid="{00000000-0005-0000-0000-0000FA1E0000}"/>
    <cellStyle name="20% - Ênfase3 6 18" xfId="7935" xr:uid="{00000000-0005-0000-0000-0000FB1E0000}"/>
    <cellStyle name="20% - Ênfase3 6 19" xfId="7936" xr:uid="{00000000-0005-0000-0000-0000FC1E0000}"/>
    <cellStyle name="20% - Ênfase3 6 2" xfId="7937" xr:uid="{00000000-0005-0000-0000-0000FD1E0000}"/>
    <cellStyle name="20% - Ênfase3 6 2 10" xfId="7938" xr:uid="{00000000-0005-0000-0000-0000FE1E0000}"/>
    <cellStyle name="20% - Ênfase3 6 2 10 10" xfId="7939" xr:uid="{00000000-0005-0000-0000-0000FF1E0000}"/>
    <cellStyle name="20% - Ênfase3 6 2 10 11" xfId="7940" xr:uid="{00000000-0005-0000-0000-0000001F0000}"/>
    <cellStyle name="20% - Ênfase3 6 2 10 12" xfId="7941" xr:uid="{00000000-0005-0000-0000-0000011F0000}"/>
    <cellStyle name="20% - Ênfase3 6 2 10 13" xfId="7942" xr:uid="{00000000-0005-0000-0000-0000021F0000}"/>
    <cellStyle name="20% - Ênfase3 6 2 10 2" xfId="7943" xr:uid="{00000000-0005-0000-0000-0000031F0000}"/>
    <cellStyle name="20% - Ênfase3 6 2 10 3" xfId="7944" xr:uid="{00000000-0005-0000-0000-0000041F0000}"/>
    <cellStyle name="20% - Ênfase3 6 2 10 4" xfId="7945" xr:uid="{00000000-0005-0000-0000-0000051F0000}"/>
    <cellStyle name="20% - Ênfase3 6 2 10 5" xfId="7946" xr:uid="{00000000-0005-0000-0000-0000061F0000}"/>
    <cellStyle name="20% - Ênfase3 6 2 10 6" xfId="7947" xr:uid="{00000000-0005-0000-0000-0000071F0000}"/>
    <cellStyle name="20% - Ênfase3 6 2 10 7" xfId="7948" xr:uid="{00000000-0005-0000-0000-0000081F0000}"/>
    <cellStyle name="20% - Ênfase3 6 2 10 8" xfId="7949" xr:uid="{00000000-0005-0000-0000-0000091F0000}"/>
    <cellStyle name="20% - Ênfase3 6 2 10 9" xfId="7950" xr:uid="{00000000-0005-0000-0000-00000A1F0000}"/>
    <cellStyle name="20% - Ênfase3 6 2 11" xfId="7951" xr:uid="{00000000-0005-0000-0000-00000B1F0000}"/>
    <cellStyle name="20% - Ênfase3 6 2 11 10" xfId="7952" xr:uid="{00000000-0005-0000-0000-00000C1F0000}"/>
    <cellStyle name="20% - Ênfase3 6 2 11 11" xfId="7953" xr:uid="{00000000-0005-0000-0000-00000D1F0000}"/>
    <cellStyle name="20% - Ênfase3 6 2 11 12" xfId="7954" xr:uid="{00000000-0005-0000-0000-00000E1F0000}"/>
    <cellStyle name="20% - Ênfase3 6 2 11 13" xfId="7955" xr:uid="{00000000-0005-0000-0000-00000F1F0000}"/>
    <cellStyle name="20% - Ênfase3 6 2 11 2" xfId="7956" xr:uid="{00000000-0005-0000-0000-0000101F0000}"/>
    <cellStyle name="20% - Ênfase3 6 2 11 3" xfId="7957" xr:uid="{00000000-0005-0000-0000-0000111F0000}"/>
    <cellStyle name="20% - Ênfase3 6 2 11 4" xfId="7958" xr:uid="{00000000-0005-0000-0000-0000121F0000}"/>
    <cellStyle name="20% - Ênfase3 6 2 11 5" xfId="7959" xr:uid="{00000000-0005-0000-0000-0000131F0000}"/>
    <cellStyle name="20% - Ênfase3 6 2 11 6" xfId="7960" xr:uid="{00000000-0005-0000-0000-0000141F0000}"/>
    <cellStyle name="20% - Ênfase3 6 2 11 7" xfId="7961" xr:uid="{00000000-0005-0000-0000-0000151F0000}"/>
    <cellStyle name="20% - Ênfase3 6 2 11 8" xfId="7962" xr:uid="{00000000-0005-0000-0000-0000161F0000}"/>
    <cellStyle name="20% - Ênfase3 6 2 11 9" xfId="7963" xr:uid="{00000000-0005-0000-0000-0000171F0000}"/>
    <cellStyle name="20% - Ênfase3 6 2 12" xfId="7964" xr:uid="{00000000-0005-0000-0000-0000181F0000}"/>
    <cellStyle name="20% - Ênfase3 6 2 13" xfId="7965" xr:uid="{00000000-0005-0000-0000-0000191F0000}"/>
    <cellStyle name="20% - Ênfase3 6 2 14" xfId="7966" xr:uid="{00000000-0005-0000-0000-00001A1F0000}"/>
    <cellStyle name="20% - Ênfase3 6 2 15" xfId="7967" xr:uid="{00000000-0005-0000-0000-00001B1F0000}"/>
    <cellStyle name="20% - Ênfase3 6 2 16" xfId="7968" xr:uid="{00000000-0005-0000-0000-00001C1F0000}"/>
    <cellStyle name="20% - Ênfase3 6 2 17" xfId="7969" xr:uid="{00000000-0005-0000-0000-00001D1F0000}"/>
    <cellStyle name="20% - Ênfase3 6 2 18" xfId="7970" xr:uid="{00000000-0005-0000-0000-00001E1F0000}"/>
    <cellStyle name="20% - Ênfase3 6 2 19" xfId="7971" xr:uid="{00000000-0005-0000-0000-00001F1F0000}"/>
    <cellStyle name="20% - Ênfase3 6 2 2" xfId="7972" xr:uid="{00000000-0005-0000-0000-0000201F0000}"/>
    <cellStyle name="20% - Ênfase3 6 2 2 10" xfId="7973" xr:uid="{00000000-0005-0000-0000-0000211F0000}"/>
    <cellStyle name="20% - Ênfase3 6 2 2 11" xfId="7974" xr:uid="{00000000-0005-0000-0000-0000221F0000}"/>
    <cellStyle name="20% - Ênfase3 6 2 2 12" xfId="7975" xr:uid="{00000000-0005-0000-0000-0000231F0000}"/>
    <cellStyle name="20% - Ênfase3 6 2 2 13" xfId="7976" xr:uid="{00000000-0005-0000-0000-0000241F0000}"/>
    <cellStyle name="20% - Ênfase3 6 2 2 2" xfId="7977" xr:uid="{00000000-0005-0000-0000-0000251F0000}"/>
    <cellStyle name="20% - Ênfase3 6 2 2 3" xfId="7978" xr:uid="{00000000-0005-0000-0000-0000261F0000}"/>
    <cellStyle name="20% - Ênfase3 6 2 2 4" xfId="7979" xr:uid="{00000000-0005-0000-0000-0000271F0000}"/>
    <cellStyle name="20% - Ênfase3 6 2 2 5" xfId="7980" xr:uid="{00000000-0005-0000-0000-0000281F0000}"/>
    <cellStyle name="20% - Ênfase3 6 2 2 6" xfId="7981" xr:uid="{00000000-0005-0000-0000-0000291F0000}"/>
    <cellStyle name="20% - Ênfase3 6 2 2 7" xfId="7982" xr:uid="{00000000-0005-0000-0000-00002A1F0000}"/>
    <cellStyle name="20% - Ênfase3 6 2 2 8" xfId="7983" xr:uid="{00000000-0005-0000-0000-00002B1F0000}"/>
    <cellStyle name="20% - Ênfase3 6 2 2 9" xfId="7984" xr:uid="{00000000-0005-0000-0000-00002C1F0000}"/>
    <cellStyle name="20% - Ênfase3 6 2 20" xfId="7985" xr:uid="{00000000-0005-0000-0000-00002D1F0000}"/>
    <cellStyle name="20% - Ênfase3 6 2 21" xfId="7986" xr:uid="{00000000-0005-0000-0000-00002E1F0000}"/>
    <cellStyle name="20% - Ênfase3 6 2 22" xfId="7987" xr:uid="{00000000-0005-0000-0000-00002F1F0000}"/>
    <cellStyle name="20% - Ênfase3 6 2 23" xfId="7988" xr:uid="{00000000-0005-0000-0000-0000301F0000}"/>
    <cellStyle name="20% - Ênfase3 6 2 3" xfId="7989" xr:uid="{00000000-0005-0000-0000-0000311F0000}"/>
    <cellStyle name="20% - Ênfase3 6 2 3 10" xfId="7990" xr:uid="{00000000-0005-0000-0000-0000321F0000}"/>
    <cellStyle name="20% - Ênfase3 6 2 3 11" xfId="7991" xr:uid="{00000000-0005-0000-0000-0000331F0000}"/>
    <cellStyle name="20% - Ênfase3 6 2 3 12" xfId="7992" xr:uid="{00000000-0005-0000-0000-0000341F0000}"/>
    <cellStyle name="20% - Ênfase3 6 2 3 13" xfId="7993" xr:uid="{00000000-0005-0000-0000-0000351F0000}"/>
    <cellStyle name="20% - Ênfase3 6 2 3 2" xfId="7994" xr:uid="{00000000-0005-0000-0000-0000361F0000}"/>
    <cellStyle name="20% - Ênfase3 6 2 3 3" xfId="7995" xr:uid="{00000000-0005-0000-0000-0000371F0000}"/>
    <cellStyle name="20% - Ênfase3 6 2 3 4" xfId="7996" xr:uid="{00000000-0005-0000-0000-0000381F0000}"/>
    <cellStyle name="20% - Ênfase3 6 2 3 5" xfId="7997" xr:uid="{00000000-0005-0000-0000-0000391F0000}"/>
    <cellStyle name="20% - Ênfase3 6 2 3 6" xfId="7998" xr:uid="{00000000-0005-0000-0000-00003A1F0000}"/>
    <cellStyle name="20% - Ênfase3 6 2 3 7" xfId="7999" xr:uid="{00000000-0005-0000-0000-00003B1F0000}"/>
    <cellStyle name="20% - Ênfase3 6 2 3 8" xfId="8000" xr:uid="{00000000-0005-0000-0000-00003C1F0000}"/>
    <cellStyle name="20% - Ênfase3 6 2 3 9" xfId="8001" xr:uid="{00000000-0005-0000-0000-00003D1F0000}"/>
    <cellStyle name="20% - Ênfase3 6 2 4" xfId="8002" xr:uid="{00000000-0005-0000-0000-00003E1F0000}"/>
    <cellStyle name="20% - Ênfase3 6 2 4 10" xfId="8003" xr:uid="{00000000-0005-0000-0000-00003F1F0000}"/>
    <cellStyle name="20% - Ênfase3 6 2 4 11" xfId="8004" xr:uid="{00000000-0005-0000-0000-0000401F0000}"/>
    <cellStyle name="20% - Ênfase3 6 2 4 12" xfId="8005" xr:uid="{00000000-0005-0000-0000-0000411F0000}"/>
    <cellStyle name="20% - Ênfase3 6 2 4 13" xfId="8006" xr:uid="{00000000-0005-0000-0000-0000421F0000}"/>
    <cellStyle name="20% - Ênfase3 6 2 4 2" xfId="8007" xr:uid="{00000000-0005-0000-0000-0000431F0000}"/>
    <cellStyle name="20% - Ênfase3 6 2 4 3" xfId="8008" xr:uid="{00000000-0005-0000-0000-0000441F0000}"/>
    <cellStyle name="20% - Ênfase3 6 2 4 4" xfId="8009" xr:uid="{00000000-0005-0000-0000-0000451F0000}"/>
    <cellStyle name="20% - Ênfase3 6 2 4 5" xfId="8010" xr:uid="{00000000-0005-0000-0000-0000461F0000}"/>
    <cellStyle name="20% - Ênfase3 6 2 4 6" xfId="8011" xr:uid="{00000000-0005-0000-0000-0000471F0000}"/>
    <cellStyle name="20% - Ênfase3 6 2 4 7" xfId="8012" xr:uid="{00000000-0005-0000-0000-0000481F0000}"/>
    <cellStyle name="20% - Ênfase3 6 2 4 8" xfId="8013" xr:uid="{00000000-0005-0000-0000-0000491F0000}"/>
    <cellStyle name="20% - Ênfase3 6 2 4 9" xfId="8014" xr:uid="{00000000-0005-0000-0000-00004A1F0000}"/>
    <cellStyle name="20% - Ênfase3 6 2 5" xfId="8015" xr:uid="{00000000-0005-0000-0000-00004B1F0000}"/>
    <cellStyle name="20% - Ênfase3 6 2 5 10" xfId="8016" xr:uid="{00000000-0005-0000-0000-00004C1F0000}"/>
    <cellStyle name="20% - Ênfase3 6 2 5 11" xfId="8017" xr:uid="{00000000-0005-0000-0000-00004D1F0000}"/>
    <cellStyle name="20% - Ênfase3 6 2 5 12" xfId="8018" xr:uid="{00000000-0005-0000-0000-00004E1F0000}"/>
    <cellStyle name="20% - Ênfase3 6 2 5 13" xfId="8019" xr:uid="{00000000-0005-0000-0000-00004F1F0000}"/>
    <cellStyle name="20% - Ênfase3 6 2 5 2" xfId="8020" xr:uid="{00000000-0005-0000-0000-0000501F0000}"/>
    <cellStyle name="20% - Ênfase3 6 2 5 3" xfId="8021" xr:uid="{00000000-0005-0000-0000-0000511F0000}"/>
    <cellStyle name="20% - Ênfase3 6 2 5 4" xfId="8022" xr:uid="{00000000-0005-0000-0000-0000521F0000}"/>
    <cellStyle name="20% - Ênfase3 6 2 5 5" xfId="8023" xr:uid="{00000000-0005-0000-0000-0000531F0000}"/>
    <cellStyle name="20% - Ênfase3 6 2 5 6" xfId="8024" xr:uid="{00000000-0005-0000-0000-0000541F0000}"/>
    <cellStyle name="20% - Ênfase3 6 2 5 7" xfId="8025" xr:uid="{00000000-0005-0000-0000-0000551F0000}"/>
    <cellStyle name="20% - Ênfase3 6 2 5 8" xfId="8026" xr:uid="{00000000-0005-0000-0000-0000561F0000}"/>
    <cellStyle name="20% - Ênfase3 6 2 5 9" xfId="8027" xr:uid="{00000000-0005-0000-0000-0000571F0000}"/>
    <cellStyle name="20% - Ênfase3 6 2 6" xfId="8028" xr:uid="{00000000-0005-0000-0000-0000581F0000}"/>
    <cellStyle name="20% - Ênfase3 6 2 6 10" xfId="8029" xr:uid="{00000000-0005-0000-0000-0000591F0000}"/>
    <cellStyle name="20% - Ênfase3 6 2 6 11" xfId="8030" xr:uid="{00000000-0005-0000-0000-00005A1F0000}"/>
    <cellStyle name="20% - Ênfase3 6 2 6 12" xfId="8031" xr:uid="{00000000-0005-0000-0000-00005B1F0000}"/>
    <cellStyle name="20% - Ênfase3 6 2 6 13" xfId="8032" xr:uid="{00000000-0005-0000-0000-00005C1F0000}"/>
    <cellStyle name="20% - Ênfase3 6 2 6 2" xfId="8033" xr:uid="{00000000-0005-0000-0000-00005D1F0000}"/>
    <cellStyle name="20% - Ênfase3 6 2 6 3" xfId="8034" xr:uid="{00000000-0005-0000-0000-00005E1F0000}"/>
    <cellStyle name="20% - Ênfase3 6 2 6 4" xfId="8035" xr:uid="{00000000-0005-0000-0000-00005F1F0000}"/>
    <cellStyle name="20% - Ênfase3 6 2 6 5" xfId="8036" xr:uid="{00000000-0005-0000-0000-0000601F0000}"/>
    <cellStyle name="20% - Ênfase3 6 2 6 6" xfId="8037" xr:uid="{00000000-0005-0000-0000-0000611F0000}"/>
    <cellStyle name="20% - Ênfase3 6 2 6 7" xfId="8038" xr:uid="{00000000-0005-0000-0000-0000621F0000}"/>
    <cellStyle name="20% - Ênfase3 6 2 6 8" xfId="8039" xr:uid="{00000000-0005-0000-0000-0000631F0000}"/>
    <cellStyle name="20% - Ênfase3 6 2 6 9" xfId="8040" xr:uid="{00000000-0005-0000-0000-0000641F0000}"/>
    <cellStyle name="20% - Ênfase3 6 2 7" xfId="8041" xr:uid="{00000000-0005-0000-0000-0000651F0000}"/>
    <cellStyle name="20% - Ênfase3 6 2 7 10" xfId="8042" xr:uid="{00000000-0005-0000-0000-0000661F0000}"/>
    <cellStyle name="20% - Ênfase3 6 2 7 11" xfId="8043" xr:uid="{00000000-0005-0000-0000-0000671F0000}"/>
    <cellStyle name="20% - Ênfase3 6 2 7 12" xfId="8044" xr:uid="{00000000-0005-0000-0000-0000681F0000}"/>
    <cellStyle name="20% - Ênfase3 6 2 7 13" xfId="8045" xr:uid="{00000000-0005-0000-0000-0000691F0000}"/>
    <cellStyle name="20% - Ênfase3 6 2 7 2" xfId="8046" xr:uid="{00000000-0005-0000-0000-00006A1F0000}"/>
    <cellStyle name="20% - Ênfase3 6 2 7 3" xfId="8047" xr:uid="{00000000-0005-0000-0000-00006B1F0000}"/>
    <cellStyle name="20% - Ênfase3 6 2 7 4" xfId="8048" xr:uid="{00000000-0005-0000-0000-00006C1F0000}"/>
    <cellStyle name="20% - Ênfase3 6 2 7 5" xfId="8049" xr:uid="{00000000-0005-0000-0000-00006D1F0000}"/>
    <cellStyle name="20% - Ênfase3 6 2 7 6" xfId="8050" xr:uid="{00000000-0005-0000-0000-00006E1F0000}"/>
    <cellStyle name="20% - Ênfase3 6 2 7 7" xfId="8051" xr:uid="{00000000-0005-0000-0000-00006F1F0000}"/>
    <cellStyle name="20% - Ênfase3 6 2 7 8" xfId="8052" xr:uid="{00000000-0005-0000-0000-0000701F0000}"/>
    <cellStyle name="20% - Ênfase3 6 2 7 9" xfId="8053" xr:uid="{00000000-0005-0000-0000-0000711F0000}"/>
    <cellStyle name="20% - Ênfase3 6 2 8" xfId="8054" xr:uid="{00000000-0005-0000-0000-0000721F0000}"/>
    <cellStyle name="20% - Ênfase3 6 2 8 10" xfId="8055" xr:uid="{00000000-0005-0000-0000-0000731F0000}"/>
    <cellStyle name="20% - Ênfase3 6 2 8 11" xfId="8056" xr:uid="{00000000-0005-0000-0000-0000741F0000}"/>
    <cellStyle name="20% - Ênfase3 6 2 8 12" xfId="8057" xr:uid="{00000000-0005-0000-0000-0000751F0000}"/>
    <cellStyle name="20% - Ênfase3 6 2 8 13" xfId="8058" xr:uid="{00000000-0005-0000-0000-0000761F0000}"/>
    <cellStyle name="20% - Ênfase3 6 2 8 2" xfId="8059" xr:uid="{00000000-0005-0000-0000-0000771F0000}"/>
    <cellStyle name="20% - Ênfase3 6 2 8 3" xfId="8060" xr:uid="{00000000-0005-0000-0000-0000781F0000}"/>
    <cellStyle name="20% - Ênfase3 6 2 8 4" xfId="8061" xr:uid="{00000000-0005-0000-0000-0000791F0000}"/>
    <cellStyle name="20% - Ênfase3 6 2 8 5" xfId="8062" xr:uid="{00000000-0005-0000-0000-00007A1F0000}"/>
    <cellStyle name="20% - Ênfase3 6 2 8 6" xfId="8063" xr:uid="{00000000-0005-0000-0000-00007B1F0000}"/>
    <cellStyle name="20% - Ênfase3 6 2 8 7" xfId="8064" xr:uid="{00000000-0005-0000-0000-00007C1F0000}"/>
    <cellStyle name="20% - Ênfase3 6 2 8 8" xfId="8065" xr:uid="{00000000-0005-0000-0000-00007D1F0000}"/>
    <cellStyle name="20% - Ênfase3 6 2 8 9" xfId="8066" xr:uid="{00000000-0005-0000-0000-00007E1F0000}"/>
    <cellStyle name="20% - Ênfase3 6 2 9" xfId="8067" xr:uid="{00000000-0005-0000-0000-00007F1F0000}"/>
    <cellStyle name="20% - Ênfase3 6 2 9 10" xfId="8068" xr:uid="{00000000-0005-0000-0000-0000801F0000}"/>
    <cellStyle name="20% - Ênfase3 6 2 9 11" xfId="8069" xr:uid="{00000000-0005-0000-0000-0000811F0000}"/>
    <cellStyle name="20% - Ênfase3 6 2 9 12" xfId="8070" xr:uid="{00000000-0005-0000-0000-0000821F0000}"/>
    <cellStyle name="20% - Ênfase3 6 2 9 13" xfId="8071" xr:uid="{00000000-0005-0000-0000-0000831F0000}"/>
    <cellStyle name="20% - Ênfase3 6 2 9 2" xfId="8072" xr:uid="{00000000-0005-0000-0000-0000841F0000}"/>
    <cellStyle name="20% - Ênfase3 6 2 9 3" xfId="8073" xr:uid="{00000000-0005-0000-0000-0000851F0000}"/>
    <cellStyle name="20% - Ênfase3 6 2 9 4" xfId="8074" xr:uid="{00000000-0005-0000-0000-0000861F0000}"/>
    <cellStyle name="20% - Ênfase3 6 2 9 5" xfId="8075" xr:uid="{00000000-0005-0000-0000-0000871F0000}"/>
    <cellStyle name="20% - Ênfase3 6 2 9 6" xfId="8076" xr:uid="{00000000-0005-0000-0000-0000881F0000}"/>
    <cellStyle name="20% - Ênfase3 6 2 9 7" xfId="8077" xr:uid="{00000000-0005-0000-0000-0000891F0000}"/>
    <cellStyle name="20% - Ênfase3 6 2 9 8" xfId="8078" xr:uid="{00000000-0005-0000-0000-00008A1F0000}"/>
    <cellStyle name="20% - Ênfase3 6 2 9 9" xfId="8079" xr:uid="{00000000-0005-0000-0000-00008B1F0000}"/>
    <cellStyle name="20% - Ênfase3 6 20" xfId="8080" xr:uid="{00000000-0005-0000-0000-00008C1F0000}"/>
    <cellStyle name="20% - Ênfase3 6 21" xfId="8081" xr:uid="{00000000-0005-0000-0000-00008D1F0000}"/>
    <cellStyle name="20% - Ênfase3 6 22" xfId="8082" xr:uid="{00000000-0005-0000-0000-00008E1F0000}"/>
    <cellStyle name="20% - Ênfase3 6 23" xfId="8083" xr:uid="{00000000-0005-0000-0000-00008F1F0000}"/>
    <cellStyle name="20% - Ênfase3 6 24" xfId="8084" xr:uid="{00000000-0005-0000-0000-0000901F0000}"/>
    <cellStyle name="20% - Ênfase3 6 3" xfId="8085" xr:uid="{00000000-0005-0000-0000-0000911F0000}"/>
    <cellStyle name="20% - Ênfase3 6 3 10" xfId="8086" xr:uid="{00000000-0005-0000-0000-0000921F0000}"/>
    <cellStyle name="20% - Ênfase3 6 3 11" xfId="8087" xr:uid="{00000000-0005-0000-0000-0000931F0000}"/>
    <cellStyle name="20% - Ênfase3 6 3 12" xfId="8088" xr:uid="{00000000-0005-0000-0000-0000941F0000}"/>
    <cellStyle name="20% - Ênfase3 6 3 13" xfId="8089" xr:uid="{00000000-0005-0000-0000-0000951F0000}"/>
    <cellStyle name="20% - Ênfase3 6 3 2" xfId="8090" xr:uid="{00000000-0005-0000-0000-0000961F0000}"/>
    <cellStyle name="20% - Ênfase3 6 3 3" xfId="8091" xr:uid="{00000000-0005-0000-0000-0000971F0000}"/>
    <cellStyle name="20% - Ênfase3 6 3 4" xfId="8092" xr:uid="{00000000-0005-0000-0000-0000981F0000}"/>
    <cellStyle name="20% - Ênfase3 6 3 5" xfId="8093" xr:uid="{00000000-0005-0000-0000-0000991F0000}"/>
    <cellStyle name="20% - Ênfase3 6 3 6" xfId="8094" xr:uid="{00000000-0005-0000-0000-00009A1F0000}"/>
    <cellStyle name="20% - Ênfase3 6 3 7" xfId="8095" xr:uid="{00000000-0005-0000-0000-00009B1F0000}"/>
    <cellStyle name="20% - Ênfase3 6 3 8" xfId="8096" xr:uid="{00000000-0005-0000-0000-00009C1F0000}"/>
    <cellStyle name="20% - Ênfase3 6 3 9" xfId="8097" xr:uid="{00000000-0005-0000-0000-00009D1F0000}"/>
    <cellStyle name="20% - Ênfase3 6 4" xfId="8098" xr:uid="{00000000-0005-0000-0000-00009E1F0000}"/>
    <cellStyle name="20% - Ênfase3 6 4 10" xfId="8099" xr:uid="{00000000-0005-0000-0000-00009F1F0000}"/>
    <cellStyle name="20% - Ênfase3 6 4 11" xfId="8100" xr:uid="{00000000-0005-0000-0000-0000A01F0000}"/>
    <cellStyle name="20% - Ênfase3 6 4 12" xfId="8101" xr:uid="{00000000-0005-0000-0000-0000A11F0000}"/>
    <cellStyle name="20% - Ênfase3 6 4 13" xfId="8102" xr:uid="{00000000-0005-0000-0000-0000A21F0000}"/>
    <cellStyle name="20% - Ênfase3 6 4 2" xfId="8103" xr:uid="{00000000-0005-0000-0000-0000A31F0000}"/>
    <cellStyle name="20% - Ênfase3 6 4 3" xfId="8104" xr:uid="{00000000-0005-0000-0000-0000A41F0000}"/>
    <cellStyle name="20% - Ênfase3 6 4 4" xfId="8105" xr:uid="{00000000-0005-0000-0000-0000A51F0000}"/>
    <cellStyle name="20% - Ênfase3 6 4 5" xfId="8106" xr:uid="{00000000-0005-0000-0000-0000A61F0000}"/>
    <cellStyle name="20% - Ênfase3 6 4 6" xfId="8107" xr:uid="{00000000-0005-0000-0000-0000A71F0000}"/>
    <cellStyle name="20% - Ênfase3 6 4 7" xfId="8108" xr:uid="{00000000-0005-0000-0000-0000A81F0000}"/>
    <cellStyle name="20% - Ênfase3 6 4 8" xfId="8109" xr:uid="{00000000-0005-0000-0000-0000A91F0000}"/>
    <cellStyle name="20% - Ênfase3 6 4 9" xfId="8110" xr:uid="{00000000-0005-0000-0000-0000AA1F0000}"/>
    <cellStyle name="20% - Ênfase3 6 5" xfId="8111" xr:uid="{00000000-0005-0000-0000-0000AB1F0000}"/>
    <cellStyle name="20% - Ênfase3 6 5 10" xfId="8112" xr:uid="{00000000-0005-0000-0000-0000AC1F0000}"/>
    <cellStyle name="20% - Ênfase3 6 5 11" xfId="8113" xr:uid="{00000000-0005-0000-0000-0000AD1F0000}"/>
    <cellStyle name="20% - Ênfase3 6 5 12" xfId="8114" xr:uid="{00000000-0005-0000-0000-0000AE1F0000}"/>
    <cellStyle name="20% - Ênfase3 6 5 13" xfId="8115" xr:uid="{00000000-0005-0000-0000-0000AF1F0000}"/>
    <cellStyle name="20% - Ênfase3 6 5 2" xfId="8116" xr:uid="{00000000-0005-0000-0000-0000B01F0000}"/>
    <cellStyle name="20% - Ênfase3 6 5 3" xfId="8117" xr:uid="{00000000-0005-0000-0000-0000B11F0000}"/>
    <cellStyle name="20% - Ênfase3 6 5 4" xfId="8118" xr:uid="{00000000-0005-0000-0000-0000B21F0000}"/>
    <cellStyle name="20% - Ênfase3 6 5 5" xfId="8119" xr:uid="{00000000-0005-0000-0000-0000B31F0000}"/>
    <cellStyle name="20% - Ênfase3 6 5 6" xfId="8120" xr:uid="{00000000-0005-0000-0000-0000B41F0000}"/>
    <cellStyle name="20% - Ênfase3 6 5 7" xfId="8121" xr:uid="{00000000-0005-0000-0000-0000B51F0000}"/>
    <cellStyle name="20% - Ênfase3 6 5 8" xfId="8122" xr:uid="{00000000-0005-0000-0000-0000B61F0000}"/>
    <cellStyle name="20% - Ênfase3 6 5 9" xfId="8123" xr:uid="{00000000-0005-0000-0000-0000B71F0000}"/>
    <cellStyle name="20% - Ênfase3 6 6" xfId="8124" xr:uid="{00000000-0005-0000-0000-0000B81F0000}"/>
    <cellStyle name="20% - Ênfase3 6 6 10" xfId="8125" xr:uid="{00000000-0005-0000-0000-0000B91F0000}"/>
    <cellStyle name="20% - Ênfase3 6 6 11" xfId="8126" xr:uid="{00000000-0005-0000-0000-0000BA1F0000}"/>
    <cellStyle name="20% - Ênfase3 6 6 12" xfId="8127" xr:uid="{00000000-0005-0000-0000-0000BB1F0000}"/>
    <cellStyle name="20% - Ênfase3 6 6 13" xfId="8128" xr:uid="{00000000-0005-0000-0000-0000BC1F0000}"/>
    <cellStyle name="20% - Ênfase3 6 6 2" xfId="8129" xr:uid="{00000000-0005-0000-0000-0000BD1F0000}"/>
    <cellStyle name="20% - Ênfase3 6 6 3" xfId="8130" xr:uid="{00000000-0005-0000-0000-0000BE1F0000}"/>
    <cellStyle name="20% - Ênfase3 6 6 4" xfId="8131" xr:uid="{00000000-0005-0000-0000-0000BF1F0000}"/>
    <cellStyle name="20% - Ênfase3 6 6 5" xfId="8132" xr:uid="{00000000-0005-0000-0000-0000C01F0000}"/>
    <cellStyle name="20% - Ênfase3 6 6 6" xfId="8133" xr:uid="{00000000-0005-0000-0000-0000C11F0000}"/>
    <cellStyle name="20% - Ênfase3 6 6 7" xfId="8134" xr:uid="{00000000-0005-0000-0000-0000C21F0000}"/>
    <cellStyle name="20% - Ênfase3 6 6 8" xfId="8135" xr:uid="{00000000-0005-0000-0000-0000C31F0000}"/>
    <cellStyle name="20% - Ênfase3 6 6 9" xfId="8136" xr:uid="{00000000-0005-0000-0000-0000C41F0000}"/>
    <cellStyle name="20% - Ênfase3 6 7" xfId="8137" xr:uid="{00000000-0005-0000-0000-0000C51F0000}"/>
    <cellStyle name="20% - Ênfase3 6 7 10" xfId="8138" xr:uid="{00000000-0005-0000-0000-0000C61F0000}"/>
    <cellStyle name="20% - Ênfase3 6 7 11" xfId="8139" xr:uid="{00000000-0005-0000-0000-0000C71F0000}"/>
    <cellStyle name="20% - Ênfase3 6 7 12" xfId="8140" xr:uid="{00000000-0005-0000-0000-0000C81F0000}"/>
    <cellStyle name="20% - Ênfase3 6 7 13" xfId="8141" xr:uid="{00000000-0005-0000-0000-0000C91F0000}"/>
    <cellStyle name="20% - Ênfase3 6 7 2" xfId="8142" xr:uid="{00000000-0005-0000-0000-0000CA1F0000}"/>
    <cellStyle name="20% - Ênfase3 6 7 3" xfId="8143" xr:uid="{00000000-0005-0000-0000-0000CB1F0000}"/>
    <cellStyle name="20% - Ênfase3 6 7 4" xfId="8144" xr:uid="{00000000-0005-0000-0000-0000CC1F0000}"/>
    <cellStyle name="20% - Ênfase3 6 7 5" xfId="8145" xr:uid="{00000000-0005-0000-0000-0000CD1F0000}"/>
    <cellStyle name="20% - Ênfase3 6 7 6" xfId="8146" xr:uid="{00000000-0005-0000-0000-0000CE1F0000}"/>
    <cellStyle name="20% - Ênfase3 6 7 7" xfId="8147" xr:uid="{00000000-0005-0000-0000-0000CF1F0000}"/>
    <cellStyle name="20% - Ênfase3 6 7 8" xfId="8148" xr:uid="{00000000-0005-0000-0000-0000D01F0000}"/>
    <cellStyle name="20% - Ênfase3 6 7 9" xfId="8149" xr:uid="{00000000-0005-0000-0000-0000D11F0000}"/>
    <cellStyle name="20% - Ênfase3 6 8" xfId="8150" xr:uid="{00000000-0005-0000-0000-0000D21F0000}"/>
    <cellStyle name="20% - Ênfase3 6 8 10" xfId="8151" xr:uid="{00000000-0005-0000-0000-0000D31F0000}"/>
    <cellStyle name="20% - Ênfase3 6 8 11" xfId="8152" xr:uid="{00000000-0005-0000-0000-0000D41F0000}"/>
    <cellStyle name="20% - Ênfase3 6 8 12" xfId="8153" xr:uid="{00000000-0005-0000-0000-0000D51F0000}"/>
    <cellStyle name="20% - Ênfase3 6 8 13" xfId="8154" xr:uid="{00000000-0005-0000-0000-0000D61F0000}"/>
    <cellStyle name="20% - Ênfase3 6 8 2" xfId="8155" xr:uid="{00000000-0005-0000-0000-0000D71F0000}"/>
    <cellStyle name="20% - Ênfase3 6 8 3" xfId="8156" xr:uid="{00000000-0005-0000-0000-0000D81F0000}"/>
    <cellStyle name="20% - Ênfase3 6 8 4" xfId="8157" xr:uid="{00000000-0005-0000-0000-0000D91F0000}"/>
    <cellStyle name="20% - Ênfase3 6 8 5" xfId="8158" xr:uid="{00000000-0005-0000-0000-0000DA1F0000}"/>
    <cellStyle name="20% - Ênfase3 6 8 6" xfId="8159" xr:uid="{00000000-0005-0000-0000-0000DB1F0000}"/>
    <cellStyle name="20% - Ênfase3 6 8 7" xfId="8160" xr:uid="{00000000-0005-0000-0000-0000DC1F0000}"/>
    <cellStyle name="20% - Ênfase3 6 8 8" xfId="8161" xr:uid="{00000000-0005-0000-0000-0000DD1F0000}"/>
    <cellStyle name="20% - Ênfase3 6 8 9" xfId="8162" xr:uid="{00000000-0005-0000-0000-0000DE1F0000}"/>
    <cellStyle name="20% - Ênfase3 6 9" xfId="8163" xr:uid="{00000000-0005-0000-0000-0000DF1F0000}"/>
    <cellStyle name="20% - Ênfase3 6 9 10" xfId="8164" xr:uid="{00000000-0005-0000-0000-0000E01F0000}"/>
    <cellStyle name="20% - Ênfase3 6 9 11" xfId="8165" xr:uid="{00000000-0005-0000-0000-0000E11F0000}"/>
    <cellStyle name="20% - Ênfase3 6 9 12" xfId="8166" xr:uid="{00000000-0005-0000-0000-0000E21F0000}"/>
    <cellStyle name="20% - Ênfase3 6 9 13" xfId="8167" xr:uid="{00000000-0005-0000-0000-0000E31F0000}"/>
    <cellStyle name="20% - Ênfase3 6 9 2" xfId="8168" xr:uid="{00000000-0005-0000-0000-0000E41F0000}"/>
    <cellStyle name="20% - Ênfase3 6 9 3" xfId="8169" xr:uid="{00000000-0005-0000-0000-0000E51F0000}"/>
    <cellStyle name="20% - Ênfase3 6 9 4" xfId="8170" xr:uid="{00000000-0005-0000-0000-0000E61F0000}"/>
    <cellStyle name="20% - Ênfase3 6 9 5" xfId="8171" xr:uid="{00000000-0005-0000-0000-0000E71F0000}"/>
    <cellStyle name="20% - Ênfase3 6 9 6" xfId="8172" xr:uid="{00000000-0005-0000-0000-0000E81F0000}"/>
    <cellStyle name="20% - Ênfase3 6 9 7" xfId="8173" xr:uid="{00000000-0005-0000-0000-0000E91F0000}"/>
    <cellStyle name="20% - Ênfase3 6 9 8" xfId="8174" xr:uid="{00000000-0005-0000-0000-0000EA1F0000}"/>
    <cellStyle name="20% - Ênfase3 6 9 9" xfId="8175" xr:uid="{00000000-0005-0000-0000-0000EB1F0000}"/>
    <cellStyle name="20% - Ênfase3 7" xfId="8176" xr:uid="{00000000-0005-0000-0000-0000EC1F0000}"/>
    <cellStyle name="20% - Ênfase3 7 10" xfId="8177" xr:uid="{00000000-0005-0000-0000-0000ED1F0000}"/>
    <cellStyle name="20% - Ênfase3 7 10 10" xfId="8178" xr:uid="{00000000-0005-0000-0000-0000EE1F0000}"/>
    <cellStyle name="20% - Ênfase3 7 10 11" xfId="8179" xr:uid="{00000000-0005-0000-0000-0000EF1F0000}"/>
    <cellStyle name="20% - Ênfase3 7 10 12" xfId="8180" xr:uid="{00000000-0005-0000-0000-0000F01F0000}"/>
    <cellStyle name="20% - Ênfase3 7 10 13" xfId="8181" xr:uid="{00000000-0005-0000-0000-0000F11F0000}"/>
    <cellStyle name="20% - Ênfase3 7 10 2" xfId="8182" xr:uid="{00000000-0005-0000-0000-0000F21F0000}"/>
    <cellStyle name="20% - Ênfase3 7 10 3" xfId="8183" xr:uid="{00000000-0005-0000-0000-0000F31F0000}"/>
    <cellStyle name="20% - Ênfase3 7 10 4" xfId="8184" xr:uid="{00000000-0005-0000-0000-0000F41F0000}"/>
    <cellStyle name="20% - Ênfase3 7 10 5" xfId="8185" xr:uid="{00000000-0005-0000-0000-0000F51F0000}"/>
    <cellStyle name="20% - Ênfase3 7 10 6" xfId="8186" xr:uid="{00000000-0005-0000-0000-0000F61F0000}"/>
    <cellStyle name="20% - Ênfase3 7 10 7" xfId="8187" xr:uid="{00000000-0005-0000-0000-0000F71F0000}"/>
    <cellStyle name="20% - Ênfase3 7 10 8" xfId="8188" xr:uid="{00000000-0005-0000-0000-0000F81F0000}"/>
    <cellStyle name="20% - Ênfase3 7 10 9" xfId="8189" xr:uid="{00000000-0005-0000-0000-0000F91F0000}"/>
    <cellStyle name="20% - Ênfase3 7 11" xfId="8190" xr:uid="{00000000-0005-0000-0000-0000FA1F0000}"/>
    <cellStyle name="20% - Ênfase3 7 11 10" xfId="8191" xr:uid="{00000000-0005-0000-0000-0000FB1F0000}"/>
    <cellStyle name="20% - Ênfase3 7 11 11" xfId="8192" xr:uid="{00000000-0005-0000-0000-0000FC1F0000}"/>
    <cellStyle name="20% - Ênfase3 7 11 12" xfId="8193" xr:uid="{00000000-0005-0000-0000-0000FD1F0000}"/>
    <cellStyle name="20% - Ênfase3 7 11 13" xfId="8194" xr:uid="{00000000-0005-0000-0000-0000FE1F0000}"/>
    <cellStyle name="20% - Ênfase3 7 11 2" xfId="8195" xr:uid="{00000000-0005-0000-0000-0000FF1F0000}"/>
    <cellStyle name="20% - Ênfase3 7 11 3" xfId="8196" xr:uid="{00000000-0005-0000-0000-000000200000}"/>
    <cellStyle name="20% - Ênfase3 7 11 4" xfId="8197" xr:uid="{00000000-0005-0000-0000-000001200000}"/>
    <cellStyle name="20% - Ênfase3 7 11 5" xfId="8198" xr:uid="{00000000-0005-0000-0000-000002200000}"/>
    <cellStyle name="20% - Ênfase3 7 11 6" xfId="8199" xr:uid="{00000000-0005-0000-0000-000003200000}"/>
    <cellStyle name="20% - Ênfase3 7 11 7" xfId="8200" xr:uid="{00000000-0005-0000-0000-000004200000}"/>
    <cellStyle name="20% - Ênfase3 7 11 8" xfId="8201" xr:uid="{00000000-0005-0000-0000-000005200000}"/>
    <cellStyle name="20% - Ênfase3 7 11 9" xfId="8202" xr:uid="{00000000-0005-0000-0000-000006200000}"/>
    <cellStyle name="20% - Ênfase3 7 12" xfId="8203" xr:uid="{00000000-0005-0000-0000-000007200000}"/>
    <cellStyle name="20% - Ênfase3 7 12 10" xfId="8204" xr:uid="{00000000-0005-0000-0000-000008200000}"/>
    <cellStyle name="20% - Ênfase3 7 12 11" xfId="8205" xr:uid="{00000000-0005-0000-0000-000009200000}"/>
    <cellStyle name="20% - Ênfase3 7 12 12" xfId="8206" xr:uid="{00000000-0005-0000-0000-00000A200000}"/>
    <cellStyle name="20% - Ênfase3 7 12 13" xfId="8207" xr:uid="{00000000-0005-0000-0000-00000B200000}"/>
    <cellStyle name="20% - Ênfase3 7 12 2" xfId="8208" xr:uid="{00000000-0005-0000-0000-00000C200000}"/>
    <cellStyle name="20% - Ênfase3 7 12 3" xfId="8209" xr:uid="{00000000-0005-0000-0000-00000D200000}"/>
    <cellStyle name="20% - Ênfase3 7 12 4" xfId="8210" xr:uid="{00000000-0005-0000-0000-00000E200000}"/>
    <cellStyle name="20% - Ênfase3 7 12 5" xfId="8211" xr:uid="{00000000-0005-0000-0000-00000F200000}"/>
    <cellStyle name="20% - Ênfase3 7 12 6" xfId="8212" xr:uid="{00000000-0005-0000-0000-000010200000}"/>
    <cellStyle name="20% - Ênfase3 7 12 7" xfId="8213" xr:uid="{00000000-0005-0000-0000-000011200000}"/>
    <cellStyle name="20% - Ênfase3 7 12 8" xfId="8214" xr:uid="{00000000-0005-0000-0000-000012200000}"/>
    <cellStyle name="20% - Ênfase3 7 12 9" xfId="8215" xr:uid="{00000000-0005-0000-0000-000013200000}"/>
    <cellStyle name="20% - Ênfase3 7 13" xfId="8216" xr:uid="{00000000-0005-0000-0000-000014200000}"/>
    <cellStyle name="20% - Ênfase3 7 14" xfId="8217" xr:uid="{00000000-0005-0000-0000-000015200000}"/>
    <cellStyle name="20% - Ênfase3 7 15" xfId="8218" xr:uid="{00000000-0005-0000-0000-000016200000}"/>
    <cellStyle name="20% - Ênfase3 7 16" xfId="8219" xr:uid="{00000000-0005-0000-0000-000017200000}"/>
    <cellStyle name="20% - Ênfase3 7 17" xfId="8220" xr:uid="{00000000-0005-0000-0000-000018200000}"/>
    <cellStyle name="20% - Ênfase3 7 18" xfId="8221" xr:uid="{00000000-0005-0000-0000-000019200000}"/>
    <cellStyle name="20% - Ênfase3 7 19" xfId="8222" xr:uid="{00000000-0005-0000-0000-00001A200000}"/>
    <cellStyle name="20% - Ênfase3 7 2" xfId="8223" xr:uid="{00000000-0005-0000-0000-00001B200000}"/>
    <cellStyle name="20% - Ênfase3 7 2 10" xfId="8224" xr:uid="{00000000-0005-0000-0000-00001C200000}"/>
    <cellStyle name="20% - Ênfase3 7 2 10 10" xfId="8225" xr:uid="{00000000-0005-0000-0000-00001D200000}"/>
    <cellStyle name="20% - Ênfase3 7 2 10 11" xfId="8226" xr:uid="{00000000-0005-0000-0000-00001E200000}"/>
    <cellStyle name="20% - Ênfase3 7 2 10 12" xfId="8227" xr:uid="{00000000-0005-0000-0000-00001F200000}"/>
    <cellStyle name="20% - Ênfase3 7 2 10 13" xfId="8228" xr:uid="{00000000-0005-0000-0000-000020200000}"/>
    <cellStyle name="20% - Ênfase3 7 2 10 2" xfId="8229" xr:uid="{00000000-0005-0000-0000-000021200000}"/>
    <cellStyle name="20% - Ênfase3 7 2 10 3" xfId="8230" xr:uid="{00000000-0005-0000-0000-000022200000}"/>
    <cellStyle name="20% - Ênfase3 7 2 10 4" xfId="8231" xr:uid="{00000000-0005-0000-0000-000023200000}"/>
    <cellStyle name="20% - Ênfase3 7 2 10 5" xfId="8232" xr:uid="{00000000-0005-0000-0000-000024200000}"/>
    <cellStyle name="20% - Ênfase3 7 2 10 6" xfId="8233" xr:uid="{00000000-0005-0000-0000-000025200000}"/>
    <cellStyle name="20% - Ênfase3 7 2 10 7" xfId="8234" xr:uid="{00000000-0005-0000-0000-000026200000}"/>
    <cellStyle name="20% - Ênfase3 7 2 10 8" xfId="8235" xr:uid="{00000000-0005-0000-0000-000027200000}"/>
    <cellStyle name="20% - Ênfase3 7 2 10 9" xfId="8236" xr:uid="{00000000-0005-0000-0000-000028200000}"/>
    <cellStyle name="20% - Ênfase3 7 2 11" xfId="8237" xr:uid="{00000000-0005-0000-0000-000029200000}"/>
    <cellStyle name="20% - Ênfase3 7 2 11 10" xfId="8238" xr:uid="{00000000-0005-0000-0000-00002A200000}"/>
    <cellStyle name="20% - Ênfase3 7 2 11 11" xfId="8239" xr:uid="{00000000-0005-0000-0000-00002B200000}"/>
    <cellStyle name="20% - Ênfase3 7 2 11 12" xfId="8240" xr:uid="{00000000-0005-0000-0000-00002C200000}"/>
    <cellStyle name="20% - Ênfase3 7 2 11 13" xfId="8241" xr:uid="{00000000-0005-0000-0000-00002D200000}"/>
    <cellStyle name="20% - Ênfase3 7 2 11 2" xfId="8242" xr:uid="{00000000-0005-0000-0000-00002E200000}"/>
    <cellStyle name="20% - Ênfase3 7 2 11 3" xfId="8243" xr:uid="{00000000-0005-0000-0000-00002F200000}"/>
    <cellStyle name="20% - Ênfase3 7 2 11 4" xfId="8244" xr:uid="{00000000-0005-0000-0000-000030200000}"/>
    <cellStyle name="20% - Ênfase3 7 2 11 5" xfId="8245" xr:uid="{00000000-0005-0000-0000-000031200000}"/>
    <cellStyle name="20% - Ênfase3 7 2 11 6" xfId="8246" xr:uid="{00000000-0005-0000-0000-000032200000}"/>
    <cellStyle name="20% - Ênfase3 7 2 11 7" xfId="8247" xr:uid="{00000000-0005-0000-0000-000033200000}"/>
    <cellStyle name="20% - Ênfase3 7 2 11 8" xfId="8248" xr:uid="{00000000-0005-0000-0000-000034200000}"/>
    <cellStyle name="20% - Ênfase3 7 2 11 9" xfId="8249" xr:uid="{00000000-0005-0000-0000-000035200000}"/>
    <cellStyle name="20% - Ênfase3 7 2 12" xfId="8250" xr:uid="{00000000-0005-0000-0000-000036200000}"/>
    <cellStyle name="20% - Ênfase3 7 2 13" xfId="8251" xr:uid="{00000000-0005-0000-0000-000037200000}"/>
    <cellStyle name="20% - Ênfase3 7 2 14" xfId="8252" xr:uid="{00000000-0005-0000-0000-000038200000}"/>
    <cellStyle name="20% - Ênfase3 7 2 15" xfId="8253" xr:uid="{00000000-0005-0000-0000-000039200000}"/>
    <cellStyle name="20% - Ênfase3 7 2 16" xfId="8254" xr:uid="{00000000-0005-0000-0000-00003A200000}"/>
    <cellStyle name="20% - Ênfase3 7 2 17" xfId="8255" xr:uid="{00000000-0005-0000-0000-00003B200000}"/>
    <cellStyle name="20% - Ênfase3 7 2 18" xfId="8256" xr:uid="{00000000-0005-0000-0000-00003C200000}"/>
    <cellStyle name="20% - Ênfase3 7 2 19" xfId="8257" xr:uid="{00000000-0005-0000-0000-00003D200000}"/>
    <cellStyle name="20% - Ênfase3 7 2 2" xfId="8258" xr:uid="{00000000-0005-0000-0000-00003E200000}"/>
    <cellStyle name="20% - Ênfase3 7 2 2 10" xfId="8259" xr:uid="{00000000-0005-0000-0000-00003F200000}"/>
    <cellStyle name="20% - Ênfase3 7 2 2 11" xfId="8260" xr:uid="{00000000-0005-0000-0000-000040200000}"/>
    <cellStyle name="20% - Ênfase3 7 2 2 12" xfId="8261" xr:uid="{00000000-0005-0000-0000-000041200000}"/>
    <cellStyle name="20% - Ênfase3 7 2 2 13" xfId="8262" xr:uid="{00000000-0005-0000-0000-000042200000}"/>
    <cellStyle name="20% - Ênfase3 7 2 2 2" xfId="8263" xr:uid="{00000000-0005-0000-0000-000043200000}"/>
    <cellStyle name="20% - Ênfase3 7 2 2 3" xfId="8264" xr:uid="{00000000-0005-0000-0000-000044200000}"/>
    <cellStyle name="20% - Ênfase3 7 2 2 4" xfId="8265" xr:uid="{00000000-0005-0000-0000-000045200000}"/>
    <cellStyle name="20% - Ênfase3 7 2 2 5" xfId="8266" xr:uid="{00000000-0005-0000-0000-000046200000}"/>
    <cellStyle name="20% - Ênfase3 7 2 2 6" xfId="8267" xr:uid="{00000000-0005-0000-0000-000047200000}"/>
    <cellStyle name="20% - Ênfase3 7 2 2 7" xfId="8268" xr:uid="{00000000-0005-0000-0000-000048200000}"/>
    <cellStyle name="20% - Ênfase3 7 2 2 8" xfId="8269" xr:uid="{00000000-0005-0000-0000-000049200000}"/>
    <cellStyle name="20% - Ênfase3 7 2 2 9" xfId="8270" xr:uid="{00000000-0005-0000-0000-00004A200000}"/>
    <cellStyle name="20% - Ênfase3 7 2 20" xfId="8271" xr:uid="{00000000-0005-0000-0000-00004B200000}"/>
    <cellStyle name="20% - Ênfase3 7 2 21" xfId="8272" xr:uid="{00000000-0005-0000-0000-00004C200000}"/>
    <cellStyle name="20% - Ênfase3 7 2 22" xfId="8273" xr:uid="{00000000-0005-0000-0000-00004D200000}"/>
    <cellStyle name="20% - Ênfase3 7 2 23" xfId="8274" xr:uid="{00000000-0005-0000-0000-00004E200000}"/>
    <cellStyle name="20% - Ênfase3 7 2 3" xfId="8275" xr:uid="{00000000-0005-0000-0000-00004F200000}"/>
    <cellStyle name="20% - Ênfase3 7 2 3 10" xfId="8276" xr:uid="{00000000-0005-0000-0000-000050200000}"/>
    <cellStyle name="20% - Ênfase3 7 2 3 11" xfId="8277" xr:uid="{00000000-0005-0000-0000-000051200000}"/>
    <cellStyle name="20% - Ênfase3 7 2 3 12" xfId="8278" xr:uid="{00000000-0005-0000-0000-000052200000}"/>
    <cellStyle name="20% - Ênfase3 7 2 3 13" xfId="8279" xr:uid="{00000000-0005-0000-0000-000053200000}"/>
    <cellStyle name="20% - Ênfase3 7 2 3 2" xfId="8280" xr:uid="{00000000-0005-0000-0000-000054200000}"/>
    <cellStyle name="20% - Ênfase3 7 2 3 3" xfId="8281" xr:uid="{00000000-0005-0000-0000-000055200000}"/>
    <cellStyle name="20% - Ênfase3 7 2 3 4" xfId="8282" xr:uid="{00000000-0005-0000-0000-000056200000}"/>
    <cellStyle name="20% - Ênfase3 7 2 3 5" xfId="8283" xr:uid="{00000000-0005-0000-0000-000057200000}"/>
    <cellStyle name="20% - Ênfase3 7 2 3 6" xfId="8284" xr:uid="{00000000-0005-0000-0000-000058200000}"/>
    <cellStyle name="20% - Ênfase3 7 2 3 7" xfId="8285" xr:uid="{00000000-0005-0000-0000-000059200000}"/>
    <cellStyle name="20% - Ênfase3 7 2 3 8" xfId="8286" xr:uid="{00000000-0005-0000-0000-00005A200000}"/>
    <cellStyle name="20% - Ênfase3 7 2 3 9" xfId="8287" xr:uid="{00000000-0005-0000-0000-00005B200000}"/>
    <cellStyle name="20% - Ênfase3 7 2 4" xfId="8288" xr:uid="{00000000-0005-0000-0000-00005C200000}"/>
    <cellStyle name="20% - Ênfase3 7 2 4 10" xfId="8289" xr:uid="{00000000-0005-0000-0000-00005D200000}"/>
    <cellStyle name="20% - Ênfase3 7 2 4 11" xfId="8290" xr:uid="{00000000-0005-0000-0000-00005E200000}"/>
    <cellStyle name="20% - Ênfase3 7 2 4 12" xfId="8291" xr:uid="{00000000-0005-0000-0000-00005F200000}"/>
    <cellStyle name="20% - Ênfase3 7 2 4 13" xfId="8292" xr:uid="{00000000-0005-0000-0000-000060200000}"/>
    <cellStyle name="20% - Ênfase3 7 2 4 2" xfId="8293" xr:uid="{00000000-0005-0000-0000-000061200000}"/>
    <cellStyle name="20% - Ênfase3 7 2 4 3" xfId="8294" xr:uid="{00000000-0005-0000-0000-000062200000}"/>
    <cellStyle name="20% - Ênfase3 7 2 4 4" xfId="8295" xr:uid="{00000000-0005-0000-0000-000063200000}"/>
    <cellStyle name="20% - Ênfase3 7 2 4 5" xfId="8296" xr:uid="{00000000-0005-0000-0000-000064200000}"/>
    <cellStyle name="20% - Ênfase3 7 2 4 6" xfId="8297" xr:uid="{00000000-0005-0000-0000-000065200000}"/>
    <cellStyle name="20% - Ênfase3 7 2 4 7" xfId="8298" xr:uid="{00000000-0005-0000-0000-000066200000}"/>
    <cellStyle name="20% - Ênfase3 7 2 4 8" xfId="8299" xr:uid="{00000000-0005-0000-0000-000067200000}"/>
    <cellStyle name="20% - Ênfase3 7 2 4 9" xfId="8300" xr:uid="{00000000-0005-0000-0000-000068200000}"/>
    <cellStyle name="20% - Ênfase3 7 2 5" xfId="8301" xr:uid="{00000000-0005-0000-0000-000069200000}"/>
    <cellStyle name="20% - Ênfase3 7 2 5 10" xfId="8302" xr:uid="{00000000-0005-0000-0000-00006A200000}"/>
    <cellStyle name="20% - Ênfase3 7 2 5 11" xfId="8303" xr:uid="{00000000-0005-0000-0000-00006B200000}"/>
    <cellStyle name="20% - Ênfase3 7 2 5 12" xfId="8304" xr:uid="{00000000-0005-0000-0000-00006C200000}"/>
    <cellStyle name="20% - Ênfase3 7 2 5 13" xfId="8305" xr:uid="{00000000-0005-0000-0000-00006D200000}"/>
    <cellStyle name="20% - Ênfase3 7 2 5 2" xfId="8306" xr:uid="{00000000-0005-0000-0000-00006E200000}"/>
    <cellStyle name="20% - Ênfase3 7 2 5 3" xfId="8307" xr:uid="{00000000-0005-0000-0000-00006F200000}"/>
    <cellStyle name="20% - Ênfase3 7 2 5 4" xfId="8308" xr:uid="{00000000-0005-0000-0000-000070200000}"/>
    <cellStyle name="20% - Ênfase3 7 2 5 5" xfId="8309" xr:uid="{00000000-0005-0000-0000-000071200000}"/>
    <cellStyle name="20% - Ênfase3 7 2 5 6" xfId="8310" xr:uid="{00000000-0005-0000-0000-000072200000}"/>
    <cellStyle name="20% - Ênfase3 7 2 5 7" xfId="8311" xr:uid="{00000000-0005-0000-0000-000073200000}"/>
    <cellStyle name="20% - Ênfase3 7 2 5 8" xfId="8312" xr:uid="{00000000-0005-0000-0000-000074200000}"/>
    <cellStyle name="20% - Ênfase3 7 2 5 9" xfId="8313" xr:uid="{00000000-0005-0000-0000-000075200000}"/>
    <cellStyle name="20% - Ênfase3 7 2 6" xfId="8314" xr:uid="{00000000-0005-0000-0000-000076200000}"/>
    <cellStyle name="20% - Ênfase3 7 2 6 10" xfId="8315" xr:uid="{00000000-0005-0000-0000-000077200000}"/>
    <cellStyle name="20% - Ênfase3 7 2 6 11" xfId="8316" xr:uid="{00000000-0005-0000-0000-000078200000}"/>
    <cellStyle name="20% - Ênfase3 7 2 6 12" xfId="8317" xr:uid="{00000000-0005-0000-0000-000079200000}"/>
    <cellStyle name="20% - Ênfase3 7 2 6 13" xfId="8318" xr:uid="{00000000-0005-0000-0000-00007A200000}"/>
    <cellStyle name="20% - Ênfase3 7 2 6 2" xfId="8319" xr:uid="{00000000-0005-0000-0000-00007B200000}"/>
    <cellStyle name="20% - Ênfase3 7 2 6 3" xfId="8320" xr:uid="{00000000-0005-0000-0000-00007C200000}"/>
    <cellStyle name="20% - Ênfase3 7 2 6 4" xfId="8321" xr:uid="{00000000-0005-0000-0000-00007D200000}"/>
    <cellStyle name="20% - Ênfase3 7 2 6 5" xfId="8322" xr:uid="{00000000-0005-0000-0000-00007E200000}"/>
    <cellStyle name="20% - Ênfase3 7 2 6 6" xfId="8323" xr:uid="{00000000-0005-0000-0000-00007F200000}"/>
    <cellStyle name="20% - Ênfase3 7 2 6 7" xfId="8324" xr:uid="{00000000-0005-0000-0000-000080200000}"/>
    <cellStyle name="20% - Ênfase3 7 2 6 8" xfId="8325" xr:uid="{00000000-0005-0000-0000-000081200000}"/>
    <cellStyle name="20% - Ênfase3 7 2 6 9" xfId="8326" xr:uid="{00000000-0005-0000-0000-000082200000}"/>
    <cellStyle name="20% - Ênfase3 7 2 7" xfId="8327" xr:uid="{00000000-0005-0000-0000-000083200000}"/>
    <cellStyle name="20% - Ênfase3 7 2 7 10" xfId="8328" xr:uid="{00000000-0005-0000-0000-000084200000}"/>
    <cellStyle name="20% - Ênfase3 7 2 7 11" xfId="8329" xr:uid="{00000000-0005-0000-0000-000085200000}"/>
    <cellStyle name="20% - Ênfase3 7 2 7 12" xfId="8330" xr:uid="{00000000-0005-0000-0000-000086200000}"/>
    <cellStyle name="20% - Ênfase3 7 2 7 13" xfId="8331" xr:uid="{00000000-0005-0000-0000-000087200000}"/>
    <cellStyle name="20% - Ênfase3 7 2 7 2" xfId="8332" xr:uid="{00000000-0005-0000-0000-000088200000}"/>
    <cellStyle name="20% - Ênfase3 7 2 7 3" xfId="8333" xr:uid="{00000000-0005-0000-0000-000089200000}"/>
    <cellStyle name="20% - Ênfase3 7 2 7 4" xfId="8334" xr:uid="{00000000-0005-0000-0000-00008A200000}"/>
    <cellStyle name="20% - Ênfase3 7 2 7 5" xfId="8335" xr:uid="{00000000-0005-0000-0000-00008B200000}"/>
    <cellStyle name="20% - Ênfase3 7 2 7 6" xfId="8336" xr:uid="{00000000-0005-0000-0000-00008C200000}"/>
    <cellStyle name="20% - Ênfase3 7 2 7 7" xfId="8337" xr:uid="{00000000-0005-0000-0000-00008D200000}"/>
    <cellStyle name="20% - Ênfase3 7 2 7 8" xfId="8338" xr:uid="{00000000-0005-0000-0000-00008E200000}"/>
    <cellStyle name="20% - Ênfase3 7 2 7 9" xfId="8339" xr:uid="{00000000-0005-0000-0000-00008F200000}"/>
    <cellStyle name="20% - Ênfase3 7 2 8" xfId="8340" xr:uid="{00000000-0005-0000-0000-000090200000}"/>
    <cellStyle name="20% - Ênfase3 7 2 8 10" xfId="8341" xr:uid="{00000000-0005-0000-0000-000091200000}"/>
    <cellStyle name="20% - Ênfase3 7 2 8 11" xfId="8342" xr:uid="{00000000-0005-0000-0000-000092200000}"/>
    <cellStyle name="20% - Ênfase3 7 2 8 12" xfId="8343" xr:uid="{00000000-0005-0000-0000-000093200000}"/>
    <cellStyle name="20% - Ênfase3 7 2 8 13" xfId="8344" xr:uid="{00000000-0005-0000-0000-000094200000}"/>
    <cellStyle name="20% - Ênfase3 7 2 8 2" xfId="8345" xr:uid="{00000000-0005-0000-0000-000095200000}"/>
    <cellStyle name="20% - Ênfase3 7 2 8 3" xfId="8346" xr:uid="{00000000-0005-0000-0000-000096200000}"/>
    <cellStyle name="20% - Ênfase3 7 2 8 4" xfId="8347" xr:uid="{00000000-0005-0000-0000-000097200000}"/>
    <cellStyle name="20% - Ênfase3 7 2 8 5" xfId="8348" xr:uid="{00000000-0005-0000-0000-000098200000}"/>
    <cellStyle name="20% - Ênfase3 7 2 8 6" xfId="8349" xr:uid="{00000000-0005-0000-0000-000099200000}"/>
    <cellStyle name="20% - Ênfase3 7 2 8 7" xfId="8350" xr:uid="{00000000-0005-0000-0000-00009A200000}"/>
    <cellStyle name="20% - Ênfase3 7 2 8 8" xfId="8351" xr:uid="{00000000-0005-0000-0000-00009B200000}"/>
    <cellStyle name="20% - Ênfase3 7 2 8 9" xfId="8352" xr:uid="{00000000-0005-0000-0000-00009C200000}"/>
    <cellStyle name="20% - Ênfase3 7 2 9" xfId="8353" xr:uid="{00000000-0005-0000-0000-00009D200000}"/>
    <cellStyle name="20% - Ênfase3 7 2 9 10" xfId="8354" xr:uid="{00000000-0005-0000-0000-00009E200000}"/>
    <cellStyle name="20% - Ênfase3 7 2 9 11" xfId="8355" xr:uid="{00000000-0005-0000-0000-00009F200000}"/>
    <cellStyle name="20% - Ênfase3 7 2 9 12" xfId="8356" xr:uid="{00000000-0005-0000-0000-0000A0200000}"/>
    <cellStyle name="20% - Ênfase3 7 2 9 13" xfId="8357" xr:uid="{00000000-0005-0000-0000-0000A1200000}"/>
    <cellStyle name="20% - Ênfase3 7 2 9 2" xfId="8358" xr:uid="{00000000-0005-0000-0000-0000A2200000}"/>
    <cellStyle name="20% - Ênfase3 7 2 9 3" xfId="8359" xr:uid="{00000000-0005-0000-0000-0000A3200000}"/>
    <cellStyle name="20% - Ênfase3 7 2 9 4" xfId="8360" xr:uid="{00000000-0005-0000-0000-0000A4200000}"/>
    <cellStyle name="20% - Ênfase3 7 2 9 5" xfId="8361" xr:uid="{00000000-0005-0000-0000-0000A5200000}"/>
    <cellStyle name="20% - Ênfase3 7 2 9 6" xfId="8362" xr:uid="{00000000-0005-0000-0000-0000A6200000}"/>
    <cellStyle name="20% - Ênfase3 7 2 9 7" xfId="8363" xr:uid="{00000000-0005-0000-0000-0000A7200000}"/>
    <cellStyle name="20% - Ênfase3 7 2 9 8" xfId="8364" xr:uid="{00000000-0005-0000-0000-0000A8200000}"/>
    <cellStyle name="20% - Ênfase3 7 2 9 9" xfId="8365" xr:uid="{00000000-0005-0000-0000-0000A9200000}"/>
    <cellStyle name="20% - Ênfase3 7 20" xfId="8366" xr:uid="{00000000-0005-0000-0000-0000AA200000}"/>
    <cellStyle name="20% - Ênfase3 7 21" xfId="8367" xr:uid="{00000000-0005-0000-0000-0000AB200000}"/>
    <cellStyle name="20% - Ênfase3 7 22" xfId="8368" xr:uid="{00000000-0005-0000-0000-0000AC200000}"/>
    <cellStyle name="20% - Ênfase3 7 23" xfId="8369" xr:uid="{00000000-0005-0000-0000-0000AD200000}"/>
    <cellStyle name="20% - Ênfase3 7 24" xfId="8370" xr:uid="{00000000-0005-0000-0000-0000AE200000}"/>
    <cellStyle name="20% - Ênfase3 7 3" xfId="8371" xr:uid="{00000000-0005-0000-0000-0000AF200000}"/>
    <cellStyle name="20% - Ênfase3 7 3 10" xfId="8372" xr:uid="{00000000-0005-0000-0000-0000B0200000}"/>
    <cellStyle name="20% - Ênfase3 7 3 11" xfId="8373" xr:uid="{00000000-0005-0000-0000-0000B1200000}"/>
    <cellStyle name="20% - Ênfase3 7 3 12" xfId="8374" xr:uid="{00000000-0005-0000-0000-0000B2200000}"/>
    <cellStyle name="20% - Ênfase3 7 3 13" xfId="8375" xr:uid="{00000000-0005-0000-0000-0000B3200000}"/>
    <cellStyle name="20% - Ênfase3 7 3 2" xfId="8376" xr:uid="{00000000-0005-0000-0000-0000B4200000}"/>
    <cellStyle name="20% - Ênfase3 7 3 3" xfId="8377" xr:uid="{00000000-0005-0000-0000-0000B5200000}"/>
    <cellStyle name="20% - Ênfase3 7 3 4" xfId="8378" xr:uid="{00000000-0005-0000-0000-0000B6200000}"/>
    <cellStyle name="20% - Ênfase3 7 3 5" xfId="8379" xr:uid="{00000000-0005-0000-0000-0000B7200000}"/>
    <cellStyle name="20% - Ênfase3 7 3 6" xfId="8380" xr:uid="{00000000-0005-0000-0000-0000B8200000}"/>
    <cellStyle name="20% - Ênfase3 7 3 7" xfId="8381" xr:uid="{00000000-0005-0000-0000-0000B9200000}"/>
    <cellStyle name="20% - Ênfase3 7 3 8" xfId="8382" xr:uid="{00000000-0005-0000-0000-0000BA200000}"/>
    <cellStyle name="20% - Ênfase3 7 3 9" xfId="8383" xr:uid="{00000000-0005-0000-0000-0000BB200000}"/>
    <cellStyle name="20% - Ênfase3 7 4" xfId="8384" xr:uid="{00000000-0005-0000-0000-0000BC200000}"/>
    <cellStyle name="20% - Ênfase3 7 4 10" xfId="8385" xr:uid="{00000000-0005-0000-0000-0000BD200000}"/>
    <cellStyle name="20% - Ênfase3 7 4 11" xfId="8386" xr:uid="{00000000-0005-0000-0000-0000BE200000}"/>
    <cellStyle name="20% - Ênfase3 7 4 12" xfId="8387" xr:uid="{00000000-0005-0000-0000-0000BF200000}"/>
    <cellStyle name="20% - Ênfase3 7 4 13" xfId="8388" xr:uid="{00000000-0005-0000-0000-0000C0200000}"/>
    <cellStyle name="20% - Ênfase3 7 4 2" xfId="8389" xr:uid="{00000000-0005-0000-0000-0000C1200000}"/>
    <cellStyle name="20% - Ênfase3 7 4 3" xfId="8390" xr:uid="{00000000-0005-0000-0000-0000C2200000}"/>
    <cellStyle name="20% - Ênfase3 7 4 4" xfId="8391" xr:uid="{00000000-0005-0000-0000-0000C3200000}"/>
    <cellStyle name="20% - Ênfase3 7 4 5" xfId="8392" xr:uid="{00000000-0005-0000-0000-0000C4200000}"/>
    <cellStyle name="20% - Ênfase3 7 4 6" xfId="8393" xr:uid="{00000000-0005-0000-0000-0000C5200000}"/>
    <cellStyle name="20% - Ênfase3 7 4 7" xfId="8394" xr:uid="{00000000-0005-0000-0000-0000C6200000}"/>
    <cellStyle name="20% - Ênfase3 7 4 8" xfId="8395" xr:uid="{00000000-0005-0000-0000-0000C7200000}"/>
    <cellStyle name="20% - Ênfase3 7 4 9" xfId="8396" xr:uid="{00000000-0005-0000-0000-0000C8200000}"/>
    <cellStyle name="20% - Ênfase3 7 5" xfId="8397" xr:uid="{00000000-0005-0000-0000-0000C9200000}"/>
    <cellStyle name="20% - Ênfase3 7 5 10" xfId="8398" xr:uid="{00000000-0005-0000-0000-0000CA200000}"/>
    <cellStyle name="20% - Ênfase3 7 5 11" xfId="8399" xr:uid="{00000000-0005-0000-0000-0000CB200000}"/>
    <cellStyle name="20% - Ênfase3 7 5 12" xfId="8400" xr:uid="{00000000-0005-0000-0000-0000CC200000}"/>
    <cellStyle name="20% - Ênfase3 7 5 13" xfId="8401" xr:uid="{00000000-0005-0000-0000-0000CD200000}"/>
    <cellStyle name="20% - Ênfase3 7 5 2" xfId="8402" xr:uid="{00000000-0005-0000-0000-0000CE200000}"/>
    <cellStyle name="20% - Ênfase3 7 5 3" xfId="8403" xr:uid="{00000000-0005-0000-0000-0000CF200000}"/>
    <cellStyle name="20% - Ênfase3 7 5 4" xfId="8404" xr:uid="{00000000-0005-0000-0000-0000D0200000}"/>
    <cellStyle name="20% - Ênfase3 7 5 5" xfId="8405" xr:uid="{00000000-0005-0000-0000-0000D1200000}"/>
    <cellStyle name="20% - Ênfase3 7 5 6" xfId="8406" xr:uid="{00000000-0005-0000-0000-0000D2200000}"/>
    <cellStyle name="20% - Ênfase3 7 5 7" xfId="8407" xr:uid="{00000000-0005-0000-0000-0000D3200000}"/>
    <cellStyle name="20% - Ênfase3 7 5 8" xfId="8408" xr:uid="{00000000-0005-0000-0000-0000D4200000}"/>
    <cellStyle name="20% - Ênfase3 7 5 9" xfId="8409" xr:uid="{00000000-0005-0000-0000-0000D5200000}"/>
    <cellStyle name="20% - Ênfase3 7 6" xfId="8410" xr:uid="{00000000-0005-0000-0000-0000D6200000}"/>
    <cellStyle name="20% - Ênfase3 7 6 10" xfId="8411" xr:uid="{00000000-0005-0000-0000-0000D7200000}"/>
    <cellStyle name="20% - Ênfase3 7 6 11" xfId="8412" xr:uid="{00000000-0005-0000-0000-0000D8200000}"/>
    <cellStyle name="20% - Ênfase3 7 6 12" xfId="8413" xr:uid="{00000000-0005-0000-0000-0000D9200000}"/>
    <cellStyle name="20% - Ênfase3 7 6 13" xfId="8414" xr:uid="{00000000-0005-0000-0000-0000DA200000}"/>
    <cellStyle name="20% - Ênfase3 7 6 2" xfId="8415" xr:uid="{00000000-0005-0000-0000-0000DB200000}"/>
    <cellStyle name="20% - Ênfase3 7 6 3" xfId="8416" xr:uid="{00000000-0005-0000-0000-0000DC200000}"/>
    <cellStyle name="20% - Ênfase3 7 6 4" xfId="8417" xr:uid="{00000000-0005-0000-0000-0000DD200000}"/>
    <cellStyle name="20% - Ênfase3 7 6 5" xfId="8418" xr:uid="{00000000-0005-0000-0000-0000DE200000}"/>
    <cellStyle name="20% - Ênfase3 7 6 6" xfId="8419" xr:uid="{00000000-0005-0000-0000-0000DF200000}"/>
    <cellStyle name="20% - Ênfase3 7 6 7" xfId="8420" xr:uid="{00000000-0005-0000-0000-0000E0200000}"/>
    <cellStyle name="20% - Ênfase3 7 6 8" xfId="8421" xr:uid="{00000000-0005-0000-0000-0000E1200000}"/>
    <cellStyle name="20% - Ênfase3 7 6 9" xfId="8422" xr:uid="{00000000-0005-0000-0000-0000E2200000}"/>
    <cellStyle name="20% - Ênfase3 7 7" xfId="8423" xr:uid="{00000000-0005-0000-0000-0000E3200000}"/>
    <cellStyle name="20% - Ênfase3 7 7 10" xfId="8424" xr:uid="{00000000-0005-0000-0000-0000E4200000}"/>
    <cellStyle name="20% - Ênfase3 7 7 11" xfId="8425" xr:uid="{00000000-0005-0000-0000-0000E5200000}"/>
    <cellStyle name="20% - Ênfase3 7 7 12" xfId="8426" xr:uid="{00000000-0005-0000-0000-0000E6200000}"/>
    <cellStyle name="20% - Ênfase3 7 7 13" xfId="8427" xr:uid="{00000000-0005-0000-0000-0000E7200000}"/>
    <cellStyle name="20% - Ênfase3 7 7 2" xfId="8428" xr:uid="{00000000-0005-0000-0000-0000E8200000}"/>
    <cellStyle name="20% - Ênfase3 7 7 3" xfId="8429" xr:uid="{00000000-0005-0000-0000-0000E9200000}"/>
    <cellStyle name="20% - Ênfase3 7 7 4" xfId="8430" xr:uid="{00000000-0005-0000-0000-0000EA200000}"/>
    <cellStyle name="20% - Ênfase3 7 7 5" xfId="8431" xr:uid="{00000000-0005-0000-0000-0000EB200000}"/>
    <cellStyle name="20% - Ênfase3 7 7 6" xfId="8432" xr:uid="{00000000-0005-0000-0000-0000EC200000}"/>
    <cellStyle name="20% - Ênfase3 7 7 7" xfId="8433" xr:uid="{00000000-0005-0000-0000-0000ED200000}"/>
    <cellStyle name="20% - Ênfase3 7 7 8" xfId="8434" xr:uid="{00000000-0005-0000-0000-0000EE200000}"/>
    <cellStyle name="20% - Ênfase3 7 7 9" xfId="8435" xr:uid="{00000000-0005-0000-0000-0000EF200000}"/>
    <cellStyle name="20% - Ênfase3 7 8" xfId="8436" xr:uid="{00000000-0005-0000-0000-0000F0200000}"/>
    <cellStyle name="20% - Ênfase3 7 8 10" xfId="8437" xr:uid="{00000000-0005-0000-0000-0000F1200000}"/>
    <cellStyle name="20% - Ênfase3 7 8 11" xfId="8438" xr:uid="{00000000-0005-0000-0000-0000F2200000}"/>
    <cellStyle name="20% - Ênfase3 7 8 12" xfId="8439" xr:uid="{00000000-0005-0000-0000-0000F3200000}"/>
    <cellStyle name="20% - Ênfase3 7 8 13" xfId="8440" xr:uid="{00000000-0005-0000-0000-0000F4200000}"/>
    <cellStyle name="20% - Ênfase3 7 8 2" xfId="8441" xr:uid="{00000000-0005-0000-0000-0000F5200000}"/>
    <cellStyle name="20% - Ênfase3 7 8 3" xfId="8442" xr:uid="{00000000-0005-0000-0000-0000F6200000}"/>
    <cellStyle name="20% - Ênfase3 7 8 4" xfId="8443" xr:uid="{00000000-0005-0000-0000-0000F7200000}"/>
    <cellStyle name="20% - Ênfase3 7 8 5" xfId="8444" xr:uid="{00000000-0005-0000-0000-0000F8200000}"/>
    <cellStyle name="20% - Ênfase3 7 8 6" xfId="8445" xr:uid="{00000000-0005-0000-0000-0000F9200000}"/>
    <cellStyle name="20% - Ênfase3 7 8 7" xfId="8446" xr:uid="{00000000-0005-0000-0000-0000FA200000}"/>
    <cellStyle name="20% - Ênfase3 7 8 8" xfId="8447" xr:uid="{00000000-0005-0000-0000-0000FB200000}"/>
    <cellStyle name="20% - Ênfase3 7 8 9" xfId="8448" xr:uid="{00000000-0005-0000-0000-0000FC200000}"/>
    <cellStyle name="20% - Ênfase3 7 9" xfId="8449" xr:uid="{00000000-0005-0000-0000-0000FD200000}"/>
    <cellStyle name="20% - Ênfase3 7 9 10" xfId="8450" xr:uid="{00000000-0005-0000-0000-0000FE200000}"/>
    <cellStyle name="20% - Ênfase3 7 9 11" xfId="8451" xr:uid="{00000000-0005-0000-0000-0000FF200000}"/>
    <cellStyle name="20% - Ênfase3 7 9 12" xfId="8452" xr:uid="{00000000-0005-0000-0000-000000210000}"/>
    <cellStyle name="20% - Ênfase3 7 9 13" xfId="8453" xr:uid="{00000000-0005-0000-0000-000001210000}"/>
    <cellStyle name="20% - Ênfase3 7 9 2" xfId="8454" xr:uid="{00000000-0005-0000-0000-000002210000}"/>
    <cellStyle name="20% - Ênfase3 7 9 3" xfId="8455" xr:uid="{00000000-0005-0000-0000-000003210000}"/>
    <cellStyle name="20% - Ênfase3 7 9 4" xfId="8456" xr:uid="{00000000-0005-0000-0000-000004210000}"/>
    <cellStyle name="20% - Ênfase3 7 9 5" xfId="8457" xr:uid="{00000000-0005-0000-0000-000005210000}"/>
    <cellStyle name="20% - Ênfase3 7 9 6" xfId="8458" xr:uid="{00000000-0005-0000-0000-000006210000}"/>
    <cellStyle name="20% - Ênfase3 7 9 7" xfId="8459" xr:uid="{00000000-0005-0000-0000-000007210000}"/>
    <cellStyle name="20% - Ênfase3 7 9 8" xfId="8460" xr:uid="{00000000-0005-0000-0000-000008210000}"/>
    <cellStyle name="20% - Ênfase3 7 9 9" xfId="8461" xr:uid="{00000000-0005-0000-0000-000009210000}"/>
    <cellStyle name="20% - Ênfase3 8" xfId="8462" xr:uid="{00000000-0005-0000-0000-00000A210000}"/>
    <cellStyle name="20% - Ênfase3 8 10" xfId="8463" xr:uid="{00000000-0005-0000-0000-00000B210000}"/>
    <cellStyle name="20% - Ênfase3 8 10 10" xfId="8464" xr:uid="{00000000-0005-0000-0000-00000C210000}"/>
    <cellStyle name="20% - Ênfase3 8 10 11" xfId="8465" xr:uid="{00000000-0005-0000-0000-00000D210000}"/>
    <cellStyle name="20% - Ênfase3 8 10 12" xfId="8466" xr:uid="{00000000-0005-0000-0000-00000E210000}"/>
    <cellStyle name="20% - Ênfase3 8 10 13" xfId="8467" xr:uid="{00000000-0005-0000-0000-00000F210000}"/>
    <cellStyle name="20% - Ênfase3 8 10 2" xfId="8468" xr:uid="{00000000-0005-0000-0000-000010210000}"/>
    <cellStyle name="20% - Ênfase3 8 10 3" xfId="8469" xr:uid="{00000000-0005-0000-0000-000011210000}"/>
    <cellStyle name="20% - Ênfase3 8 10 4" xfId="8470" xr:uid="{00000000-0005-0000-0000-000012210000}"/>
    <cellStyle name="20% - Ênfase3 8 10 5" xfId="8471" xr:uid="{00000000-0005-0000-0000-000013210000}"/>
    <cellStyle name="20% - Ênfase3 8 10 6" xfId="8472" xr:uid="{00000000-0005-0000-0000-000014210000}"/>
    <cellStyle name="20% - Ênfase3 8 10 7" xfId="8473" xr:uid="{00000000-0005-0000-0000-000015210000}"/>
    <cellStyle name="20% - Ênfase3 8 10 8" xfId="8474" xr:uid="{00000000-0005-0000-0000-000016210000}"/>
    <cellStyle name="20% - Ênfase3 8 10 9" xfId="8475" xr:uid="{00000000-0005-0000-0000-000017210000}"/>
    <cellStyle name="20% - Ênfase3 8 11" xfId="8476" xr:uid="{00000000-0005-0000-0000-000018210000}"/>
    <cellStyle name="20% - Ênfase3 8 11 10" xfId="8477" xr:uid="{00000000-0005-0000-0000-000019210000}"/>
    <cellStyle name="20% - Ênfase3 8 11 11" xfId="8478" xr:uid="{00000000-0005-0000-0000-00001A210000}"/>
    <cellStyle name="20% - Ênfase3 8 11 12" xfId="8479" xr:uid="{00000000-0005-0000-0000-00001B210000}"/>
    <cellStyle name="20% - Ênfase3 8 11 13" xfId="8480" xr:uid="{00000000-0005-0000-0000-00001C210000}"/>
    <cellStyle name="20% - Ênfase3 8 11 2" xfId="8481" xr:uid="{00000000-0005-0000-0000-00001D210000}"/>
    <cellStyle name="20% - Ênfase3 8 11 3" xfId="8482" xr:uid="{00000000-0005-0000-0000-00001E210000}"/>
    <cellStyle name="20% - Ênfase3 8 11 4" xfId="8483" xr:uid="{00000000-0005-0000-0000-00001F210000}"/>
    <cellStyle name="20% - Ênfase3 8 11 5" xfId="8484" xr:uid="{00000000-0005-0000-0000-000020210000}"/>
    <cellStyle name="20% - Ênfase3 8 11 6" xfId="8485" xr:uid="{00000000-0005-0000-0000-000021210000}"/>
    <cellStyle name="20% - Ênfase3 8 11 7" xfId="8486" xr:uid="{00000000-0005-0000-0000-000022210000}"/>
    <cellStyle name="20% - Ênfase3 8 11 8" xfId="8487" xr:uid="{00000000-0005-0000-0000-000023210000}"/>
    <cellStyle name="20% - Ênfase3 8 11 9" xfId="8488" xr:uid="{00000000-0005-0000-0000-000024210000}"/>
    <cellStyle name="20% - Ênfase3 8 12" xfId="8489" xr:uid="{00000000-0005-0000-0000-000025210000}"/>
    <cellStyle name="20% - Ênfase3 8 12 10" xfId="8490" xr:uid="{00000000-0005-0000-0000-000026210000}"/>
    <cellStyle name="20% - Ênfase3 8 12 11" xfId="8491" xr:uid="{00000000-0005-0000-0000-000027210000}"/>
    <cellStyle name="20% - Ênfase3 8 12 12" xfId="8492" xr:uid="{00000000-0005-0000-0000-000028210000}"/>
    <cellStyle name="20% - Ênfase3 8 12 13" xfId="8493" xr:uid="{00000000-0005-0000-0000-000029210000}"/>
    <cellStyle name="20% - Ênfase3 8 12 2" xfId="8494" xr:uid="{00000000-0005-0000-0000-00002A210000}"/>
    <cellStyle name="20% - Ênfase3 8 12 3" xfId="8495" xr:uid="{00000000-0005-0000-0000-00002B210000}"/>
    <cellStyle name="20% - Ênfase3 8 12 4" xfId="8496" xr:uid="{00000000-0005-0000-0000-00002C210000}"/>
    <cellStyle name="20% - Ênfase3 8 12 5" xfId="8497" xr:uid="{00000000-0005-0000-0000-00002D210000}"/>
    <cellStyle name="20% - Ênfase3 8 12 6" xfId="8498" xr:uid="{00000000-0005-0000-0000-00002E210000}"/>
    <cellStyle name="20% - Ênfase3 8 12 7" xfId="8499" xr:uid="{00000000-0005-0000-0000-00002F210000}"/>
    <cellStyle name="20% - Ênfase3 8 12 8" xfId="8500" xr:uid="{00000000-0005-0000-0000-000030210000}"/>
    <cellStyle name="20% - Ênfase3 8 12 9" xfId="8501" xr:uid="{00000000-0005-0000-0000-000031210000}"/>
    <cellStyle name="20% - Ênfase3 8 13" xfId="8502" xr:uid="{00000000-0005-0000-0000-000032210000}"/>
    <cellStyle name="20% - Ênfase3 8 14" xfId="8503" xr:uid="{00000000-0005-0000-0000-000033210000}"/>
    <cellStyle name="20% - Ênfase3 8 15" xfId="8504" xr:uid="{00000000-0005-0000-0000-000034210000}"/>
    <cellStyle name="20% - Ênfase3 8 16" xfId="8505" xr:uid="{00000000-0005-0000-0000-000035210000}"/>
    <cellStyle name="20% - Ênfase3 8 17" xfId="8506" xr:uid="{00000000-0005-0000-0000-000036210000}"/>
    <cellStyle name="20% - Ênfase3 8 18" xfId="8507" xr:uid="{00000000-0005-0000-0000-000037210000}"/>
    <cellStyle name="20% - Ênfase3 8 19" xfId="8508" xr:uid="{00000000-0005-0000-0000-000038210000}"/>
    <cellStyle name="20% - Ênfase3 8 2" xfId="8509" xr:uid="{00000000-0005-0000-0000-000039210000}"/>
    <cellStyle name="20% - Ênfase3 8 2 10" xfId="8510" xr:uid="{00000000-0005-0000-0000-00003A210000}"/>
    <cellStyle name="20% - Ênfase3 8 2 10 10" xfId="8511" xr:uid="{00000000-0005-0000-0000-00003B210000}"/>
    <cellStyle name="20% - Ênfase3 8 2 10 11" xfId="8512" xr:uid="{00000000-0005-0000-0000-00003C210000}"/>
    <cellStyle name="20% - Ênfase3 8 2 10 12" xfId="8513" xr:uid="{00000000-0005-0000-0000-00003D210000}"/>
    <cellStyle name="20% - Ênfase3 8 2 10 13" xfId="8514" xr:uid="{00000000-0005-0000-0000-00003E210000}"/>
    <cellStyle name="20% - Ênfase3 8 2 10 2" xfId="8515" xr:uid="{00000000-0005-0000-0000-00003F210000}"/>
    <cellStyle name="20% - Ênfase3 8 2 10 3" xfId="8516" xr:uid="{00000000-0005-0000-0000-000040210000}"/>
    <cellStyle name="20% - Ênfase3 8 2 10 4" xfId="8517" xr:uid="{00000000-0005-0000-0000-000041210000}"/>
    <cellStyle name="20% - Ênfase3 8 2 10 5" xfId="8518" xr:uid="{00000000-0005-0000-0000-000042210000}"/>
    <cellStyle name="20% - Ênfase3 8 2 10 6" xfId="8519" xr:uid="{00000000-0005-0000-0000-000043210000}"/>
    <cellStyle name="20% - Ênfase3 8 2 10 7" xfId="8520" xr:uid="{00000000-0005-0000-0000-000044210000}"/>
    <cellStyle name="20% - Ênfase3 8 2 10 8" xfId="8521" xr:uid="{00000000-0005-0000-0000-000045210000}"/>
    <cellStyle name="20% - Ênfase3 8 2 10 9" xfId="8522" xr:uid="{00000000-0005-0000-0000-000046210000}"/>
    <cellStyle name="20% - Ênfase3 8 2 11" xfId="8523" xr:uid="{00000000-0005-0000-0000-000047210000}"/>
    <cellStyle name="20% - Ênfase3 8 2 11 10" xfId="8524" xr:uid="{00000000-0005-0000-0000-000048210000}"/>
    <cellStyle name="20% - Ênfase3 8 2 11 11" xfId="8525" xr:uid="{00000000-0005-0000-0000-000049210000}"/>
    <cellStyle name="20% - Ênfase3 8 2 11 12" xfId="8526" xr:uid="{00000000-0005-0000-0000-00004A210000}"/>
    <cellStyle name="20% - Ênfase3 8 2 11 13" xfId="8527" xr:uid="{00000000-0005-0000-0000-00004B210000}"/>
    <cellStyle name="20% - Ênfase3 8 2 11 2" xfId="8528" xr:uid="{00000000-0005-0000-0000-00004C210000}"/>
    <cellStyle name="20% - Ênfase3 8 2 11 3" xfId="8529" xr:uid="{00000000-0005-0000-0000-00004D210000}"/>
    <cellStyle name="20% - Ênfase3 8 2 11 4" xfId="8530" xr:uid="{00000000-0005-0000-0000-00004E210000}"/>
    <cellStyle name="20% - Ênfase3 8 2 11 5" xfId="8531" xr:uid="{00000000-0005-0000-0000-00004F210000}"/>
    <cellStyle name="20% - Ênfase3 8 2 11 6" xfId="8532" xr:uid="{00000000-0005-0000-0000-000050210000}"/>
    <cellStyle name="20% - Ênfase3 8 2 11 7" xfId="8533" xr:uid="{00000000-0005-0000-0000-000051210000}"/>
    <cellStyle name="20% - Ênfase3 8 2 11 8" xfId="8534" xr:uid="{00000000-0005-0000-0000-000052210000}"/>
    <cellStyle name="20% - Ênfase3 8 2 11 9" xfId="8535" xr:uid="{00000000-0005-0000-0000-000053210000}"/>
    <cellStyle name="20% - Ênfase3 8 2 12" xfId="8536" xr:uid="{00000000-0005-0000-0000-000054210000}"/>
    <cellStyle name="20% - Ênfase3 8 2 13" xfId="8537" xr:uid="{00000000-0005-0000-0000-000055210000}"/>
    <cellStyle name="20% - Ênfase3 8 2 14" xfId="8538" xr:uid="{00000000-0005-0000-0000-000056210000}"/>
    <cellStyle name="20% - Ênfase3 8 2 15" xfId="8539" xr:uid="{00000000-0005-0000-0000-000057210000}"/>
    <cellStyle name="20% - Ênfase3 8 2 16" xfId="8540" xr:uid="{00000000-0005-0000-0000-000058210000}"/>
    <cellStyle name="20% - Ênfase3 8 2 17" xfId="8541" xr:uid="{00000000-0005-0000-0000-000059210000}"/>
    <cellStyle name="20% - Ênfase3 8 2 18" xfId="8542" xr:uid="{00000000-0005-0000-0000-00005A210000}"/>
    <cellStyle name="20% - Ênfase3 8 2 19" xfId="8543" xr:uid="{00000000-0005-0000-0000-00005B210000}"/>
    <cellStyle name="20% - Ênfase3 8 2 2" xfId="8544" xr:uid="{00000000-0005-0000-0000-00005C210000}"/>
    <cellStyle name="20% - Ênfase3 8 2 2 10" xfId="8545" xr:uid="{00000000-0005-0000-0000-00005D210000}"/>
    <cellStyle name="20% - Ênfase3 8 2 2 11" xfId="8546" xr:uid="{00000000-0005-0000-0000-00005E210000}"/>
    <cellStyle name="20% - Ênfase3 8 2 2 12" xfId="8547" xr:uid="{00000000-0005-0000-0000-00005F210000}"/>
    <cellStyle name="20% - Ênfase3 8 2 2 13" xfId="8548" xr:uid="{00000000-0005-0000-0000-000060210000}"/>
    <cellStyle name="20% - Ênfase3 8 2 2 2" xfId="8549" xr:uid="{00000000-0005-0000-0000-000061210000}"/>
    <cellStyle name="20% - Ênfase3 8 2 2 3" xfId="8550" xr:uid="{00000000-0005-0000-0000-000062210000}"/>
    <cellStyle name="20% - Ênfase3 8 2 2 4" xfId="8551" xr:uid="{00000000-0005-0000-0000-000063210000}"/>
    <cellStyle name="20% - Ênfase3 8 2 2 5" xfId="8552" xr:uid="{00000000-0005-0000-0000-000064210000}"/>
    <cellStyle name="20% - Ênfase3 8 2 2 6" xfId="8553" xr:uid="{00000000-0005-0000-0000-000065210000}"/>
    <cellStyle name="20% - Ênfase3 8 2 2 7" xfId="8554" xr:uid="{00000000-0005-0000-0000-000066210000}"/>
    <cellStyle name="20% - Ênfase3 8 2 2 8" xfId="8555" xr:uid="{00000000-0005-0000-0000-000067210000}"/>
    <cellStyle name="20% - Ênfase3 8 2 2 9" xfId="8556" xr:uid="{00000000-0005-0000-0000-000068210000}"/>
    <cellStyle name="20% - Ênfase3 8 2 20" xfId="8557" xr:uid="{00000000-0005-0000-0000-000069210000}"/>
    <cellStyle name="20% - Ênfase3 8 2 21" xfId="8558" xr:uid="{00000000-0005-0000-0000-00006A210000}"/>
    <cellStyle name="20% - Ênfase3 8 2 22" xfId="8559" xr:uid="{00000000-0005-0000-0000-00006B210000}"/>
    <cellStyle name="20% - Ênfase3 8 2 23" xfId="8560" xr:uid="{00000000-0005-0000-0000-00006C210000}"/>
    <cellStyle name="20% - Ênfase3 8 2 3" xfId="8561" xr:uid="{00000000-0005-0000-0000-00006D210000}"/>
    <cellStyle name="20% - Ênfase3 8 2 3 10" xfId="8562" xr:uid="{00000000-0005-0000-0000-00006E210000}"/>
    <cellStyle name="20% - Ênfase3 8 2 3 11" xfId="8563" xr:uid="{00000000-0005-0000-0000-00006F210000}"/>
    <cellStyle name="20% - Ênfase3 8 2 3 12" xfId="8564" xr:uid="{00000000-0005-0000-0000-000070210000}"/>
    <cellStyle name="20% - Ênfase3 8 2 3 13" xfId="8565" xr:uid="{00000000-0005-0000-0000-000071210000}"/>
    <cellStyle name="20% - Ênfase3 8 2 3 2" xfId="8566" xr:uid="{00000000-0005-0000-0000-000072210000}"/>
    <cellStyle name="20% - Ênfase3 8 2 3 3" xfId="8567" xr:uid="{00000000-0005-0000-0000-000073210000}"/>
    <cellStyle name="20% - Ênfase3 8 2 3 4" xfId="8568" xr:uid="{00000000-0005-0000-0000-000074210000}"/>
    <cellStyle name="20% - Ênfase3 8 2 3 5" xfId="8569" xr:uid="{00000000-0005-0000-0000-000075210000}"/>
    <cellStyle name="20% - Ênfase3 8 2 3 6" xfId="8570" xr:uid="{00000000-0005-0000-0000-000076210000}"/>
    <cellStyle name="20% - Ênfase3 8 2 3 7" xfId="8571" xr:uid="{00000000-0005-0000-0000-000077210000}"/>
    <cellStyle name="20% - Ênfase3 8 2 3 8" xfId="8572" xr:uid="{00000000-0005-0000-0000-000078210000}"/>
    <cellStyle name="20% - Ênfase3 8 2 3 9" xfId="8573" xr:uid="{00000000-0005-0000-0000-000079210000}"/>
    <cellStyle name="20% - Ênfase3 8 2 4" xfId="8574" xr:uid="{00000000-0005-0000-0000-00007A210000}"/>
    <cellStyle name="20% - Ênfase3 8 2 4 10" xfId="8575" xr:uid="{00000000-0005-0000-0000-00007B210000}"/>
    <cellStyle name="20% - Ênfase3 8 2 4 11" xfId="8576" xr:uid="{00000000-0005-0000-0000-00007C210000}"/>
    <cellStyle name="20% - Ênfase3 8 2 4 12" xfId="8577" xr:uid="{00000000-0005-0000-0000-00007D210000}"/>
    <cellStyle name="20% - Ênfase3 8 2 4 13" xfId="8578" xr:uid="{00000000-0005-0000-0000-00007E210000}"/>
    <cellStyle name="20% - Ênfase3 8 2 4 2" xfId="8579" xr:uid="{00000000-0005-0000-0000-00007F210000}"/>
    <cellStyle name="20% - Ênfase3 8 2 4 3" xfId="8580" xr:uid="{00000000-0005-0000-0000-000080210000}"/>
    <cellStyle name="20% - Ênfase3 8 2 4 4" xfId="8581" xr:uid="{00000000-0005-0000-0000-000081210000}"/>
    <cellStyle name="20% - Ênfase3 8 2 4 5" xfId="8582" xr:uid="{00000000-0005-0000-0000-000082210000}"/>
    <cellStyle name="20% - Ênfase3 8 2 4 6" xfId="8583" xr:uid="{00000000-0005-0000-0000-000083210000}"/>
    <cellStyle name="20% - Ênfase3 8 2 4 7" xfId="8584" xr:uid="{00000000-0005-0000-0000-000084210000}"/>
    <cellStyle name="20% - Ênfase3 8 2 4 8" xfId="8585" xr:uid="{00000000-0005-0000-0000-000085210000}"/>
    <cellStyle name="20% - Ênfase3 8 2 4 9" xfId="8586" xr:uid="{00000000-0005-0000-0000-000086210000}"/>
    <cellStyle name="20% - Ênfase3 8 2 5" xfId="8587" xr:uid="{00000000-0005-0000-0000-000087210000}"/>
    <cellStyle name="20% - Ênfase3 8 2 5 10" xfId="8588" xr:uid="{00000000-0005-0000-0000-000088210000}"/>
    <cellStyle name="20% - Ênfase3 8 2 5 11" xfId="8589" xr:uid="{00000000-0005-0000-0000-000089210000}"/>
    <cellStyle name="20% - Ênfase3 8 2 5 12" xfId="8590" xr:uid="{00000000-0005-0000-0000-00008A210000}"/>
    <cellStyle name="20% - Ênfase3 8 2 5 13" xfId="8591" xr:uid="{00000000-0005-0000-0000-00008B210000}"/>
    <cellStyle name="20% - Ênfase3 8 2 5 2" xfId="8592" xr:uid="{00000000-0005-0000-0000-00008C210000}"/>
    <cellStyle name="20% - Ênfase3 8 2 5 3" xfId="8593" xr:uid="{00000000-0005-0000-0000-00008D210000}"/>
    <cellStyle name="20% - Ênfase3 8 2 5 4" xfId="8594" xr:uid="{00000000-0005-0000-0000-00008E210000}"/>
    <cellStyle name="20% - Ênfase3 8 2 5 5" xfId="8595" xr:uid="{00000000-0005-0000-0000-00008F210000}"/>
    <cellStyle name="20% - Ênfase3 8 2 5 6" xfId="8596" xr:uid="{00000000-0005-0000-0000-000090210000}"/>
    <cellStyle name="20% - Ênfase3 8 2 5 7" xfId="8597" xr:uid="{00000000-0005-0000-0000-000091210000}"/>
    <cellStyle name="20% - Ênfase3 8 2 5 8" xfId="8598" xr:uid="{00000000-0005-0000-0000-000092210000}"/>
    <cellStyle name="20% - Ênfase3 8 2 5 9" xfId="8599" xr:uid="{00000000-0005-0000-0000-000093210000}"/>
    <cellStyle name="20% - Ênfase3 8 2 6" xfId="8600" xr:uid="{00000000-0005-0000-0000-000094210000}"/>
    <cellStyle name="20% - Ênfase3 8 2 6 10" xfId="8601" xr:uid="{00000000-0005-0000-0000-000095210000}"/>
    <cellStyle name="20% - Ênfase3 8 2 6 11" xfId="8602" xr:uid="{00000000-0005-0000-0000-000096210000}"/>
    <cellStyle name="20% - Ênfase3 8 2 6 12" xfId="8603" xr:uid="{00000000-0005-0000-0000-000097210000}"/>
    <cellStyle name="20% - Ênfase3 8 2 6 13" xfId="8604" xr:uid="{00000000-0005-0000-0000-000098210000}"/>
    <cellStyle name="20% - Ênfase3 8 2 6 2" xfId="8605" xr:uid="{00000000-0005-0000-0000-000099210000}"/>
    <cellStyle name="20% - Ênfase3 8 2 6 3" xfId="8606" xr:uid="{00000000-0005-0000-0000-00009A210000}"/>
    <cellStyle name="20% - Ênfase3 8 2 6 4" xfId="8607" xr:uid="{00000000-0005-0000-0000-00009B210000}"/>
    <cellStyle name="20% - Ênfase3 8 2 6 5" xfId="8608" xr:uid="{00000000-0005-0000-0000-00009C210000}"/>
    <cellStyle name="20% - Ênfase3 8 2 6 6" xfId="8609" xr:uid="{00000000-0005-0000-0000-00009D210000}"/>
    <cellStyle name="20% - Ênfase3 8 2 6 7" xfId="8610" xr:uid="{00000000-0005-0000-0000-00009E210000}"/>
    <cellStyle name="20% - Ênfase3 8 2 6 8" xfId="8611" xr:uid="{00000000-0005-0000-0000-00009F210000}"/>
    <cellStyle name="20% - Ênfase3 8 2 6 9" xfId="8612" xr:uid="{00000000-0005-0000-0000-0000A0210000}"/>
    <cellStyle name="20% - Ênfase3 8 2 7" xfId="8613" xr:uid="{00000000-0005-0000-0000-0000A1210000}"/>
    <cellStyle name="20% - Ênfase3 8 2 7 10" xfId="8614" xr:uid="{00000000-0005-0000-0000-0000A2210000}"/>
    <cellStyle name="20% - Ênfase3 8 2 7 11" xfId="8615" xr:uid="{00000000-0005-0000-0000-0000A3210000}"/>
    <cellStyle name="20% - Ênfase3 8 2 7 12" xfId="8616" xr:uid="{00000000-0005-0000-0000-0000A4210000}"/>
    <cellStyle name="20% - Ênfase3 8 2 7 13" xfId="8617" xr:uid="{00000000-0005-0000-0000-0000A5210000}"/>
    <cellStyle name="20% - Ênfase3 8 2 7 2" xfId="8618" xr:uid="{00000000-0005-0000-0000-0000A6210000}"/>
    <cellStyle name="20% - Ênfase3 8 2 7 3" xfId="8619" xr:uid="{00000000-0005-0000-0000-0000A7210000}"/>
    <cellStyle name="20% - Ênfase3 8 2 7 4" xfId="8620" xr:uid="{00000000-0005-0000-0000-0000A8210000}"/>
    <cellStyle name="20% - Ênfase3 8 2 7 5" xfId="8621" xr:uid="{00000000-0005-0000-0000-0000A9210000}"/>
    <cellStyle name="20% - Ênfase3 8 2 7 6" xfId="8622" xr:uid="{00000000-0005-0000-0000-0000AA210000}"/>
    <cellStyle name="20% - Ênfase3 8 2 7 7" xfId="8623" xr:uid="{00000000-0005-0000-0000-0000AB210000}"/>
    <cellStyle name="20% - Ênfase3 8 2 7 8" xfId="8624" xr:uid="{00000000-0005-0000-0000-0000AC210000}"/>
    <cellStyle name="20% - Ênfase3 8 2 7 9" xfId="8625" xr:uid="{00000000-0005-0000-0000-0000AD210000}"/>
    <cellStyle name="20% - Ênfase3 8 2 8" xfId="8626" xr:uid="{00000000-0005-0000-0000-0000AE210000}"/>
    <cellStyle name="20% - Ênfase3 8 2 8 10" xfId="8627" xr:uid="{00000000-0005-0000-0000-0000AF210000}"/>
    <cellStyle name="20% - Ênfase3 8 2 8 11" xfId="8628" xr:uid="{00000000-0005-0000-0000-0000B0210000}"/>
    <cellStyle name="20% - Ênfase3 8 2 8 12" xfId="8629" xr:uid="{00000000-0005-0000-0000-0000B1210000}"/>
    <cellStyle name="20% - Ênfase3 8 2 8 13" xfId="8630" xr:uid="{00000000-0005-0000-0000-0000B2210000}"/>
    <cellStyle name="20% - Ênfase3 8 2 8 2" xfId="8631" xr:uid="{00000000-0005-0000-0000-0000B3210000}"/>
    <cellStyle name="20% - Ênfase3 8 2 8 3" xfId="8632" xr:uid="{00000000-0005-0000-0000-0000B4210000}"/>
    <cellStyle name="20% - Ênfase3 8 2 8 4" xfId="8633" xr:uid="{00000000-0005-0000-0000-0000B5210000}"/>
    <cellStyle name="20% - Ênfase3 8 2 8 5" xfId="8634" xr:uid="{00000000-0005-0000-0000-0000B6210000}"/>
    <cellStyle name="20% - Ênfase3 8 2 8 6" xfId="8635" xr:uid="{00000000-0005-0000-0000-0000B7210000}"/>
    <cellStyle name="20% - Ênfase3 8 2 8 7" xfId="8636" xr:uid="{00000000-0005-0000-0000-0000B8210000}"/>
    <cellStyle name="20% - Ênfase3 8 2 8 8" xfId="8637" xr:uid="{00000000-0005-0000-0000-0000B9210000}"/>
    <cellStyle name="20% - Ênfase3 8 2 8 9" xfId="8638" xr:uid="{00000000-0005-0000-0000-0000BA210000}"/>
    <cellStyle name="20% - Ênfase3 8 2 9" xfId="8639" xr:uid="{00000000-0005-0000-0000-0000BB210000}"/>
    <cellStyle name="20% - Ênfase3 8 2 9 10" xfId="8640" xr:uid="{00000000-0005-0000-0000-0000BC210000}"/>
    <cellStyle name="20% - Ênfase3 8 2 9 11" xfId="8641" xr:uid="{00000000-0005-0000-0000-0000BD210000}"/>
    <cellStyle name="20% - Ênfase3 8 2 9 12" xfId="8642" xr:uid="{00000000-0005-0000-0000-0000BE210000}"/>
    <cellStyle name="20% - Ênfase3 8 2 9 13" xfId="8643" xr:uid="{00000000-0005-0000-0000-0000BF210000}"/>
    <cellStyle name="20% - Ênfase3 8 2 9 2" xfId="8644" xr:uid="{00000000-0005-0000-0000-0000C0210000}"/>
    <cellStyle name="20% - Ênfase3 8 2 9 3" xfId="8645" xr:uid="{00000000-0005-0000-0000-0000C1210000}"/>
    <cellStyle name="20% - Ênfase3 8 2 9 4" xfId="8646" xr:uid="{00000000-0005-0000-0000-0000C2210000}"/>
    <cellStyle name="20% - Ênfase3 8 2 9 5" xfId="8647" xr:uid="{00000000-0005-0000-0000-0000C3210000}"/>
    <cellStyle name="20% - Ênfase3 8 2 9 6" xfId="8648" xr:uid="{00000000-0005-0000-0000-0000C4210000}"/>
    <cellStyle name="20% - Ênfase3 8 2 9 7" xfId="8649" xr:uid="{00000000-0005-0000-0000-0000C5210000}"/>
    <cellStyle name="20% - Ênfase3 8 2 9 8" xfId="8650" xr:uid="{00000000-0005-0000-0000-0000C6210000}"/>
    <cellStyle name="20% - Ênfase3 8 2 9 9" xfId="8651" xr:uid="{00000000-0005-0000-0000-0000C7210000}"/>
    <cellStyle name="20% - Ênfase3 8 20" xfId="8652" xr:uid="{00000000-0005-0000-0000-0000C8210000}"/>
    <cellStyle name="20% - Ênfase3 8 21" xfId="8653" xr:uid="{00000000-0005-0000-0000-0000C9210000}"/>
    <cellStyle name="20% - Ênfase3 8 22" xfId="8654" xr:uid="{00000000-0005-0000-0000-0000CA210000}"/>
    <cellStyle name="20% - Ênfase3 8 23" xfId="8655" xr:uid="{00000000-0005-0000-0000-0000CB210000}"/>
    <cellStyle name="20% - Ênfase3 8 24" xfId="8656" xr:uid="{00000000-0005-0000-0000-0000CC210000}"/>
    <cellStyle name="20% - Ênfase3 8 3" xfId="8657" xr:uid="{00000000-0005-0000-0000-0000CD210000}"/>
    <cellStyle name="20% - Ênfase3 8 3 10" xfId="8658" xr:uid="{00000000-0005-0000-0000-0000CE210000}"/>
    <cellStyle name="20% - Ênfase3 8 3 11" xfId="8659" xr:uid="{00000000-0005-0000-0000-0000CF210000}"/>
    <cellStyle name="20% - Ênfase3 8 3 12" xfId="8660" xr:uid="{00000000-0005-0000-0000-0000D0210000}"/>
    <cellStyle name="20% - Ênfase3 8 3 13" xfId="8661" xr:uid="{00000000-0005-0000-0000-0000D1210000}"/>
    <cellStyle name="20% - Ênfase3 8 3 2" xfId="8662" xr:uid="{00000000-0005-0000-0000-0000D2210000}"/>
    <cellStyle name="20% - Ênfase3 8 3 3" xfId="8663" xr:uid="{00000000-0005-0000-0000-0000D3210000}"/>
    <cellStyle name="20% - Ênfase3 8 3 4" xfId="8664" xr:uid="{00000000-0005-0000-0000-0000D4210000}"/>
    <cellStyle name="20% - Ênfase3 8 3 5" xfId="8665" xr:uid="{00000000-0005-0000-0000-0000D5210000}"/>
    <cellStyle name="20% - Ênfase3 8 3 6" xfId="8666" xr:uid="{00000000-0005-0000-0000-0000D6210000}"/>
    <cellStyle name="20% - Ênfase3 8 3 7" xfId="8667" xr:uid="{00000000-0005-0000-0000-0000D7210000}"/>
    <cellStyle name="20% - Ênfase3 8 3 8" xfId="8668" xr:uid="{00000000-0005-0000-0000-0000D8210000}"/>
    <cellStyle name="20% - Ênfase3 8 3 9" xfId="8669" xr:uid="{00000000-0005-0000-0000-0000D9210000}"/>
    <cellStyle name="20% - Ênfase3 8 4" xfId="8670" xr:uid="{00000000-0005-0000-0000-0000DA210000}"/>
    <cellStyle name="20% - Ênfase3 8 4 10" xfId="8671" xr:uid="{00000000-0005-0000-0000-0000DB210000}"/>
    <cellStyle name="20% - Ênfase3 8 4 11" xfId="8672" xr:uid="{00000000-0005-0000-0000-0000DC210000}"/>
    <cellStyle name="20% - Ênfase3 8 4 12" xfId="8673" xr:uid="{00000000-0005-0000-0000-0000DD210000}"/>
    <cellStyle name="20% - Ênfase3 8 4 13" xfId="8674" xr:uid="{00000000-0005-0000-0000-0000DE210000}"/>
    <cellStyle name="20% - Ênfase3 8 4 2" xfId="8675" xr:uid="{00000000-0005-0000-0000-0000DF210000}"/>
    <cellStyle name="20% - Ênfase3 8 4 3" xfId="8676" xr:uid="{00000000-0005-0000-0000-0000E0210000}"/>
    <cellStyle name="20% - Ênfase3 8 4 4" xfId="8677" xr:uid="{00000000-0005-0000-0000-0000E1210000}"/>
    <cellStyle name="20% - Ênfase3 8 4 5" xfId="8678" xr:uid="{00000000-0005-0000-0000-0000E2210000}"/>
    <cellStyle name="20% - Ênfase3 8 4 6" xfId="8679" xr:uid="{00000000-0005-0000-0000-0000E3210000}"/>
    <cellStyle name="20% - Ênfase3 8 4 7" xfId="8680" xr:uid="{00000000-0005-0000-0000-0000E4210000}"/>
    <cellStyle name="20% - Ênfase3 8 4 8" xfId="8681" xr:uid="{00000000-0005-0000-0000-0000E5210000}"/>
    <cellStyle name="20% - Ênfase3 8 4 9" xfId="8682" xr:uid="{00000000-0005-0000-0000-0000E6210000}"/>
    <cellStyle name="20% - Ênfase3 8 5" xfId="8683" xr:uid="{00000000-0005-0000-0000-0000E7210000}"/>
    <cellStyle name="20% - Ênfase3 8 5 10" xfId="8684" xr:uid="{00000000-0005-0000-0000-0000E8210000}"/>
    <cellStyle name="20% - Ênfase3 8 5 11" xfId="8685" xr:uid="{00000000-0005-0000-0000-0000E9210000}"/>
    <cellStyle name="20% - Ênfase3 8 5 12" xfId="8686" xr:uid="{00000000-0005-0000-0000-0000EA210000}"/>
    <cellStyle name="20% - Ênfase3 8 5 13" xfId="8687" xr:uid="{00000000-0005-0000-0000-0000EB210000}"/>
    <cellStyle name="20% - Ênfase3 8 5 2" xfId="8688" xr:uid="{00000000-0005-0000-0000-0000EC210000}"/>
    <cellStyle name="20% - Ênfase3 8 5 3" xfId="8689" xr:uid="{00000000-0005-0000-0000-0000ED210000}"/>
    <cellStyle name="20% - Ênfase3 8 5 4" xfId="8690" xr:uid="{00000000-0005-0000-0000-0000EE210000}"/>
    <cellStyle name="20% - Ênfase3 8 5 5" xfId="8691" xr:uid="{00000000-0005-0000-0000-0000EF210000}"/>
    <cellStyle name="20% - Ênfase3 8 5 6" xfId="8692" xr:uid="{00000000-0005-0000-0000-0000F0210000}"/>
    <cellStyle name="20% - Ênfase3 8 5 7" xfId="8693" xr:uid="{00000000-0005-0000-0000-0000F1210000}"/>
    <cellStyle name="20% - Ênfase3 8 5 8" xfId="8694" xr:uid="{00000000-0005-0000-0000-0000F2210000}"/>
    <cellStyle name="20% - Ênfase3 8 5 9" xfId="8695" xr:uid="{00000000-0005-0000-0000-0000F3210000}"/>
    <cellStyle name="20% - Ênfase3 8 6" xfId="8696" xr:uid="{00000000-0005-0000-0000-0000F4210000}"/>
    <cellStyle name="20% - Ênfase3 8 6 10" xfId="8697" xr:uid="{00000000-0005-0000-0000-0000F5210000}"/>
    <cellStyle name="20% - Ênfase3 8 6 11" xfId="8698" xr:uid="{00000000-0005-0000-0000-0000F6210000}"/>
    <cellStyle name="20% - Ênfase3 8 6 12" xfId="8699" xr:uid="{00000000-0005-0000-0000-0000F7210000}"/>
    <cellStyle name="20% - Ênfase3 8 6 13" xfId="8700" xr:uid="{00000000-0005-0000-0000-0000F8210000}"/>
    <cellStyle name="20% - Ênfase3 8 6 2" xfId="8701" xr:uid="{00000000-0005-0000-0000-0000F9210000}"/>
    <cellStyle name="20% - Ênfase3 8 6 3" xfId="8702" xr:uid="{00000000-0005-0000-0000-0000FA210000}"/>
    <cellStyle name="20% - Ênfase3 8 6 4" xfId="8703" xr:uid="{00000000-0005-0000-0000-0000FB210000}"/>
    <cellStyle name="20% - Ênfase3 8 6 5" xfId="8704" xr:uid="{00000000-0005-0000-0000-0000FC210000}"/>
    <cellStyle name="20% - Ênfase3 8 6 6" xfId="8705" xr:uid="{00000000-0005-0000-0000-0000FD210000}"/>
    <cellStyle name="20% - Ênfase3 8 6 7" xfId="8706" xr:uid="{00000000-0005-0000-0000-0000FE210000}"/>
    <cellStyle name="20% - Ênfase3 8 6 8" xfId="8707" xr:uid="{00000000-0005-0000-0000-0000FF210000}"/>
    <cellStyle name="20% - Ênfase3 8 6 9" xfId="8708" xr:uid="{00000000-0005-0000-0000-000000220000}"/>
    <cellStyle name="20% - Ênfase3 8 7" xfId="8709" xr:uid="{00000000-0005-0000-0000-000001220000}"/>
    <cellStyle name="20% - Ênfase3 8 7 10" xfId="8710" xr:uid="{00000000-0005-0000-0000-000002220000}"/>
    <cellStyle name="20% - Ênfase3 8 7 11" xfId="8711" xr:uid="{00000000-0005-0000-0000-000003220000}"/>
    <cellStyle name="20% - Ênfase3 8 7 12" xfId="8712" xr:uid="{00000000-0005-0000-0000-000004220000}"/>
    <cellStyle name="20% - Ênfase3 8 7 13" xfId="8713" xr:uid="{00000000-0005-0000-0000-000005220000}"/>
    <cellStyle name="20% - Ênfase3 8 7 2" xfId="8714" xr:uid="{00000000-0005-0000-0000-000006220000}"/>
    <cellStyle name="20% - Ênfase3 8 7 3" xfId="8715" xr:uid="{00000000-0005-0000-0000-000007220000}"/>
    <cellStyle name="20% - Ênfase3 8 7 4" xfId="8716" xr:uid="{00000000-0005-0000-0000-000008220000}"/>
    <cellStyle name="20% - Ênfase3 8 7 5" xfId="8717" xr:uid="{00000000-0005-0000-0000-000009220000}"/>
    <cellStyle name="20% - Ênfase3 8 7 6" xfId="8718" xr:uid="{00000000-0005-0000-0000-00000A220000}"/>
    <cellStyle name="20% - Ênfase3 8 7 7" xfId="8719" xr:uid="{00000000-0005-0000-0000-00000B220000}"/>
    <cellStyle name="20% - Ênfase3 8 7 8" xfId="8720" xr:uid="{00000000-0005-0000-0000-00000C220000}"/>
    <cellStyle name="20% - Ênfase3 8 7 9" xfId="8721" xr:uid="{00000000-0005-0000-0000-00000D220000}"/>
    <cellStyle name="20% - Ênfase3 8 8" xfId="8722" xr:uid="{00000000-0005-0000-0000-00000E220000}"/>
    <cellStyle name="20% - Ênfase3 8 8 10" xfId="8723" xr:uid="{00000000-0005-0000-0000-00000F220000}"/>
    <cellStyle name="20% - Ênfase3 8 8 11" xfId="8724" xr:uid="{00000000-0005-0000-0000-000010220000}"/>
    <cellStyle name="20% - Ênfase3 8 8 12" xfId="8725" xr:uid="{00000000-0005-0000-0000-000011220000}"/>
    <cellStyle name="20% - Ênfase3 8 8 13" xfId="8726" xr:uid="{00000000-0005-0000-0000-000012220000}"/>
    <cellStyle name="20% - Ênfase3 8 8 2" xfId="8727" xr:uid="{00000000-0005-0000-0000-000013220000}"/>
    <cellStyle name="20% - Ênfase3 8 8 3" xfId="8728" xr:uid="{00000000-0005-0000-0000-000014220000}"/>
    <cellStyle name="20% - Ênfase3 8 8 4" xfId="8729" xr:uid="{00000000-0005-0000-0000-000015220000}"/>
    <cellStyle name="20% - Ênfase3 8 8 5" xfId="8730" xr:uid="{00000000-0005-0000-0000-000016220000}"/>
    <cellStyle name="20% - Ênfase3 8 8 6" xfId="8731" xr:uid="{00000000-0005-0000-0000-000017220000}"/>
    <cellStyle name="20% - Ênfase3 8 8 7" xfId="8732" xr:uid="{00000000-0005-0000-0000-000018220000}"/>
    <cellStyle name="20% - Ênfase3 8 8 8" xfId="8733" xr:uid="{00000000-0005-0000-0000-000019220000}"/>
    <cellStyle name="20% - Ênfase3 8 8 9" xfId="8734" xr:uid="{00000000-0005-0000-0000-00001A220000}"/>
    <cellStyle name="20% - Ênfase3 8 9" xfId="8735" xr:uid="{00000000-0005-0000-0000-00001B220000}"/>
    <cellStyle name="20% - Ênfase3 8 9 10" xfId="8736" xr:uid="{00000000-0005-0000-0000-00001C220000}"/>
    <cellStyle name="20% - Ênfase3 8 9 11" xfId="8737" xr:uid="{00000000-0005-0000-0000-00001D220000}"/>
    <cellStyle name="20% - Ênfase3 8 9 12" xfId="8738" xr:uid="{00000000-0005-0000-0000-00001E220000}"/>
    <cellStyle name="20% - Ênfase3 8 9 13" xfId="8739" xr:uid="{00000000-0005-0000-0000-00001F220000}"/>
    <cellStyle name="20% - Ênfase3 8 9 2" xfId="8740" xr:uid="{00000000-0005-0000-0000-000020220000}"/>
    <cellStyle name="20% - Ênfase3 8 9 3" xfId="8741" xr:uid="{00000000-0005-0000-0000-000021220000}"/>
    <cellStyle name="20% - Ênfase3 8 9 4" xfId="8742" xr:uid="{00000000-0005-0000-0000-000022220000}"/>
    <cellStyle name="20% - Ênfase3 8 9 5" xfId="8743" xr:uid="{00000000-0005-0000-0000-000023220000}"/>
    <cellStyle name="20% - Ênfase3 8 9 6" xfId="8744" xr:uid="{00000000-0005-0000-0000-000024220000}"/>
    <cellStyle name="20% - Ênfase3 8 9 7" xfId="8745" xr:uid="{00000000-0005-0000-0000-000025220000}"/>
    <cellStyle name="20% - Ênfase3 8 9 8" xfId="8746" xr:uid="{00000000-0005-0000-0000-000026220000}"/>
    <cellStyle name="20% - Ênfase3 8 9 9" xfId="8747" xr:uid="{00000000-0005-0000-0000-000027220000}"/>
    <cellStyle name="20% - Ênfase3 9" xfId="8748" xr:uid="{00000000-0005-0000-0000-000028220000}"/>
    <cellStyle name="20% - Ênfase3 9 10" xfId="8749" xr:uid="{00000000-0005-0000-0000-000029220000}"/>
    <cellStyle name="20% - Ênfase3 9 10 10" xfId="8750" xr:uid="{00000000-0005-0000-0000-00002A220000}"/>
    <cellStyle name="20% - Ênfase3 9 10 11" xfId="8751" xr:uid="{00000000-0005-0000-0000-00002B220000}"/>
    <cellStyle name="20% - Ênfase3 9 10 12" xfId="8752" xr:uid="{00000000-0005-0000-0000-00002C220000}"/>
    <cellStyle name="20% - Ênfase3 9 10 13" xfId="8753" xr:uid="{00000000-0005-0000-0000-00002D220000}"/>
    <cellStyle name="20% - Ênfase3 9 10 2" xfId="8754" xr:uid="{00000000-0005-0000-0000-00002E220000}"/>
    <cellStyle name="20% - Ênfase3 9 10 3" xfId="8755" xr:uid="{00000000-0005-0000-0000-00002F220000}"/>
    <cellStyle name="20% - Ênfase3 9 10 4" xfId="8756" xr:uid="{00000000-0005-0000-0000-000030220000}"/>
    <cellStyle name="20% - Ênfase3 9 10 5" xfId="8757" xr:uid="{00000000-0005-0000-0000-000031220000}"/>
    <cellStyle name="20% - Ênfase3 9 10 6" xfId="8758" xr:uid="{00000000-0005-0000-0000-000032220000}"/>
    <cellStyle name="20% - Ênfase3 9 10 7" xfId="8759" xr:uid="{00000000-0005-0000-0000-000033220000}"/>
    <cellStyle name="20% - Ênfase3 9 10 8" xfId="8760" xr:uid="{00000000-0005-0000-0000-000034220000}"/>
    <cellStyle name="20% - Ênfase3 9 10 9" xfId="8761" xr:uid="{00000000-0005-0000-0000-000035220000}"/>
    <cellStyle name="20% - Ênfase3 9 11" xfId="8762" xr:uid="{00000000-0005-0000-0000-000036220000}"/>
    <cellStyle name="20% - Ênfase3 9 11 10" xfId="8763" xr:uid="{00000000-0005-0000-0000-000037220000}"/>
    <cellStyle name="20% - Ênfase3 9 11 11" xfId="8764" xr:uid="{00000000-0005-0000-0000-000038220000}"/>
    <cellStyle name="20% - Ênfase3 9 11 12" xfId="8765" xr:uid="{00000000-0005-0000-0000-000039220000}"/>
    <cellStyle name="20% - Ênfase3 9 11 13" xfId="8766" xr:uid="{00000000-0005-0000-0000-00003A220000}"/>
    <cellStyle name="20% - Ênfase3 9 11 2" xfId="8767" xr:uid="{00000000-0005-0000-0000-00003B220000}"/>
    <cellStyle name="20% - Ênfase3 9 11 3" xfId="8768" xr:uid="{00000000-0005-0000-0000-00003C220000}"/>
    <cellStyle name="20% - Ênfase3 9 11 4" xfId="8769" xr:uid="{00000000-0005-0000-0000-00003D220000}"/>
    <cellStyle name="20% - Ênfase3 9 11 5" xfId="8770" xr:uid="{00000000-0005-0000-0000-00003E220000}"/>
    <cellStyle name="20% - Ênfase3 9 11 6" xfId="8771" xr:uid="{00000000-0005-0000-0000-00003F220000}"/>
    <cellStyle name="20% - Ênfase3 9 11 7" xfId="8772" xr:uid="{00000000-0005-0000-0000-000040220000}"/>
    <cellStyle name="20% - Ênfase3 9 11 8" xfId="8773" xr:uid="{00000000-0005-0000-0000-000041220000}"/>
    <cellStyle name="20% - Ênfase3 9 11 9" xfId="8774" xr:uid="{00000000-0005-0000-0000-000042220000}"/>
    <cellStyle name="20% - Ênfase3 9 12" xfId="8775" xr:uid="{00000000-0005-0000-0000-000043220000}"/>
    <cellStyle name="20% - Ênfase3 9 12 10" xfId="8776" xr:uid="{00000000-0005-0000-0000-000044220000}"/>
    <cellStyle name="20% - Ênfase3 9 12 11" xfId="8777" xr:uid="{00000000-0005-0000-0000-000045220000}"/>
    <cellStyle name="20% - Ênfase3 9 12 12" xfId="8778" xr:uid="{00000000-0005-0000-0000-000046220000}"/>
    <cellStyle name="20% - Ênfase3 9 12 13" xfId="8779" xr:uid="{00000000-0005-0000-0000-000047220000}"/>
    <cellStyle name="20% - Ênfase3 9 12 2" xfId="8780" xr:uid="{00000000-0005-0000-0000-000048220000}"/>
    <cellStyle name="20% - Ênfase3 9 12 3" xfId="8781" xr:uid="{00000000-0005-0000-0000-000049220000}"/>
    <cellStyle name="20% - Ênfase3 9 12 4" xfId="8782" xr:uid="{00000000-0005-0000-0000-00004A220000}"/>
    <cellStyle name="20% - Ênfase3 9 12 5" xfId="8783" xr:uid="{00000000-0005-0000-0000-00004B220000}"/>
    <cellStyle name="20% - Ênfase3 9 12 6" xfId="8784" xr:uid="{00000000-0005-0000-0000-00004C220000}"/>
    <cellStyle name="20% - Ênfase3 9 12 7" xfId="8785" xr:uid="{00000000-0005-0000-0000-00004D220000}"/>
    <cellStyle name="20% - Ênfase3 9 12 8" xfId="8786" xr:uid="{00000000-0005-0000-0000-00004E220000}"/>
    <cellStyle name="20% - Ênfase3 9 12 9" xfId="8787" xr:uid="{00000000-0005-0000-0000-00004F220000}"/>
    <cellStyle name="20% - Ênfase3 9 13" xfId="8788" xr:uid="{00000000-0005-0000-0000-000050220000}"/>
    <cellStyle name="20% - Ênfase3 9 14" xfId="8789" xr:uid="{00000000-0005-0000-0000-000051220000}"/>
    <cellStyle name="20% - Ênfase3 9 15" xfId="8790" xr:uid="{00000000-0005-0000-0000-000052220000}"/>
    <cellStyle name="20% - Ênfase3 9 16" xfId="8791" xr:uid="{00000000-0005-0000-0000-000053220000}"/>
    <cellStyle name="20% - Ênfase3 9 17" xfId="8792" xr:uid="{00000000-0005-0000-0000-000054220000}"/>
    <cellStyle name="20% - Ênfase3 9 18" xfId="8793" xr:uid="{00000000-0005-0000-0000-000055220000}"/>
    <cellStyle name="20% - Ênfase3 9 19" xfId="8794" xr:uid="{00000000-0005-0000-0000-000056220000}"/>
    <cellStyle name="20% - Ênfase3 9 2" xfId="8795" xr:uid="{00000000-0005-0000-0000-000057220000}"/>
    <cellStyle name="20% - Ênfase3 9 2 10" xfId="8796" xr:uid="{00000000-0005-0000-0000-000058220000}"/>
    <cellStyle name="20% - Ênfase3 9 2 10 10" xfId="8797" xr:uid="{00000000-0005-0000-0000-000059220000}"/>
    <cellStyle name="20% - Ênfase3 9 2 10 11" xfId="8798" xr:uid="{00000000-0005-0000-0000-00005A220000}"/>
    <cellStyle name="20% - Ênfase3 9 2 10 12" xfId="8799" xr:uid="{00000000-0005-0000-0000-00005B220000}"/>
    <cellStyle name="20% - Ênfase3 9 2 10 13" xfId="8800" xr:uid="{00000000-0005-0000-0000-00005C220000}"/>
    <cellStyle name="20% - Ênfase3 9 2 10 2" xfId="8801" xr:uid="{00000000-0005-0000-0000-00005D220000}"/>
    <cellStyle name="20% - Ênfase3 9 2 10 3" xfId="8802" xr:uid="{00000000-0005-0000-0000-00005E220000}"/>
    <cellStyle name="20% - Ênfase3 9 2 10 4" xfId="8803" xr:uid="{00000000-0005-0000-0000-00005F220000}"/>
    <cellStyle name="20% - Ênfase3 9 2 10 5" xfId="8804" xr:uid="{00000000-0005-0000-0000-000060220000}"/>
    <cellStyle name="20% - Ênfase3 9 2 10 6" xfId="8805" xr:uid="{00000000-0005-0000-0000-000061220000}"/>
    <cellStyle name="20% - Ênfase3 9 2 10 7" xfId="8806" xr:uid="{00000000-0005-0000-0000-000062220000}"/>
    <cellStyle name="20% - Ênfase3 9 2 10 8" xfId="8807" xr:uid="{00000000-0005-0000-0000-000063220000}"/>
    <cellStyle name="20% - Ênfase3 9 2 10 9" xfId="8808" xr:uid="{00000000-0005-0000-0000-000064220000}"/>
    <cellStyle name="20% - Ênfase3 9 2 11" xfId="8809" xr:uid="{00000000-0005-0000-0000-000065220000}"/>
    <cellStyle name="20% - Ênfase3 9 2 11 10" xfId="8810" xr:uid="{00000000-0005-0000-0000-000066220000}"/>
    <cellStyle name="20% - Ênfase3 9 2 11 11" xfId="8811" xr:uid="{00000000-0005-0000-0000-000067220000}"/>
    <cellStyle name="20% - Ênfase3 9 2 11 12" xfId="8812" xr:uid="{00000000-0005-0000-0000-000068220000}"/>
    <cellStyle name="20% - Ênfase3 9 2 11 13" xfId="8813" xr:uid="{00000000-0005-0000-0000-000069220000}"/>
    <cellStyle name="20% - Ênfase3 9 2 11 2" xfId="8814" xr:uid="{00000000-0005-0000-0000-00006A220000}"/>
    <cellStyle name="20% - Ênfase3 9 2 11 3" xfId="8815" xr:uid="{00000000-0005-0000-0000-00006B220000}"/>
    <cellStyle name="20% - Ênfase3 9 2 11 4" xfId="8816" xr:uid="{00000000-0005-0000-0000-00006C220000}"/>
    <cellStyle name="20% - Ênfase3 9 2 11 5" xfId="8817" xr:uid="{00000000-0005-0000-0000-00006D220000}"/>
    <cellStyle name="20% - Ênfase3 9 2 11 6" xfId="8818" xr:uid="{00000000-0005-0000-0000-00006E220000}"/>
    <cellStyle name="20% - Ênfase3 9 2 11 7" xfId="8819" xr:uid="{00000000-0005-0000-0000-00006F220000}"/>
    <cellStyle name="20% - Ênfase3 9 2 11 8" xfId="8820" xr:uid="{00000000-0005-0000-0000-000070220000}"/>
    <cellStyle name="20% - Ênfase3 9 2 11 9" xfId="8821" xr:uid="{00000000-0005-0000-0000-000071220000}"/>
    <cellStyle name="20% - Ênfase3 9 2 12" xfId="8822" xr:uid="{00000000-0005-0000-0000-000072220000}"/>
    <cellStyle name="20% - Ênfase3 9 2 13" xfId="8823" xr:uid="{00000000-0005-0000-0000-000073220000}"/>
    <cellStyle name="20% - Ênfase3 9 2 14" xfId="8824" xr:uid="{00000000-0005-0000-0000-000074220000}"/>
    <cellStyle name="20% - Ênfase3 9 2 15" xfId="8825" xr:uid="{00000000-0005-0000-0000-000075220000}"/>
    <cellStyle name="20% - Ênfase3 9 2 16" xfId="8826" xr:uid="{00000000-0005-0000-0000-000076220000}"/>
    <cellStyle name="20% - Ênfase3 9 2 17" xfId="8827" xr:uid="{00000000-0005-0000-0000-000077220000}"/>
    <cellStyle name="20% - Ênfase3 9 2 18" xfId="8828" xr:uid="{00000000-0005-0000-0000-000078220000}"/>
    <cellStyle name="20% - Ênfase3 9 2 19" xfId="8829" xr:uid="{00000000-0005-0000-0000-000079220000}"/>
    <cellStyle name="20% - Ênfase3 9 2 2" xfId="8830" xr:uid="{00000000-0005-0000-0000-00007A220000}"/>
    <cellStyle name="20% - Ênfase3 9 2 2 10" xfId="8831" xr:uid="{00000000-0005-0000-0000-00007B220000}"/>
    <cellStyle name="20% - Ênfase3 9 2 2 11" xfId="8832" xr:uid="{00000000-0005-0000-0000-00007C220000}"/>
    <cellStyle name="20% - Ênfase3 9 2 2 12" xfId="8833" xr:uid="{00000000-0005-0000-0000-00007D220000}"/>
    <cellStyle name="20% - Ênfase3 9 2 2 13" xfId="8834" xr:uid="{00000000-0005-0000-0000-00007E220000}"/>
    <cellStyle name="20% - Ênfase3 9 2 2 2" xfId="8835" xr:uid="{00000000-0005-0000-0000-00007F220000}"/>
    <cellStyle name="20% - Ênfase3 9 2 2 3" xfId="8836" xr:uid="{00000000-0005-0000-0000-000080220000}"/>
    <cellStyle name="20% - Ênfase3 9 2 2 4" xfId="8837" xr:uid="{00000000-0005-0000-0000-000081220000}"/>
    <cellStyle name="20% - Ênfase3 9 2 2 5" xfId="8838" xr:uid="{00000000-0005-0000-0000-000082220000}"/>
    <cellStyle name="20% - Ênfase3 9 2 2 6" xfId="8839" xr:uid="{00000000-0005-0000-0000-000083220000}"/>
    <cellStyle name="20% - Ênfase3 9 2 2 7" xfId="8840" xr:uid="{00000000-0005-0000-0000-000084220000}"/>
    <cellStyle name="20% - Ênfase3 9 2 2 8" xfId="8841" xr:uid="{00000000-0005-0000-0000-000085220000}"/>
    <cellStyle name="20% - Ênfase3 9 2 2 9" xfId="8842" xr:uid="{00000000-0005-0000-0000-000086220000}"/>
    <cellStyle name="20% - Ênfase3 9 2 20" xfId="8843" xr:uid="{00000000-0005-0000-0000-000087220000}"/>
    <cellStyle name="20% - Ênfase3 9 2 21" xfId="8844" xr:uid="{00000000-0005-0000-0000-000088220000}"/>
    <cellStyle name="20% - Ênfase3 9 2 22" xfId="8845" xr:uid="{00000000-0005-0000-0000-000089220000}"/>
    <cellStyle name="20% - Ênfase3 9 2 23" xfId="8846" xr:uid="{00000000-0005-0000-0000-00008A220000}"/>
    <cellStyle name="20% - Ênfase3 9 2 3" xfId="8847" xr:uid="{00000000-0005-0000-0000-00008B220000}"/>
    <cellStyle name="20% - Ênfase3 9 2 3 10" xfId="8848" xr:uid="{00000000-0005-0000-0000-00008C220000}"/>
    <cellStyle name="20% - Ênfase3 9 2 3 11" xfId="8849" xr:uid="{00000000-0005-0000-0000-00008D220000}"/>
    <cellStyle name="20% - Ênfase3 9 2 3 12" xfId="8850" xr:uid="{00000000-0005-0000-0000-00008E220000}"/>
    <cellStyle name="20% - Ênfase3 9 2 3 13" xfId="8851" xr:uid="{00000000-0005-0000-0000-00008F220000}"/>
    <cellStyle name="20% - Ênfase3 9 2 3 2" xfId="8852" xr:uid="{00000000-0005-0000-0000-000090220000}"/>
    <cellStyle name="20% - Ênfase3 9 2 3 3" xfId="8853" xr:uid="{00000000-0005-0000-0000-000091220000}"/>
    <cellStyle name="20% - Ênfase3 9 2 3 4" xfId="8854" xr:uid="{00000000-0005-0000-0000-000092220000}"/>
    <cellStyle name="20% - Ênfase3 9 2 3 5" xfId="8855" xr:uid="{00000000-0005-0000-0000-000093220000}"/>
    <cellStyle name="20% - Ênfase3 9 2 3 6" xfId="8856" xr:uid="{00000000-0005-0000-0000-000094220000}"/>
    <cellStyle name="20% - Ênfase3 9 2 3 7" xfId="8857" xr:uid="{00000000-0005-0000-0000-000095220000}"/>
    <cellStyle name="20% - Ênfase3 9 2 3 8" xfId="8858" xr:uid="{00000000-0005-0000-0000-000096220000}"/>
    <cellStyle name="20% - Ênfase3 9 2 3 9" xfId="8859" xr:uid="{00000000-0005-0000-0000-000097220000}"/>
    <cellStyle name="20% - Ênfase3 9 2 4" xfId="8860" xr:uid="{00000000-0005-0000-0000-000098220000}"/>
    <cellStyle name="20% - Ênfase3 9 2 4 10" xfId="8861" xr:uid="{00000000-0005-0000-0000-000099220000}"/>
    <cellStyle name="20% - Ênfase3 9 2 4 11" xfId="8862" xr:uid="{00000000-0005-0000-0000-00009A220000}"/>
    <cellStyle name="20% - Ênfase3 9 2 4 12" xfId="8863" xr:uid="{00000000-0005-0000-0000-00009B220000}"/>
    <cellStyle name="20% - Ênfase3 9 2 4 13" xfId="8864" xr:uid="{00000000-0005-0000-0000-00009C220000}"/>
    <cellStyle name="20% - Ênfase3 9 2 4 2" xfId="8865" xr:uid="{00000000-0005-0000-0000-00009D220000}"/>
    <cellStyle name="20% - Ênfase3 9 2 4 3" xfId="8866" xr:uid="{00000000-0005-0000-0000-00009E220000}"/>
    <cellStyle name="20% - Ênfase3 9 2 4 4" xfId="8867" xr:uid="{00000000-0005-0000-0000-00009F220000}"/>
    <cellStyle name="20% - Ênfase3 9 2 4 5" xfId="8868" xr:uid="{00000000-0005-0000-0000-0000A0220000}"/>
    <cellStyle name="20% - Ênfase3 9 2 4 6" xfId="8869" xr:uid="{00000000-0005-0000-0000-0000A1220000}"/>
    <cellStyle name="20% - Ênfase3 9 2 4 7" xfId="8870" xr:uid="{00000000-0005-0000-0000-0000A2220000}"/>
    <cellStyle name="20% - Ênfase3 9 2 4 8" xfId="8871" xr:uid="{00000000-0005-0000-0000-0000A3220000}"/>
    <cellStyle name="20% - Ênfase3 9 2 4 9" xfId="8872" xr:uid="{00000000-0005-0000-0000-0000A4220000}"/>
    <cellStyle name="20% - Ênfase3 9 2 5" xfId="8873" xr:uid="{00000000-0005-0000-0000-0000A5220000}"/>
    <cellStyle name="20% - Ênfase3 9 2 5 10" xfId="8874" xr:uid="{00000000-0005-0000-0000-0000A6220000}"/>
    <cellStyle name="20% - Ênfase3 9 2 5 11" xfId="8875" xr:uid="{00000000-0005-0000-0000-0000A7220000}"/>
    <cellStyle name="20% - Ênfase3 9 2 5 12" xfId="8876" xr:uid="{00000000-0005-0000-0000-0000A8220000}"/>
    <cellStyle name="20% - Ênfase3 9 2 5 13" xfId="8877" xr:uid="{00000000-0005-0000-0000-0000A9220000}"/>
    <cellStyle name="20% - Ênfase3 9 2 5 2" xfId="8878" xr:uid="{00000000-0005-0000-0000-0000AA220000}"/>
    <cellStyle name="20% - Ênfase3 9 2 5 3" xfId="8879" xr:uid="{00000000-0005-0000-0000-0000AB220000}"/>
    <cellStyle name="20% - Ênfase3 9 2 5 4" xfId="8880" xr:uid="{00000000-0005-0000-0000-0000AC220000}"/>
    <cellStyle name="20% - Ênfase3 9 2 5 5" xfId="8881" xr:uid="{00000000-0005-0000-0000-0000AD220000}"/>
    <cellStyle name="20% - Ênfase3 9 2 5 6" xfId="8882" xr:uid="{00000000-0005-0000-0000-0000AE220000}"/>
    <cellStyle name="20% - Ênfase3 9 2 5 7" xfId="8883" xr:uid="{00000000-0005-0000-0000-0000AF220000}"/>
    <cellStyle name="20% - Ênfase3 9 2 5 8" xfId="8884" xr:uid="{00000000-0005-0000-0000-0000B0220000}"/>
    <cellStyle name="20% - Ênfase3 9 2 5 9" xfId="8885" xr:uid="{00000000-0005-0000-0000-0000B1220000}"/>
    <cellStyle name="20% - Ênfase3 9 2 6" xfId="8886" xr:uid="{00000000-0005-0000-0000-0000B2220000}"/>
    <cellStyle name="20% - Ênfase3 9 2 6 10" xfId="8887" xr:uid="{00000000-0005-0000-0000-0000B3220000}"/>
    <cellStyle name="20% - Ênfase3 9 2 6 11" xfId="8888" xr:uid="{00000000-0005-0000-0000-0000B4220000}"/>
    <cellStyle name="20% - Ênfase3 9 2 6 12" xfId="8889" xr:uid="{00000000-0005-0000-0000-0000B5220000}"/>
    <cellStyle name="20% - Ênfase3 9 2 6 13" xfId="8890" xr:uid="{00000000-0005-0000-0000-0000B6220000}"/>
    <cellStyle name="20% - Ênfase3 9 2 6 2" xfId="8891" xr:uid="{00000000-0005-0000-0000-0000B7220000}"/>
    <cellStyle name="20% - Ênfase3 9 2 6 3" xfId="8892" xr:uid="{00000000-0005-0000-0000-0000B8220000}"/>
    <cellStyle name="20% - Ênfase3 9 2 6 4" xfId="8893" xr:uid="{00000000-0005-0000-0000-0000B9220000}"/>
    <cellStyle name="20% - Ênfase3 9 2 6 5" xfId="8894" xr:uid="{00000000-0005-0000-0000-0000BA220000}"/>
    <cellStyle name="20% - Ênfase3 9 2 6 6" xfId="8895" xr:uid="{00000000-0005-0000-0000-0000BB220000}"/>
    <cellStyle name="20% - Ênfase3 9 2 6 7" xfId="8896" xr:uid="{00000000-0005-0000-0000-0000BC220000}"/>
    <cellStyle name="20% - Ênfase3 9 2 6 8" xfId="8897" xr:uid="{00000000-0005-0000-0000-0000BD220000}"/>
    <cellStyle name="20% - Ênfase3 9 2 6 9" xfId="8898" xr:uid="{00000000-0005-0000-0000-0000BE220000}"/>
    <cellStyle name="20% - Ênfase3 9 2 7" xfId="8899" xr:uid="{00000000-0005-0000-0000-0000BF220000}"/>
    <cellStyle name="20% - Ênfase3 9 2 7 10" xfId="8900" xr:uid="{00000000-0005-0000-0000-0000C0220000}"/>
    <cellStyle name="20% - Ênfase3 9 2 7 11" xfId="8901" xr:uid="{00000000-0005-0000-0000-0000C1220000}"/>
    <cellStyle name="20% - Ênfase3 9 2 7 12" xfId="8902" xr:uid="{00000000-0005-0000-0000-0000C2220000}"/>
    <cellStyle name="20% - Ênfase3 9 2 7 13" xfId="8903" xr:uid="{00000000-0005-0000-0000-0000C3220000}"/>
    <cellStyle name="20% - Ênfase3 9 2 7 2" xfId="8904" xr:uid="{00000000-0005-0000-0000-0000C4220000}"/>
    <cellStyle name="20% - Ênfase3 9 2 7 3" xfId="8905" xr:uid="{00000000-0005-0000-0000-0000C5220000}"/>
    <cellStyle name="20% - Ênfase3 9 2 7 4" xfId="8906" xr:uid="{00000000-0005-0000-0000-0000C6220000}"/>
    <cellStyle name="20% - Ênfase3 9 2 7 5" xfId="8907" xr:uid="{00000000-0005-0000-0000-0000C7220000}"/>
    <cellStyle name="20% - Ênfase3 9 2 7 6" xfId="8908" xr:uid="{00000000-0005-0000-0000-0000C8220000}"/>
    <cellStyle name="20% - Ênfase3 9 2 7 7" xfId="8909" xr:uid="{00000000-0005-0000-0000-0000C9220000}"/>
    <cellStyle name="20% - Ênfase3 9 2 7 8" xfId="8910" xr:uid="{00000000-0005-0000-0000-0000CA220000}"/>
    <cellStyle name="20% - Ênfase3 9 2 7 9" xfId="8911" xr:uid="{00000000-0005-0000-0000-0000CB220000}"/>
    <cellStyle name="20% - Ênfase3 9 2 8" xfId="8912" xr:uid="{00000000-0005-0000-0000-0000CC220000}"/>
    <cellStyle name="20% - Ênfase3 9 2 8 10" xfId="8913" xr:uid="{00000000-0005-0000-0000-0000CD220000}"/>
    <cellStyle name="20% - Ênfase3 9 2 8 11" xfId="8914" xr:uid="{00000000-0005-0000-0000-0000CE220000}"/>
    <cellStyle name="20% - Ênfase3 9 2 8 12" xfId="8915" xr:uid="{00000000-0005-0000-0000-0000CF220000}"/>
    <cellStyle name="20% - Ênfase3 9 2 8 13" xfId="8916" xr:uid="{00000000-0005-0000-0000-0000D0220000}"/>
    <cellStyle name="20% - Ênfase3 9 2 8 2" xfId="8917" xr:uid="{00000000-0005-0000-0000-0000D1220000}"/>
    <cellStyle name="20% - Ênfase3 9 2 8 3" xfId="8918" xr:uid="{00000000-0005-0000-0000-0000D2220000}"/>
    <cellStyle name="20% - Ênfase3 9 2 8 4" xfId="8919" xr:uid="{00000000-0005-0000-0000-0000D3220000}"/>
    <cellStyle name="20% - Ênfase3 9 2 8 5" xfId="8920" xr:uid="{00000000-0005-0000-0000-0000D4220000}"/>
    <cellStyle name="20% - Ênfase3 9 2 8 6" xfId="8921" xr:uid="{00000000-0005-0000-0000-0000D5220000}"/>
    <cellStyle name="20% - Ênfase3 9 2 8 7" xfId="8922" xr:uid="{00000000-0005-0000-0000-0000D6220000}"/>
    <cellStyle name="20% - Ênfase3 9 2 8 8" xfId="8923" xr:uid="{00000000-0005-0000-0000-0000D7220000}"/>
    <cellStyle name="20% - Ênfase3 9 2 8 9" xfId="8924" xr:uid="{00000000-0005-0000-0000-0000D8220000}"/>
    <cellStyle name="20% - Ênfase3 9 2 9" xfId="8925" xr:uid="{00000000-0005-0000-0000-0000D9220000}"/>
    <cellStyle name="20% - Ênfase3 9 2 9 10" xfId="8926" xr:uid="{00000000-0005-0000-0000-0000DA220000}"/>
    <cellStyle name="20% - Ênfase3 9 2 9 11" xfId="8927" xr:uid="{00000000-0005-0000-0000-0000DB220000}"/>
    <cellStyle name="20% - Ênfase3 9 2 9 12" xfId="8928" xr:uid="{00000000-0005-0000-0000-0000DC220000}"/>
    <cellStyle name="20% - Ênfase3 9 2 9 13" xfId="8929" xr:uid="{00000000-0005-0000-0000-0000DD220000}"/>
    <cellStyle name="20% - Ênfase3 9 2 9 2" xfId="8930" xr:uid="{00000000-0005-0000-0000-0000DE220000}"/>
    <cellStyle name="20% - Ênfase3 9 2 9 3" xfId="8931" xr:uid="{00000000-0005-0000-0000-0000DF220000}"/>
    <cellStyle name="20% - Ênfase3 9 2 9 4" xfId="8932" xr:uid="{00000000-0005-0000-0000-0000E0220000}"/>
    <cellStyle name="20% - Ênfase3 9 2 9 5" xfId="8933" xr:uid="{00000000-0005-0000-0000-0000E1220000}"/>
    <cellStyle name="20% - Ênfase3 9 2 9 6" xfId="8934" xr:uid="{00000000-0005-0000-0000-0000E2220000}"/>
    <cellStyle name="20% - Ênfase3 9 2 9 7" xfId="8935" xr:uid="{00000000-0005-0000-0000-0000E3220000}"/>
    <cellStyle name="20% - Ênfase3 9 2 9 8" xfId="8936" xr:uid="{00000000-0005-0000-0000-0000E4220000}"/>
    <cellStyle name="20% - Ênfase3 9 2 9 9" xfId="8937" xr:uid="{00000000-0005-0000-0000-0000E5220000}"/>
    <cellStyle name="20% - Ênfase3 9 20" xfId="8938" xr:uid="{00000000-0005-0000-0000-0000E6220000}"/>
    <cellStyle name="20% - Ênfase3 9 21" xfId="8939" xr:uid="{00000000-0005-0000-0000-0000E7220000}"/>
    <cellStyle name="20% - Ênfase3 9 22" xfId="8940" xr:uid="{00000000-0005-0000-0000-0000E8220000}"/>
    <cellStyle name="20% - Ênfase3 9 23" xfId="8941" xr:uid="{00000000-0005-0000-0000-0000E9220000}"/>
    <cellStyle name="20% - Ênfase3 9 24" xfId="8942" xr:uid="{00000000-0005-0000-0000-0000EA220000}"/>
    <cellStyle name="20% - Ênfase3 9 3" xfId="8943" xr:uid="{00000000-0005-0000-0000-0000EB220000}"/>
    <cellStyle name="20% - Ênfase3 9 3 10" xfId="8944" xr:uid="{00000000-0005-0000-0000-0000EC220000}"/>
    <cellStyle name="20% - Ênfase3 9 3 11" xfId="8945" xr:uid="{00000000-0005-0000-0000-0000ED220000}"/>
    <cellStyle name="20% - Ênfase3 9 3 12" xfId="8946" xr:uid="{00000000-0005-0000-0000-0000EE220000}"/>
    <cellStyle name="20% - Ênfase3 9 3 13" xfId="8947" xr:uid="{00000000-0005-0000-0000-0000EF220000}"/>
    <cellStyle name="20% - Ênfase3 9 3 2" xfId="8948" xr:uid="{00000000-0005-0000-0000-0000F0220000}"/>
    <cellStyle name="20% - Ênfase3 9 3 3" xfId="8949" xr:uid="{00000000-0005-0000-0000-0000F1220000}"/>
    <cellStyle name="20% - Ênfase3 9 3 4" xfId="8950" xr:uid="{00000000-0005-0000-0000-0000F2220000}"/>
    <cellStyle name="20% - Ênfase3 9 3 5" xfId="8951" xr:uid="{00000000-0005-0000-0000-0000F3220000}"/>
    <cellStyle name="20% - Ênfase3 9 3 6" xfId="8952" xr:uid="{00000000-0005-0000-0000-0000F4220000}"/>
    <cellStyle name="20% - Ênfase3 9 3 7" xfId="8953" xr:uid="{00000000-0005-0000-0000-0000F5220000}"/>
    <cellStyle name="20% - Ênfase3 9 3 8" xfId="8954" xr:uid="{00000000-0005-0000-0000-0000F6220000}"/>
    <cellStyle name="20% - Ênfase3 9 3 9" xfId="8955" xr:uid="{00000000-0005-0000-0000-0000F7220000}"/>
    <cellStyle name="20% - Ênfase3 9 4" xfId="8956" xr:uid="{00000000-0005-0000-0000-0000F8220000}"/>
    <cellStyle name="20% - Ênfase3 9 4 10" xfId="8957" xr:uid="{00000000-0005-0000-0000-0000F9220000}"/>
    <cellStyle name="20% - Ênfase3 9 4 11" xfId="8958" xr:uid="{00000000-0005-0000-0000-0000FA220000}"/>
    <cellStyle name="20% - Ênfase3 9 4 12" xfId="8959" xr:uid="{00000000-0005-0000-0000-0000FB220000}"/>
    <cellStyle name="20% - Ênfase3 9 4 13" xfId="8960" xr:uid="{00000000-0005-0000-0000-0000FC220000}"/>
    <cellStyle name="20% - Ênfase3 9 4 2" xfId="8961" xr:uid="{00000000-0005-0000-0000-0000FD220000}"/>
    <cellStyle name="20% - Ênfase3 9 4 3" xfId="8962" xr:uid="{00000000-0005-0000-0000-0000FE220000}"/>
    <cellStyle name="20% - Ênfase3 9 4 4" xfId="8963" xr:uid="{00000000-0005-0000-0000-0000FF220000}"/>
    <cellStyle name="20% - Ênfase3 9 4 5" xfId="8964" xr:uid="{00000000-0005-0000-0000-000000230000}"/>
    <cellStyle name="20% - Ênfase3 9 4 6" xfId="8965" xr:uid="{00000000-0005-0000-0000-000001230000}"/>
    <cellStyle name="20% - Ênfase3 9 4 7" xfId="8966" xr:uid="{00000000-0005-0000-0000-000002230000}"/>
    <cellStyle name="20% - Ênfase3 9 4 8" xfId="8967" xr:uid="{00000000-0005-0000-0000-000003230000}"/>
    <cellStyle name="20% - Ênfase3 9 4 9" xfId="8968" xr:uid="{00000000-0005-0000-0000-000004230000}"/>
    <cellStyle name="20% - Ênfase3 9 5" xfId="8969" xr:uid="{00000000-0005-0000-0000-000005230000}"/>
    <cellStyle name="20% - Ênfase3 9 5 10" xfId="8970" xr:uid="{00000000-0005-0000-0000-000006230000}"/>
    <cellStyle name="20% - Ênfase3 9 5 11" xfId="8971" xr:uid="{00000000-0005-0000-0000-000007230000}"/>
    <cellStyle name="20% - Ênfase3 9 5 12" xfId="8972" xr:uid="{00000000-0005-0000-0000-000008230000}"/>
    <cellStyle name="20% - Ênfase3 9 5 13" xfId="8973" xr:uid="{00000000-0005-0000-0000-000009230000}"/>
    <cellStyle name="20% - Ênfase3 9 5 2" xfId="8974" xr:uid="{00000000-0005-0000-0000-00000A230000}"/>
    <cellStyle name="20% - Ênfase3 9 5 3" xfId="8975" xr:uid="{00000000-0005-0000-0000-00000B230000}"/>
    <cellStyle name="20% - Ênfase3 9 5 4" xfId="8976" xr:uid="{00000000-0005-0000-0000-00000C230000}"/>
    <cellStyle name="20% - Ênfase3 9 5 5" xfId="8977" xr:uid="{00000000-0005-0000-0000-00000D230000}"/>
    <cellStyle name="20% - Ênfase3 9 5 6" xfId="8978" xr:uid="{00000000-0005-0000-0000-00000E230000}"/>
    <cellStyle name="20% - Ênfase3 9 5 7" xfId="8979" xr:uid="{00000000-0005-0000-0000-00000F230000}"/>
    <cellStyle name="20% - Ênfase3 9 5 8" xfId="8980" xr:uid="{00000000-0005-0000-0000-000010230000}"/>
    <cellStyle name="20% - Ênfase3 9 5 9" xfId="8981" xr:uid="{00000000-0005-0000-0000-000011230000}"/>
    <cellStyle name="20% - Ênfase3 9 6" xfId="8982" xr:uid="{00000000-0005-0000-0000-000012230000}"/>
    <cellStyle name="20% - Ênfase3 9 6 10" xfId="8983" xr:uid="{00000000-0005-0000-0000-000013230000}"/>
    <cellStyle name="20% - Ênfase3 9 6 11" xfId="8984" xr:uid="{00000000-0005-0000-0000-000014230000}"/>
    <cellStyle name="20% - Ênfase3 9 6 12" xfId="8985" xr:uid="{00000000-0005-0000-0000-000015230000}"/>
    <cellStyle name="20% - Ênfase3 9 6 13" xfId="8986" xr:uid="{00000000-0005-0000-0000-000016230000}"/>
    <cellStyle name="20% - Ênfase3 9 6 2" xfId="8987" xr:uid="{00000000-0005-0000-0000-000017230000}"/>
    <cellStyle name="20% - Ênfase3 9 6 3" xfId="8988" xr:uid="{00000000-0005-0000-0000-000018230000}"/>
    <cellStyle name="20% - Ênfase3 9 6 4" xfId="8989" xr:uid="{00000000-0005-0000-0000-000019230000}"/>
    <cellStyle name="20% - Ênfase3 9 6 5" xfId="8990" xr:uid="{00000000-0005-0000-0000-00001A230000}"/>
    <cellStyle name="20% - Ênfase3 9 6 6" xfId="8991" xr:uid="{00000000-0005-0000-0000-00001B230000}"/>
    <cellStyle name="20% - Ênfase3 9 6 7" xfId="8992" xr:uid="{00000000-0005-0000-0000-00001C230000}"/>
    <cellStyle name="20% - Ênfase3 9 6 8" xfId="8993" xr:uid="{00000000-0005-0000-0000-00001D230000}"/>
    <cellStyle name="20% - Ênfase3 9 6 9" xfId="8994" xr:uid="{00000000-0005-0000-0000-00001E230000}"/>
    <cellStyle name="20% - Ênfase3 9 7" xfId="8995" xr:uid="{00000000-0005-0000-0000-00001F230000}"/>
    <cellStyle name="20% - Ênfase3 9 7 10" xfId="8996" xr:uid="{00000000-0005-0000-0000-000020230000}"/>
    <cellStyle name="20% - Ênfase3 9 7 11" xfId="8997" xr:uid="{00000000-0005-0000-0000-000021230000}"/>
    <cellStyle name="20% - Ênfase3 9 7 12" xfId="8998" xr:uid="{00000000-0005-0000-0000-000022230000}"/>
    <cellStyle name="20% - Ênfase3 9 7 13" xfId="8999" xr:uid="{00000000-0005-0000-0000-000023230000}"/>
    <cellStyle name="20% - Ênfase3 9 7 2" xfId="9000" xr:uid="{00000000-0005-0000-0000-000024230000}"/>
    <cellStyle name="20% - Ênfase3 9 7 3" xfId="9001" xr:uid="{00000000-0005-0000-0000-000025230000}"/>
    <cellStyle name="20% - Ênfase3 9 7 4" xfId="9002" xr:uid="{00000000-0005-0000-0000-000026230000}"/>
    <cellStyle name="20% - Ênfase3 9 7 5" xfId="9003" xr:uid="{00000000-0005-0000-0000-000027230000}"/>
    <cellStyle name="20% - Ênfase3 9 7 6" xfId="9004" xr:uid="{00000000-0005-0000-0000-000028230000}"/>
    <cellStyle name="20% - Ênfase3 9 7 7" xfId="9005" xr:uid="{00000000-0005-0000-0000-000029230000}"/>
    <cellStyle name="20% - Ênfase3 9 7 8" xfId="9006" xr:uid="{00000000-0005-0000-0000-00002A230000}"/>
    <cellStyle name="20% - Ênfase3 9 7 9" xfId="9007" xr:uid="{00000000-0005-0000-0000-00002B230000}"/>
    <cellStyle name="20% - Ênfase3 9 8" xfId="9008" xr:uid="{00000000-0005-0000-0000-00002C230000}"/>
    <cellStyle name="20% - Ênfase3 9 8 10" xfId="9009" xr:uid="{00000000-0005-0000-0000-00002D230000}"/>
    <cellStyle name="20% - Ênfase3 9 8 11" xfId="9010" xr:uid="{00000000-0005-0000-0000-00002E230000}"/>
    <cellStyle name="20% - Ênfase3 9 8 12" xfId="9011" xr:uid="{00000000-0005-0000-0000-00002F230000}"/>
    <cellStyle name="20% - Ênfase3 9 8 13" xfId="9012" xr:uid="{00000000-0005-0000-0000-000030230000}"/>
    <cellStyle name="20% - Ênfase3 9 8 2" xfId="9013" xr:uid="{00000000-0005-0000-0000-000031230000}"/>
    <cellStyle name="20% - Ênfase3 9 8 3" xfId="9014" xr:uid="{00000000-0005-0000-0000-000032230000}"/>
    <cellStyle name="20% - Ênfase3 9 8 4" xfId="9015" xr:uid="{00000000-0005-0000-0000-000033230000}"/>
    <cellStyle name="20% - Ênfase3 9 8 5" xfId="9016" xr:uid="{00000000-0005-0000-0000-000034230000}"/>
    <cellStyle name="20% - Ênfase3 9 8 6" xfId="9017" xr:uid="{00000000-0005-0000-0000-000035230000}"/>
    <cellStyle name="20% - Ênfase3 9 8 7" xfId="9018" xr:uid="{00000000-0005-0000-0000-000036230000}"/>
    <cellStyle name="20% - Ênfase3 9 8 8" xfId="9019" xr:uid="{00000000-0005-0000-0000-000037230000}"/>
    <cellStyle name="20% - Ênfase3 9 8 9" xfId="9020" xr:uid="{00000000-0005-0000-0000-000038230000}"/>
    <cellStyle name="20% - Ênfase3 9 9" xfId="9021" xr:uid="{00000000-0005-0000-0000-000039230000}"/>
    <cellStyle name="20% - Ênfase3 9 9 10" xfId="9022" xr:uid="{00000000-0005-0000-0000-00003A230000}"/>
    <cellStyle name="20% - Ênfase3 9 9 11" xfId="9023" xr:uid="{00000000-0005-0000-0000-00003B230000}"/>
    <cellStyle name="20% - Ênfase3 9 9 12" xfId="9024" xr:uid="{00000000-0005-0000-0000-00003C230000}"/>
    <cellStyle name="20% - Ênfase3 9 9 13" xfId="9025" xr:uid="{00000000-0005-0000-0000-00003D230000}"/>
    <cellStyle name="20% - Ênfase3 9 9 2" xfId="9026" xr:uid="{00000000-0005-0000-0000-00003E230000}"/>
    <cellStyle name="20% - Ênfase3 9 9 3" xfId="9027" xr:uid="{00000000-0005-0000-0000-00003F230000}"/>
    <cellStyle name="20% - Ênfase3 9 9 4" xfId="9028" xr:uid="{00000000-0005-0000-0000-000040230000}"/>
    <cellStyle name="20% - Ênfase3 9 9 5" xfId="9029" xr:uid="{00000000-0005-0000-0000-000041230000}"/>
    <cellStyle name="20% - Ênfase3 9 9 6" xfId="9030" xr:uid="{00000000-0005-0000-0000-000042230000}"/>
    <cellStyle name="20% - Ênfase3 9 9 7" xfId="9031" xr:uid="{00000000-0005-0000-0000-000043230000}"/>
    <cellStyle name="20% - Ênfase3 9 9 8" xfId="9032" xr:uid="{00000000-0005-0000-0000-000044230000}"/>
    <cellStyle name="20% - Ênfase3 9 9 9" xfId="9033" xr:uid="{00000000-0005-0000-0000-000045230000}"/>
    <cellStyle name="20% - Ênfase4 10" xfId="9034" xr:uid="{00000000-0005-0000-0000-000046230000}"/>
    <cellStyle name="20% - Ênfase4 10 10" xfId="9035" xr:uid="{00000000-0005-0000-0000-000047230000}"/>
    <cellStyle name="20% - Ênfase4 10 10 10" xfId="9036" xr:uid="{00000000-0005-0000-0000-000048230000}"/>
    <cellStyle name="20% - Ênfase4 10 10 11" xfId="9037" xr:uid="{00000000-0005-0000-0000-000049230000}"/>
    <cellStyle name="20% - Ênfase4 10 10 12" xfId="9038" xr:uid="{00000000-0005-0000-0000-00004A230000}"/>
    <cellStyle name="20% - Ênfase4 10 10 13" xfId="9039" xr:uid="{00000000-0005-0000-0000-00004B230000}"/>
    <cellStyle name="20% - Ênfase4 10 10 2" xfId="9040" xr:uid="{00000000-0005-0000-0000-00004C230000}"/>
    <cellStyle name="20% - Ênfase4 10 10 3" xfId="9041" xr:uid="{00000000-0005-0000-0000-00004D230000}"/>
    <cellStyle name="20% - Ênfase4 10 10 4" xfId="9042" xr:uid="{00000000-0005-0000-0000-00004E230000}"/>
    <cellStyle name="20% - Ênfase4 10 10 5" xfId="9043" xr:uid="{00000000-0005-0000-0000-00004F230000}"/>
    <cellStyle name="20% - Ênfase4 10 10 6" xfId="9044" xr:uid="{00000000-0005-0000-0000-000050230000}"/>
    <cellStyle name="20% - Ênfase4 10 10 7" xfId="9045" xr:uid="{00000000-0005-0000-0000-000051230000}"/>
    <cellStyle name="20% - Ênfase4 10 10 8" xfId="9046" xr:uid="{00000000-0005-0000-0000-000052230000}"/>
    <cellStyle name="20% - Ênfase4 10 10 9" xfId="9047" xr:uid="{00000000-0005-0000-0000-000053230000}"/>
    <cellStyle name="20% - Ênfase4 10 11" xfId="9048" xr:uid="{00000000-0005-0000-0000-000054230000}"/>
    <cellStyle name="20% - Ênfase4 10 11 10" xfId="9049" xr:uid="{00000000-0005-0000-0000-000055230000}"/>
    <cellStyle name="20% - Ênfase4 10 11 11" xfId="9050" xr:uid="{00000000-0005-0000-0000-000056230000}"/>
    <cellStyle name="20% - Ênfase4 10 11 12" xfId="9051" xr:uid="{00000000-0005-0000-0000-000057230000}"/>
    <cellStyle name="20% - Ênfase4 10 11 13" xfId="9052" xr:uid="{00000000-0005-0000-0000-000058230000}"/>
    <cellStyle name="20% - Ênfase4 10 11 2" xfId="9053" xr:uid="{00000000-0005-0000-0000-000059230000}"/>
    <cellStyle name="20% - Ênfase4 10 11 3" xfId="9054" xr:uid="{00000000-0005-0000-0000-00005A230000}"/>
    <cellStyle name="20% - Ênfase4 10 11 4" xfId="9055" xr:uid="{00000000-0005-0000-0000-00005B230000}"/>
    <cellStyle name="20% - Ênfase4 10 11 5" xfId="9056" xr:uid="{00000000-0005-0000-0000-00005C230000}"/>
    <cellStyle name="20% - Ênfase4 10 11 6" xfId="9057" xr:uid="{00000000-0005-0000-0000-00005D230000}"/>
    <cellStyle name="20% - Ênfase4 10 11 7" xfId="9058" xr:uid="{00000000-0005-0000-0000-00005E230000}"/>
    <cellStyle name="20% - Ênfase4 10 11 8" xfId="9059" xr:uid="{00000000-0005-0000-0000-00005F230000}"/>
    <cellStyle name="20% - Ênfase4 10 11 9" xfId="9060" xr:uid="{00000000-0005-0000-0000-000060230000}"/>
    <cellStyle name="20% - Ênfase4 10 12" xfId="9061" xr:uid="{00000000-0005-0000-0000-000061230000}"/>
    <cellStyle name="20% - Ênfase4 10 12 10" xfId="9062" xr:uid="{00000000-0005-0000-0000-000062230000}"/>
    <cellStyle name="20% - Ênfase4 10 12 11" xfId="9063" xr:uid="{00000000-0005-0000-0000-000063230000}"/>
    <cellStyle name="20% - Ênfase4 10 12 12" xfId="9064" xr:uid="{00000000-0005-0000-0000-000064230000}"/>
    <cellStyle name="20% - Ênfase4 10 12 13" xfId="9065" xr:uid="{00000000-0005-0000-0000-000065230000}"/>
    <cellStyle name="20% - Ênfase4 10 12 2" xfId="9066" xr:uid="{00000000-0005-0000-0000-000066230000}"/>
    <cellStyle name="20% - Ênfase4 10 12 3" xfId="9067" xr:uid="{00000000-0005-0000-0000-000067230000}"/>
    <cellStyle name="20% - Ênfase4 10 12 4" xfId="9068" xr:uid="{00000000-0005-0000-0000-000068230000}"/>
    <cellStyle name="20% - Ênfase4 10 12 5" xfId="9069" xr:uid="{00000000-0005-0000-0000-000069230000}"/>
    <cellStyle name="20% - Ênfase4 10 12 6" xfId="9070" xr:uid="{00000000-0005-0000-0000-00006A230000}"/>
    <cellStyle name="20% - Ênfase4 10 12 7" xfId="9071" xr:uid="{00000000-0005-0000-0000-00006B230000}"/>
    <cellStyle name="20% - Ênfase4 10 12 8" xfId="9072" xr:uid="{00000000-0005-0000-0000-00006C230000}"/>
    <cellStyle name="20% - Ênfase4 10 12 9" xfId="9073" xr:uid="{00000000-0005-0000-0000-00006D230000}"/>
    <cellStyle name="20% - Ênfase4 10 13" xfId="9074" xr:uid="{00000000-0005-0000-0000-00006E230000}"/>
    <cellStyle name="20% - Ênfase4 10 14" xfId="9075" xr:uid="{00000000-0005-0000-0000-00006F230000}"/>
    <cellStyle name="20% - Ênfase4 10 15" xfId="9076" xr:uid="{00000000-0005-0000-0000-000070230000}"/>
    <cellStyle name="20% - Ênfase4 10 16" xfId="9077" xr:uid="{00000000-0005-0000-0000-000071230000}"/>
    <cellStyle name="20% - Ênfase4 10 17" xfId="9078" xr:uid="{00000000-0005-0000-0000-000072230000}"/>
    <cellStyle name="20% - Ênfase4 10 18" xfId="9079" xr:uid="{00000000-0005-0000-0000-000073230000}"/>
    <cellStyle name="20% - Ênfase4 10 19" xfId="9080" xr:uid="{00000000-0005-0000-0000-000074230000}"/>
    <cellStyle name="20% - Ênfase4 10 2" xfId="9081" xr:uid="{00000000-0005-0000-0000-000075230000}"/>
    <cellStyle name="20% - Ênfase4 10 2 10" xfId="9082" xr:uid="{00000000-0005-0000-0000-000076230000}"/>
    <cellStyle name="20% - Ênfase4 10 2 10 10" xfId="9083" xr:uid="{00000000-0005-0000-0000-000077230000}"/>
    <cellStyle name="20% - Ênfase4 10 2 10 11" xfId="9084" xr:uid="{00000000-0005-0000-0000-000078230000}"/>
    <cellStyle name="20% - Ênfase4 10 2 10 12" xfId="9085" xr:uid="{00000000-0005-0000-0000-000079230000}"/>
    <cellStyle name="20% - Ênfase4 10 2 10 13" xfId="9086" xr:uid="{00000000-0005-0000-0000-00007A230000}"/>
    <cellStyle name="20% - Ênfase4 10 2 10 2" xfId="9087" xr:uid="{00000000-0005-0000-0000-00007B230000}"/>
    <cellStyle name="20% - Ênfase4 10 2 10 3" xfId="9088" xr:uid="{00000000-0005-0000-0000-00007C230000}"/>
    <cellStyle name="20% - Ênfase4 10 2 10 4" xfId="9089" xr:uid="{00000000-0005-0000-0000-00007D230000}"/>
    <cellStyle name="20% - Ênfase4 10 2 10 5" xfId="9090" xr:uid="{00000000-0005-0000-0000-00007E230000}"/>
    <cellStyle name="20% - Ênfase4 10 2 10 6" xfId="9091" xr:uid="{00000000-0005-0000-0000-00007F230000}"/>
    <cellStyle name="20% - Ênfase4 10 2 10 7" xfId="9092" xr:uid="{00000000-0005-0000-0000-000080230000}"/>
    <cellStyle name="20% - Ênfase4 10 2 10 8" xfId="9093" xr:uid="{00000000-0005-0000-0000-000081230000}"/>
    <cellStyle name="20% - Ênfase4 10 2 10 9" xfId="9094" xr:uid="{00000000-0005-0000-0000-000082230000}"/>
    <cellStyle name="20% - Ênfase4 10 2 11" xfId="9095" xr:uid="{00000000-0005-0000-0000-000083230000}"/>
    <cellStyle name="20% - Ênfase4 10 2 11 10" xfId="9096" xr:uid="{00000000-0005-0000-0000-000084230000}"/>
    <cellStyle name="20% - Ênfase4 10 2 11 11" xfId="9097" xr:uid="{00000000-0005-0000-0000-000085230000}"/>
    <cellStyle name="20% - Ênfase4 10 2 11 12" xfId="9098" xr:uid="{00000000-0005-0000-0000-000086230000}"/>
    <cellStyle name="20% - Ênfase4 10 2 11 13" xfId="9099" xr:uid="{00000000-0005-0000-0000-000087230000}"/>
    <cellStyle name="20% - Ênfase4 10 2 11 2" xfId="9100" xr:uid="{00000000-0005-0000-0000-000088230000}"/>
    <cellStyle name="20% - Ênfase4 10 2 11 3" xfId="9101" xr:uid="{00000000-0005-0000-0000-000089230000}"/>
    <cellStyle name="20% - Ênfase4 10 2 11 4" xfId="9102" xr:uid="{00000000-0005-0000-0000-00008A230000}"/>
    <cellStyle name="20% - Ênfase4 10 2 11 5" xfId="9103" xr:uid="{00000000-0005-0000-0000-00008B230000}"/>
    <cellStyle name="20% - Ênfase4 10 2 11 6" xfId="9104" xr:uid="{00000000-0005-0000-0000-00008C230000}"/>
    <cellStyle name="20% - Ênfase4 10 2 11 7" xfId="9105" xr:uid="{00000000-0005-0000-0000-00008D230000}"/>
    <cellStyle name="20% - Ênfase4 10 2 11 8" xfId="9106" xr:uid="{00000000-0005-0000-0000-00008E230000}"/>
    <cellStyle name="20% - Ênfase4 10 2 11 9" xfId="9107" xr:uid="{00000000-0005-0000-0000-00008F230000}"/>
    <cellStyle name="20% - Ênfase4 10 2 12" xfId="9108" xr:uid="{00000000-0005-0000-0000-000090230000}"/>
    <cellStyle name="20% - Ênfase4 10 2 13" xfId="9109" xr:uid="{00000000-0005-0000-0000-000091230000}"/>
    <cellStyle name="20% - Ênfase4 10 2 14" xfId="9110" xr:uid="{00000000-0005-0000-0000-000092230000}"/>
    <cellStyle name="20% - Ênfase4 10 2 15" xfId="9111" xr:uid="{00000000-0005-0000-0000-000093230000}"/>
    <cellStyle name="20% - Ênfase4 10 2 16" xfId="9112" xr:uid="{00000000-0005-0000-0000-000094230000}"/>
    <cellStyle name="20% - Ênfase4 10 2 17" xfId="9113" xr:uid="{00000000-0005-0000-0000-000095230000}"/>
    <cellStyle name="20% - Ênfase4 10 2 18" xfId="9114" xr:uid="{00000000-0005-0000-0000-000096230000}"/>
    <cellStyle name="20% - Ênfase4 10 2 19" xfId="9115" xr:uid="{00000000-0005-0000-0000-000097230000}"/>
    <cellStyle name="20% - Ênfase4 10 2 2" xfId="9116" xr:uid="{00000000-0005-0000-0000-000098230000}"/>
    <cellStyle name="20% - Ênfase4 10 2 2 10" xfId="9117" xr:uid="{00000000-0005-0000-0000-000099230000}"/>
    <cellStyle name="20% - Ênfase4 10 2 2 11" xfId="9118" xr:uid="{00000000-0005-0000-0000-00009A230000}"/>
    <cellStyle name="20% - Ênfase4 10 2 2 12" xfId="9119" xr:uid="{00000000-0005-0000-0000-00009B230000}"/>
    <cellStyle name="20% - Ênfase4 10 2 2 13" xfId="9120" xr:uid="{00000000-0005-0000-0000-00009C230000}"/>
    <cellStyle name="20% - Ênfase4 10 2 2 2" xfId="9121" xr:uid="{00000000-0005-0000-0000-00009D230000}"/>
    <cellStyle name="20% - Ênfase4 10 2 2 3" xfId="9122" xr:uid="{00000000-0005-0000-0000-00009E230000}"/>
    <cellStyle name="20% - Ênfase4 10 2 2 4" xfId="9123" xr:uid="{00000000-0005-0000-0000-00009F230000}"/>
    <cellStyle name="20% - Ênfase4 10 2 2 5" xfId="9124" xr:uid="{00000000-0005-0000-0000-0000A0230000}"/>
    <cellStyle name="20% - Ênfase4 10 2 2 6" xfId="9125" xr:uid="{00000000-0005-0000-0000-0000A1230000}"/>
    <cellStyle name="20% - Ênfase4 10 2 2 7" xfId="9126" xr:uid="{00000000-0005-0000-0000-0000A2230000}"/>
    <cellStyle name="20% - Ênfase4 10 2 2 8" xfId="9127" xr:uid="{00000000-0005-0000-0000-0000A3230000}"/>
    <cellStyle name="20% - Ênfase4 10 2 2 9" xfId="9128" xr:uid="{00000000-0005-0000-0000-0000A4230000}"/>
    <cellStyle name="20% - Ênfase4 10 2 20" xfId="9129" xr:uid="{00000000-0005-0000-0000-0000A5230000}"/>
    <cellStyle name="20% - Ênfase4 10 2 21" xfId="9130" xr:uid="{00000000-0005-0000-0000-0000A6230000}"/>
    <cellStyle name="20% - Ênfase4 10 2 22" xfId="9131" xr:uid="{00000000-0005-0000-0000-0000A7230000}"/>
    <cellStyle name="20% - Ênfase4 10 2 23" xfId="9132" xr:uid="{00000000-0005-0000-0000-0000A8230000}"/>
    <cellStyle name="20% - Ênfase4 10 2 3" xfId="9133" xr:uid="{00000000-0005-0000-0000-0000A9230000}"/>
    <cellStyle name="20% - Ênfase4 10 2 3 10" xfId="9134" xr:uid="{00000000-0005-0000-0000-0000AA230000}"/>
    <cellStyle name="20% - Ênfase4 10 2 3 11" xfId="9135" xr:uid="{00000000-0005-0000-0000-0000AB230000}"/>
    <cellStyle name="20% - Ênfase4 10 2 3 12" xfId="9136" xr:uid="{00000000-0005-0000-0000-0000AC230000}"/>
    <cellStyle name="20% - Ênfase4 10 2 3 13" xfId="9137" xr:uid="{00000000-0005-0000-0000-0000AD230000}"/>
    <cellStyle name="20% - Ênfase4 10 2 3 2" xfId="9138" xr:uid="{00000000-0005-0000-0000-0000AE230000}"/>
    <cellStyle name="20% - Ênfase4 10 2 3 3" xfId="9139" xr:uid="{00000000-0005-0000-0000-0000AF230000}"/>
    <cellStyle name="20% - Ênfase4 10 2 3 4" xfId="9140" xr:uid="{00000000-0005-0000-0000-0000B0230000}"/>
    <cellStyle name="20% - Ênfase4 10 2 3 5" xfId="9141" xr:uid="{00000000-0005-0000-0000-0000B1230000}"/>
    <cellStyle name="20% - Ênfase4 10 2 3 6" xfId="9142" xr:uid="{00000000-0005-0000-0000-0000B2230000}"/>
    <cellStyle name="20% - Ênfase4 10 2 3 7" xfId="9143" xr:uid="{00000000-0005-0000-0000-0000B3230000}"/>
    <cellStyle name="20% - Ênfase4 10 2 3 8" xfId="9144" xr:uid="{00000000-0005-0000-0000-0000B4230000}"/>
    <cellStyle name="20% - Ênfase4 10 2 3 9" xfId="9145" xr:uid="{00000000-0005-0000-0000-0000B5230000}"/>
    <cellStyle name="20% - Ênfase4 10 2 4" xfId="9146" xr:uid="{00000000-0005-0000-0000-0000B6230000}"/>
    <cellStyle name="20% - Ênfase4 10 2 4 10" xfId="9147" xr:uid="{00000000-0005-0000-0000-0000B7230000}"/>
    <cellStyle name="20% - Ênfase4 10 2 4 11" xfId="9148" xr:uid="{00000000-0005-0000-0000-0000B8230000}"/>
    <cellStyle name="20% - Ênfase4 10 2 4 12" xfId="9149" xr:uid="{00000000-0005-0000-0000-0000B9230000}"/>
    <cellStyle name="20% - Ênfase4 10 2 4 13" xfId="9150" xr:uid="{00000000-0005-0000-0000-0000BA230000}"/>
    <cellStyle name="20% - Ênfase4 10 2 4 2" xfId="9151" xr:uid="{00000000-0005-0000-0000-0000BB230000}"/>
    <cellStyle name="20% - Ênfase4 10 2 4 3" xfId="9152" xr:uid="{00000000-0005-0000-0000-0000BC230000}"/>
    <cellStyle name="20% - Ênfase4 10 2 4 4" xfId="9153" xr:uid="{00000000-0005-0000-0000-0000BD230000}"/>
    <cellStyle name="20% - Ênfase4 10 2 4 5" xfId="9154" xr:uid="{00000000-0005-0000-0000-0000BE230000}"/>
    <cellStyle name="20% - Ênfase4 10 2 4 6" xfId="9155" xr:uid="{00000000-0005-0000-0000-0000BF230000}"/>
    <cellStyle name="20% - Ênfase4 10 2 4 7" xfId="9156" xr:uid="{00000000-0005-0000-0000-0000C0230000}"/>
    <cellStyle name="20% - Ênfase4 10 2 4 8" xfId="9157" xr:uid="{00000000-0005-0000-0000-0000C1230000}"/>
    <cellStyle name="20% - Ênfase4 10 2 4 9" xfId="9158" xr:uid="{00000000-0005-0000-0000-0000C2230000}"/>
    <cellStyle name="20% - Ênfase4 10 2 5" xfId="9159" xr:uid="{00000000-0005-0000-0000-0000C3230000}"/>
    <cellStyle name="20% - Ênfase4 10 2 5 10" xfId="9160" xr:uid="{00000000-0005-0000-0000-0000C4230000}"/>
    <cellStyle name="20% - Ênfase4 10 2 5 11" xfId="9161" xr:uid="{00000000-0005-0000-0000-0000C5230000}"/>
    <cellStyle name="20% - Ênfase4 10 2 5 12" xfId="9162" xr:uid="{00000000-0005-0000-0000-0000C6230000}"/>
    <cellStyle name="20% - Ênfase4 10 2 5 13" xfId="9163" xr:uid="{00000000-0005-0000-0000-0000C7230000}"/>
    <cellStyle name="20% - Ênfase4 10 2 5 2" xfId="9164" xr:uid="{00000000-0005-0000-0000-0000C8230000}"/>
    <cellStyle name="20% - Ênfase4 10 2 5 3" xfId="9165" xr:uid="{00000000-0005-0000-0000-0000C9230000}"/>
    <cellStyle name="20% - Ênfase4 10 2 5 4" xfId="9166" xr:uid="{00000000-0005-0000-0000-0000CA230000}"/>
    <cellStyle name="20% - Ênfase4 10 2 5 5" xfId="9167" xr:uid="{00000000-0005-0000-0000-0000CB230000}"/>
    <cellStyle name="20% - Ênfase4 10 2 5 6" xfId="9168" xr:uid="{00000000-0005-0000-0000-0000CC230000}"/>
    <cellStyle name="20% - Ênfase4 10 2 5 7" xfId="9169" xr:uid="{00000000-0005-0000-0000-0000CD230000}"/>
    <cellStyle name="20% - Ênfase4 10 2 5 8" xfId="9170" xr:uid="{00000000-0005-0000-0000-0000CE230000}"/>
    <cellStyle name="20% - Ênfase4 10 2 5 9" xfId="9171" xr:uid="{00000000-0005-0000-0000-0000CF230000}"/>
    <cellStyle name="20% - Ênfase4 10 2 6" xfId="9172" xr:uid="{00000000-0005-0000-0000-0000D0230000}"/>
    <cellStyle name="20% - Ênfase4 10 2 6 10" xfId="9173" xr:uid="{00000000-0005-0000-0000-0000D1230000}"/>
    <cellStyle name="20% - Ênfase4 10 2 6 11" xfId="9174" xr:uid="{00000000-0005-0000-0000-0000D2230000}"/>
    <cellStyle name="20% - Ênfase4 10 2 6 12" xfId="9175" xr:uid="{00000000-0005-0000-0000-0000D3230000}"/>
    <cellStyle name="20% - Ênfase4 10 2 6 13" xfId="9176" xr:uid="{00000000-0005-0000-0000-0000D4230000}"/>
    <cellStyle name="20% - Ênfase4 10 2 6 2" xfId="9177" xr:uid="{00000000-0005-0000-0000-0000D5230000}"/>
    <cellStyle name="20% - Ênfase4 10 2 6 3" xfId="9178" xr:uid="{00000000-0005-0000-0000-0000D6230000}"/>
    <cellStyle name="20% - Ênfase4 10 2 6 4" xfId="9179" xr:uid="{00000000-0005-0000-0000-0000D7230000}"/>
    <cellStyle name="20% - Ênfase4 10 2 6 5" xfId="9180" xr:uid="{00000000-0005-0000-0000-0000D8230000}"/>
    <cellStyle name="20% - Ênfase4 10 2 6 6" xfId="9181" xr:uid="{00000000-0005-0000-0000-0000D9230000}"/>
    <cellStyle name="20% - Ênfase4 10 2 6 7" xfId="9182" xr:uid="{00000000-0005-0000-0000-0000DA230000}"/>
    <cellStyle name="20% - Ênfase4 10 2 6 8" xfId="9183" xr:uid="{00000000-0005-0000-0000-0000DB230000}"/>
    <cellStyle name="20% - Ênfase4 10 2 6 9" xfId="9184" xr:uid="{00000000-0005-0000-0000-0000DC230000}"/>
    <cellStyle name="20% - Ênfase4 10 2 7" xfId="9185" xr:uid="{00000000-0005-0000-0000-0000DD230000}"/>
    <cellStyle name="20% - Ênfase4 10 2 7 10" xfId="9186" xr:uid="{00000000-0005-0000-0000-0000DE230000}"/>
    <cellStyle name="20% - Ênfase4 10 2 7 11" xfId="9187" xr:uid="{00000000-0005-0000-0000-0000DF230000}"/>
    <cellStyle name="20% - Ênfase4 10 2 7 12" xfId="9188" xr:uid="{00000000-0005-0000-0000-0000E0230000}"/>
    <cellStyle name="20% - Ênfase4 10 2 7 13" xfId="9189" xr:uid="{00000000-0005-0000-0000-0000E1230000}"/>
    <cellStyle name="20% - Ênfase4 10 2 7 2" xfId="9190" xr:uid="{00000000-0005-0000-0000-0000E2230000}"/>
    <cellStyle name="20% - Ênfase4 10 2 7 3" xfId="9191" xr:uid="{00000000-0005-0000-0000-0000E3230000}"/>
    <cellStyle name="20% - Ênfase4 10 2 7 4" xfId="9192" xr:uid="{00000000-0005-0000-0000-0000E4230000}"/>
    <cellStyle name="20% - Ênfase4 10 2 7 5" xfId="9193" xr:uid="{00000000-0005-0000-0000-0000E5230000}"/>
    <cellStyle name="20% - Ênfase4 10 2 7 6" xfId="9194" xr:uid="{00000000-0005-0000-0000-0000E6230000}"/>
    <cellStyle name="20% - Ênfase4 10 2 7 7" xfId="9195" xr:uid="{00000000-0005-0000-0000-0000E7230000}"/>
    <cellStyle name="20% - Ênfase4 10 2 7 8" xfId="9196" xr:uid="{00000000-0005-0000-0000-0000E8230000}"/>
    <cellStyle name="20% - Ênfase4 10 2 7 9" xfId="9197" xr:uid="{00000000-0005-0000-0000-0000E9230000}"/>
    <cellStyle name="20% - Ênfase4 10 2 8" xfId="9198" xr:uid="{00000000-0005-0000-0000-0000EA230000}"/>
    <cellStyle name="20% - Ênfase4 10 2 8 10" xfId="9199" xr:uid="{00000000-0005-0000-0000-0000EB230000}"/>
    <cellStyle name="20% - Ênfase4 10 2 8 11" xfId="9200" xr:uid="{00000000-0005-0000-0000-0000EC230000}"/>
    <cellStyle name="20% - Ênfase4 10 2 8 12" xfId="9201" xr:uid="{00000000-0005-0000-0000-0000ED230000}"/>
    <cellStyle name="20% - Ênfase4 10 2 8 13" xfId="9202" xr:uid="{00000000-0005-0000-0000-0000EE230000}"/>
    <cellStyle name="20% - Ênfase4 10 2 8 2" xfId="9203" xr:uid="{00000000-0005-0000-0000-0000EF230000}"/>
    <cellStyle name="20% - Ênfase4 10 2 8 3" xfId="9204" xr:uid="{00000000-0005-0000-0000-0000F0230000}"/>
    <cellStyle name="20% - Ênfase4 10 2 8 4" xfId="9205" xr:uid="{00000000-0005-0000-0000-0000F1230000}"/>
    <cellStyle name="20% - Ênfase4 10 2 8 5" xfId="9206" xr:uid="{00000000-0005-0000-0000-0000F2230000}"/>
    <cellStyle name="20% - Ênfase4 10 2 8 6" xfId="9207" xr:uid="{00000000-0005-0000-0000-0000F3230000}"/>
    <cellStyle name="20% - Ênfase4 10 2 8 7" xfId="9208" xr:uid="{00000000-0005-0000-0000-0000F4230000}"/>
    <cellStyle name="20% - Ênfase4 10 2 8 8" xfId="9209" xr:uid="{00000000-0005-0000-0000-0000F5230000}"/>
    <cellStyle name="20% - Ênfase4 10 2 8 9" xfId="9210" xr:uid="{00000000-0005-0000-0000-0000F6230000}"/>
    <cellStyle name="20% - Ênfase4 10 2 9" xfId="9211" xr:uid="{00000000-0005-0000-0000-0000F7230000}"/>
    <cellStyle name="20% - Ênfase4 10 2 9 10" xfId="9212" xr:uid="{00000000-0005-0000-0000-0000F8230000}"/>
    <cellStyle name="20% - Ênfase4 10 2 9 11" xfId="9213" xr:uid="{00000000-0005-0000-0000-0000F9230000}"/>
    <cellStyle name="20% - Ênfase4 10 2 9 12" xfId="9214" xr:uid="{00000000-0005-0000-0000-0000FA230000}"/>
    <cellStyle name="20% - Ênfase4 10 2 9 13" xfId="9215" xr:uid="{00000000-0005-0000-0000-0000FB230000}"/>
    <cellStyle name="20% - Ênfase4 10 2 9 2" xfId="9216" xr:uid="{00000000-0005-0000-0000-0000FC230000}"/>
    <cellStyle name="20% - Ênfase4 10 2 9 3" xfId="9217" xr:uid="{00000000-0005-0000-0000-0000FD230000}"/>
    <cellStyle name="20% - Ênfase4 10 2 9 4" xfId="9218" xr:uid="{00000000-0005-0000-0000-0000FE230000}"/>
    <cellStyle name="20% - Ênfase4 10 2 9 5" xfId="9219" xr:uid="{00000000-0005-0000-0000-0000FF230000}"/>
    <cellStyle name="20% - Ênfase4 10 2 9 6" xfId="9220" xr:uid="{00000000-0005-0000-0000-000000240000}"/>
    <cellStyle name="20% - Ênfase4 10 2 9 7" xfId="9221" xr:uid="{00000000-0005-0000-0000-000001240000}"/>
    <cellStyle name="20% - Ênfase4 10 2 9 8" xfId="9222" xr:uid="{00000000-0005-0000-0000-000002240000}"/>
    <cellStyle name="20% - Ênfase4 10 2 9 9" xfId="9223" xr:uid="{00000000-0005-0000-0000-000003240000}"/>
    <cellStyle name="20% - Ênfase4 10 20" xfId="9224" xr:uid="{00000000-0005-0000-0000-000004240000}"/>
    <cellStyle name="20% - Ênfase4 10 21" xfId="9225" xr:uid="{00000000-0005-0000-0000-000005240000}"/>
    <cellStyle name="20% - Ênfase4 10 22" xfId="9226" xr:uid="{00000000-0005-0000-0000-000006240000}"/>
    <cellStyle name="20% - Ênfase4 10 23" xfId="9227" xr:uid="{00000000-0005-0000-0000-000007240000}"/>
    <cellStyle name="20% - Ênfase4 10 24" xfId="9228" xr:uid="{00000000-0005-0000-0000-000008240000}"/>
    <cellStyle name="20% - Ênfase4 10 3" xfId="9229" xr:uid="{00000000-0005-0000-0000-000009240000}"/>
    <cellStyle name="20% - Ênfase4 10 3 10" xfId="9230" xr:uid="{00000000-0005-0000-0000-00000A240000}"/>
    <cellStyle name="20% - Ênfase4 10 3 11" xfId="9231" xr:uid="{00000000-0005-0000-0000-00000B240000}"/>
    <cellStyle name="20% - Ênfase4 10 3 12" xfId="9232" xr:uid="{00000000-0005-0000-0000-00000C240000}"/>
    <cellStyle name="20% - Ênfase4 10 3 13" xfId="9233" xr:uid="{00000000-0005-0000-0000-00000D240000}"/>
    <cellStyle name="20% - Ênfase4 10 3 2" xfId="9234" xr:uid="{00000000-0005-0000-0000-00000E240000}"/>
    <cellStyle name="20% - Ênfase4 10 3 3" xfId="9235" xr:uid="{00000000-0005-0000-0000-00000F240000}"/>
    <cellStyle name="20% - Ênfase4 10 3 4" xfId="9236" xr:uid="{00000000-0005-0000-0000-000010240000}"/>
    <cellStyle name="20% - Ênfase4 10 3 5" xfId="9237" xr:uid="{00000000-0005-0000-0000-000011240000}"/>
    <cellStyle name="20% - Ênfase4 10 3 6" xfId="9238" xr:uid="{00000000-0005-0000-0000-000012240000}"/>
    <cellStyle name="20% - Ênfase4 10 3 7" xfId="9239" xr:uid="{00000000-0005-0000-0000-000013240000}"/>
    <cellStyle name="20% - Ênfase4 10 3 8" xfId="9240" xr:uid="{00000000-0005-0000-0000-000014240000}"/>
    <cellStyle name="20% - Ênfase4 10 3 9" xfId="9241" xr:uid="{00000000-0005-0000-0000-000015240000}"/>
    <cellStyle name="20% - Ênfase4 10 4" xfId="9242" xr:uid="{00000000-0005-0000-0000-000016240000}"/>
    <cellStyle name="20% - Ênfase4 10 4 10" xfId="9243" xr:uid="{00000000-0005-0000-0000-000017240000}"/>
    <cellStyle name="20% - Ênfase4 10 4 11" xfId="9244" xr:uid="{00000000-0005-0000-0000-000018240000}"/>
    <cellStyle name="20% - Ênfase4 10 4 12" xfId="9245" xr:uid="{00000000-0005-0000-0000-000019240000}"/>
    <cellStyle name="20% - Ênfase4 10 4 13" xfId="9246" xr:uid="{00000000-0005-0000-0000-00001A240000}"/>
    <cellStyle name="20% - Ênfase4 10 4 2" xfId="9247" xr:uid="{00000000-0005-0000-0000-00001B240000}"/>
    <cellStyle name="20% - Ênfase4 10 4 3" xfId="9248" xr:uid="{00000000-0005-0000-0000-00001C240000}"/>
    <cellStyle name="20% - Ênfase4 10 4 4" xfId="9249" xr:uid="{00000000-0005-0000-0000-00001D240000}"/>
    <cellStyle name="20% - Ênfase4 10 4 5" xfId="9250" xr:uid="{00000000-0005-0000-0000-00001E240000}"/>
    <cellStyle name="20% - Ênfase4 10 4 6" xfId="9251" xr:uid="{00000000-0005-0000-0000-00001F240000}"/>
    <cellStyle name="20% - Ênfase4 10 4 7" xfId="9252" xr:uid="{00000000-0005-0000-0000-000020240000}"/>
    <cellStyle name="20% - Ênfase4 10 4 8" xfId="9253" xr:uid="{00000000-0005-0000-0000-000021240000}"/>
    <cellStyle name="20% - Ênfase4 10 4 9" xfId="9254" xr:uid="{00000000-0005-0000-0000-000022240000}"/>
    <cellStyle name="20% - Ênfase4 10 5" xfId="9255" xr:uid="{00000000-0005-0000-0000-000023240000}"/>
    <cellStyle name="20% - Ênfase4 10 5 10" xfId="9256" xr:uid="{00000000-0005-0000-0000-000024240000}"/>
    <cellStyle name="20% - Ênfase4 10 5 11" xfId="9257" xr:uid="{00000000-0005-0000-0000-000025240000}"/>
    <cellStyle name="20% - Ênfase4 10 5 12" xfId="9258" xr:uid="{00000000-0005-0000-0000-000026240000}"/>
    <cellStyle name="20% - Ênfase4 10 5 13" xfId="9259" xr:uid="{00000000-0005-0000-0000-000027240000}"/>
    <cellStyle name="20% - Ênfase4 10 5 2" xfId="9260" xr:uid="{00000000-0005-0000-0000-000028240000}"/>
    <cellStyle name="20% - Ênfase4 10 5 3" xfId="9261" xr:uid="{00000000-0005-0000-0000-000029240000}"/>
    <cellStyle name="20% - Ênfase4 10 5 4" xfId="9262" xr:uid="{00000000-0005-0000-0000-00002A240000}"/>
    <cellStyle name="20% - Ênfase4 10 5 5" xfId="9263" xr:uid="{00000000-0005-0000-0000-00002B240000}"/>
    <cellStyle name="20% - Ênfase4 10 5 6" xfId="9264" xr:uid="{00000000-0005-0000-0000-00002C240000}"/>
    <cellStyle name="20% - Ênfase4 10 5 7" xfId="9265" xr:uid="{00000000-0005-0000-0000-00002D240000}"/>
    <cellStyle name="20% - Ênfase4 10 5 8" xfId="9266" xr:uid="{00000000-0005-0000-0000-00002E240000}"/>
    <cellStyle name="20% - Ênfase4 10 5 9" xfId="9267" xr:uid="{00000000-0005-0000-0000-00002F240000}"/>
    <cellStyle name="20% - Ênfase4 10 6" xfId="9268" xr:uid="{00000000-0005-0000-0000-000030240000}"/>
    <cellStyle name="20% - Ênfase4 10 6 10" xfId="9269" xr:uid="{00000000-0005-0000-0000-000031240000}"/>
    <cellStyle name="20% - Ênfase4 10 6 11" xfId="9270" xr:uid="{00000000-0005-0000-0000-000032240000}"/>
    <cellStyle name="20% - Ênfase4 10 6 12" xfId="9271" xr:uid="{00000000-0005-0000-0000-000033240000}"/>
    <cellStyle name="20% - Ênfase4 10 6 13" xfId="9272" xr:uid="{00000000-0005-0000-0000-000034240000}"/>
    <cellStyle name="20% - Ênfase4 10 6 2" xfId="9273" xr:uid="{00000000-0005-0000-0000-000035240000}"/>
    <cellStyle name="20% - Ênfase4 10 6 3" xfId="9274" xr:uid="{00000000-0005-0000-0000-000036240000}"/>
    <cellStyle name="20% - Ênfase4 10 6 4" xfId="9275" xr:uid="{00000000-0005-0000-0000-000037240000}"/>
    <cellStyle name="20% - Ênfase4 10 6 5" xfId="9276" xr:uid="{00000000-0005-0000-0000-000038240000}"/>
    <cellStyle name="20% - Ênfase4 10 6 6" xfId="9277" xr:uid="{00000000-0005-0000-0000-000039240000}"/>
    <cellStyle name="20% - Ênfase4 10 6 7" xfId="9278" xr:uid="{00000000-0005-0000-0000-00003A240000}"/>
    <cellStyle name="20% - Ênfase4 10 6 8" xfId="9279" xr:uid="{00000000-0005-0000-0000-00003B240000}"/>
    <cellStyle name="20% - Ênfase4 10 6 9" xfId="9280" xr:uid="{00000000-0005-0000-0000-00003C240000}"/>
    <cellStyle name="20% - Ênfase4 10 7" xfId="9281" xr:uid="{00000000-0005-0000-0000-00003D240000}"/>
    <cellStyle name="20% - Ênfase4 10 7 10" xfId="9282" xr:uid="{00000000-0005-0000-0000-00003E240000}"/>
    <cellStyle name="20% - Ênfase4 10 7 11" xfId="9283" xr:uid="{00000000-0005-0000-0000-00003F240000}"/>
    <cellStyle name="20% - Ênfase4 10 7 12" xfId="9284" xr:uid="{00000000-0005-0000-0000-000040240000}"/>
    <cellStyle name="20% - Ênfase4 10 7 13" xfId="9285" xr:uid="{00000000-0005-0000-0000-000041240000}"/>
    <cellStyle name="20% - Ênfase4 10 7 2" xfId="9286" xr:uid="{00000000-0005-0000-0000-000042240000}"/>
    <cellStyle name="20% - Ênfase4 10 7 3" xfId="9287" xr:uid="{00000000-0005-0000-0000-000043240000}"/>
    <cellStyle name="20% - Ênfase4 10 7 4" xfId="9288" xr:uid="{00000000-0005-0000-0000-000044240000}"/>
    <cellStyle name="20% - Ênfase4 10 7 5" xfId="9289" xr:uid="{00000000-0005-0000-0000-000045240000}"/>
    <cellStyle name="20% - Ênfase4 10 7 6" xfId="9290" xr:uid="{00000000-0005-0000-0000-000046240000}"/>
    <cellStyle name="20% - Ênfase4 10 7 7" xfId="9291" xr:uid="{00000000-0005-0000-0000-000047240000}"/>
    <cellStyle name="20% - Ênfase4 10 7 8" xfId="9292" xr:uid="{00000000-0005-0000-0000-000048240000}"/>
    <cellStyle name="20% - Ênfase4 10 7 9" xfId="9293" xr:uid="{00000000-0005-0000-0000-000049240000}"/>
    <cellStyle name="20% - Ênfase4 10 8" xfId="9294" xr:uid="{00000000-0005-0000-0000-00004A240000}"/>
    <cellStyle name="20% - Ênfase4 10 8 10" xfId="9295" xr:uid="{00000000-0005-0000-0000-00004B240000}"/>
    <cellStyle name="20% - Ênfase4 10 8 11" xfId="9296" xr:uid="{00000000-0005-0000-0000-00004C240000}"/>
    <cellStyle name="20% - Ênfase4 10 8 12" xfId="9297" xr:uid="{00000000-0005-0000-0000-00004D240000}"/>
    <cellStyle name="20% - Ênfase4 10 8 13" xfId="9298" xr:uid="{00000000-0005-0000-0000-00004E240000}"/>
    <cellStyle name="20% - Ênfase4 10 8 2" xfId="9299" xr:uid="{00000000-0005-0000-0000-00004F240000}"/>
    <cellStyle name="20% - Ênfase4 10 8 3" xfId="9300" xr:uid="{00000000-0005-0000-0000-000050240000}"/>
    <cellStyle name="20% - Ênfase4 10 8 4" xfId="9301" xr:uid="{00000000-0005-0000-0000-000051240000}"/>
    <cellStyle name="20% - Ênfase4 10 8 5" xfId="9302" xr:uid="{00000000-0005-0000-0000-000052240000}"/>
    <cellStyle name="20% - Ênfase4 10 8 6" xfId="9303" xr:uid="{00000000-0005-0000-0000-000053240000}"/>
    <cellStyle name="20% - Ênfase4 10 8 7" xfId="9304" xr:uid="{00000000-0005-0000-0000-000054240000}"/>
    <cellStyle name="20% - Ênfase4 10 8 8" xfId="9305" xr:uid="{00000000-0005-0000-0000-000055240000}"/>
    <cellStyle name="20% - Ênfase4 10 8 9" xfId="9306" xr:uid="{00000000-0005-0000-0000-000056240000}"/>
    <cellStyle name="20% - Ênfase4 10 9" xfId="9307" xr:uid="{00000000-0005-0000-0000-000057240000}"/>
    <cellStyle name="20% - Ênfase4 10 9 10" xfId="9308" xr:uid="{00000000-0005-0000-0000-000058240000}"/>
    <cellStyle name="20% - Ênfase4 10 9 11" xfId="9309" xr:uid="{00000000-0005-0000-0000-000059240000}"/>
    <cellStyle name="20% - Ênfase4 10 9 12" xfId="9310" xr:uid="{00000000-0005-0000-0000-00005A240000}"/>
    <cellStyle name="20% - Ênfase4 10 9 13" xfId="9311" xr:uid="{00000000-0005-0000-0000-00005B240000}"/>
    <cellStyle name="20% - Ênfase4 10 9 2" xfId="9312" xr:uid="{00000000-0005-0000-0000-00005C240000}"/>
    <cellStyle name="20% - Ênfase4 10 9 3" xfId="9313" xr:uid="{00000000-0005-0000-0000-00005D240000}"/>
    <cellStyle name="20% - Ênfase4 10 9 4" xfId="9314" xr:uid="{00000000-0005-0000-0000-00005E240000}"/>
    <cellStyle name="20% - Ênfase4 10 9 5" xfId="9315" xr:uid="{00000000-0005-0000-0000-00005F240000}"/>
    <cellStyle name="20% - Ênfase4 10 9 6" xfId="9316" xr:uid="{00000000-0005-0000-0000-000060240000}"/>
    <cellStyle name="20% - Ênfase4 10 9 7" xfId="9317" xr:uid="{00000000-0005-0000-0000-000061240000}"/>
    <cellStyle name="20% - Ênfase4 10 9 8" xfId="9318" xr:uid="{00000000-0005-0000-0000-000062240000}"/>
    <cellStyle name="20% - Ênfase4 10 9 9" xfId="9319" xr:uid="{00000000-0005-0000-0000-000063240000}"/>
    <cellStyle name="20% - Ênfase4 11" xfId="9320" xr:uid="{00000000-0005-0000-0000-000064240000}"/>
    <cellStyle name="20% - Ênfase4 11 10" xfId="9321" xr:uid="{00000000-0005-0000-0000-000065240000}"/>
    <cellStyle name="20% - Ênfase4 11 10 10" xfId="9322" xr:uid="{00000000-0005-0000-0000-000066240000}"/>
    <cellStyle name="20% - Ênfase4 11 10 11" xfId="9323" xr:uid="{00000000-0005-0000-0000-000067240000}"/>
    <cellStyle name="20% - Ênfase4 11 10 12" xfId="9324" xr:uid="{00000000-0005-0000-0000-000068240000}"/>
    <cellStyle name="20% - Ênfase4 11 10 13" xfId="9325" xr:uid="{00000000-0005-0000-0000-000069240000}"/>
    <cellStyle name="20% - Ênfase4 11 10 2" xfId="9326" xr:uid="{00000000-0005-0000-0000-00006A240000}"/>
    <cellStyle name="20% - Ênfase4 11 10 3" xfId="9327" xr:uid="{00000000-0005-0000-0000-00006B240000}"/>
    <cellStyle name="20% - Ênfase4 11 10 4" xfId="9328" xr:uid="{00000000-0005-0000-0000-00006C240000}"/>
    <cellStyle name="20% - Ênfase4 11 10 5" xfId="9329" xr:uid="{00000000-0005-0000-0000-00006D240000}"/>
    <cellStyle name="20% - Ênfase4 11 10 6" xfId="9330" xr:uid="{00000000-0005-0000-0000-00006E240000}"/>
    <cellStyle name="20% - Ênfase4 11 10 7" xfId="9331" xr:uid="{00000000-0005-0000-0000-00006F240000}"/>
    <cellStyle name="20% - Ênfase4 11 10 8" xfId="9332" xr:uid="{00000000-0005-0000-0000-000070240000}"/>
    <cellStyle name="20% - Ênfase4 11 10 9" xfId="9333" xr:uid="{00000000-0005-0000-0000-000071240000}"/>
    <cellStyle name="20% - Ênfase4 11 11" xfId="9334" xr:uid="{00000000-0005-0000-0000-000072240000}"/>
    <cellStyle name="20% - Ênfase4 11 11 10" xfId="9335" xr:uid="{00000000-0005-0000-0000-000073240000}"/>
    <cellStyle name="20% - Ênfase4 11 11 11" xfId="9336" xr:uid="{00000000-0005-0000-0000-000074240000}"/>
    <cellStyle name="20% - Ênfase4 11 11 12" xfId="9337" xr:uid="{00000000-0005-0000-0000-000075240000}"/>
    <cellStyle name="20% - Ênfase4 11 11 13" xfId="9338" xr:uid="{00000000-0005-0000-0000-000076240000}"/>
    <cellStyle name="20% - Ênfase4 11 11 2" xfId="9339" xr:uid="{00000000-0005-0000-0000-000077240000}"/>
    <cellStyle name="20% - Ênfase4 11 11 3" xfId="9340" xr:uid="{00000000-0005-0000-0000-000078240000}"/>
    <cellStyle name="20% - Ênfase4 11 11 4" xfId="9341" xr:uid="{00000000-0005-0000-0000-000079240000}"/>
    <cellStyle name="20% - Ênfase4 11 11 5" xfId="9342" xr:uid="{00000000-0005-0000-0000-00007A240000}"/>
    <cellStyle name="20% - Ênfase4 11 11 6" xfId="9343" xr:uid="{00000000-0005-0000-0000-00007B240000}"/>
    <cellStyle name="20% - Ênfase4 11 11 7" xfId="9344" xr:uid="{00000000-0005-0000-0000-00007C240000}"/>
    <cellStyle name="20% - Ênfase4 11 11 8" xfId="9345" xr:uid="{00000000-0005-0000-0000-00007D240000}"/>
    <cellStyle name="20% - Ênfase4 11 11 9" xfId="9346" xr:uid="{00000000-0005-0000-0000-00007E240000}"/>
    <cellStyle name="20% - Ênfase4 11 12" xfId="9347" xr:uid="{00000000-0005-0000-0000-00007F240000}"/>
    <cellStyle name="20% - Ênfase4 11 12 10" xfId="9348" xr:uid="{00000000-0005-0000-0000-000080240000}"/>
    <cellStyle name="20% - Ênfase4 11 12 11" xfId="9349" xr:uid="{00000000-0005-0000-0000-000081240000}"/>
    <cellStyle name="20% - Ênfase4 11 12 12" xfId="9350" xr:uid="{00000000-0005-0000-0000-000082240000}"/>
    <cellStyle name="20% - Ênfase4 11 12 13" xfId="9351" xr:uid="{00000000-0005-0000-0000-000083240000}"/>
    <cellStyle name="20% - Ênfase4 11 12 2" xfId="9352" xr:uid="{00000000-0005-0000-0000-000084240000}"/>
    <cellStyle name="20% - Ênfase4 11 12 3" xfId="9353" xr:uid="{00000000-0005-0000-0000-000085240000}"/>
    <cellStyle name="20% - Ênfase4 11 12 4" xfId="9354" xr:uid="{00000000-0005-0000-0000-000086240000}"/>
    <cellStyle name="20% - Ênfase4 11 12 5" xfId="9355" xr:uid="{00000000-0005-0000-0000-000087240000}"/>
    <cellStyle name="20% - Ênfase4 11 12 6" xfId="9356" xr:uid="{00000000-0005-0000-0000-000088240000}"/>
    <cellStyle name="20% - Ênfase4 11 12 7" xfId="9357" xr:uid="{00000000-0005-0000-0000-000089240000}"/>
    <cellStyle name="20% - Ênfase4 11 12 8" xfId="9358" xr:uid="{00000000-0005-0000-0000-00008A240000}"/>
    <cellStyle name="20% - Ênfase4 11 12 9" xfId="9359" xr:uid="{00000000-0005-0000-0000-00008B240000}"/>
    <cellStyle name="20% - Ênfase4 11 13" xfId="9360" xr:uid="{00000000-0005-0000-0000-00008C240000}"/>
    <cellStyle name="20% - Ênfase4 11 14" xfId="9361" xr:uid="{00000000-0005-0000-0000-00008D240000}"/>
    <cellStyle name="20% - Ênfase4 11 15" xfId="9362" xr:uid="{00000000-0005-0000-0000-00008E240000}"/>
    <cellStyle name="20% - Ênfase4 11 16" xfId="9363" xr:uid="{00000000-0005-0000-0000-00008F240000}"/>
    <cellStyle name="20% - Ênfase4 11 17" xfId="9364" xr:uid="{00000000-0005-0000-0000-000090240000}"/>
    <cellStyle name="20% - Ênfase4 11 18" xfId="9365" xr:uid="{00000000-0005-0000-0000-000091240000}"/>
    <cellStyle name="20% - Ênfase4 11 19" xfId="9366" xr:uid="{00000000-0005-0000-0000-000092240000}"/>
    <cellStyle name="20% - Ênfase4 11 2" xfId="9367" xr:uid="{00000000-0005-0000-0000-000093240000}"/>
    <cellStyle name="20% - Ênfase4 11 2 10" xfId="9368" xr:uid="{00000000-0005-0000-0000-000094240000}"/>
    <cellStyle name="20% - Ênfase4 11 2 10 10" xfId="9369" xr:uid="{00000000-0005-0000-0000-000095240000}"/>
    <cellStyle name="20% - Ênfase4 11 2 10 11" xfId="9370" xr:uid="{00000000-0005-0000-0000-000096240000}"/>
    <cellStyle name="20% - Ênfase4 11 2 10 12" xfId="9371" xr:uid="{00000000-0005-0000-0000-000097240000}"/>
    <cellStyle name="20% - Ênfase4 11 2 10 13" xfId="9372" xr:uid="{00000000-0005-0000-0000-000098240000}"/>
    <cellStyle name="20% - Ênfase4 11 2 10 2" xfId="9373" xr:uid="{00000000-0005-0000-0000-000099240000}"/>
    <cellStyle name="20% - Ênfase4 11 2 10 3" xfId="9374" xr:uid="{00000000-0005-0000-0000-00009A240000}"/>
    <cellStyle name="20% - Ênfase4 11 2 10 4" xfId="9375" xr:uid="{00000000-0005-0000-0000-00009B240000}"/>
    <cellStyle name="20% - Ênfase4 11 2 10 5" xfId="9376" xr:uid="{00000000-0005-0000-0000-00009C240000}"/>
    <cellStyle name="20% - Ênfase4 11 2 10 6" xfId="9377" xr:uid="{00000000-0005-0000-0000-00009D240000}"/>
    <cellStyle name="20% - Ênfase4 11 2 10 7" xfId="9378" xr:uid="{00000000-0005-0000-0000-00009E240000}"/>
    <cellStyle name="20% - Ênfase4 11 2 10 8" xfId="9379" xr:uid="{00000000-0005-0000-0000-00009F240000}"/>
    <cellStyle name="20% - Ênfase4 11 2 10 9" xfId="9380" xr:uid="{00000000-0005-0000-0000-0000A0240000}"/>
    <cellStyle name="20% - Ênfase4 11 2 11" xfId="9381" xr:uid="{00000000-0005-0000-0000-0000A1240000}"/>
    <cellStyle name="20% - Ênfase4 11 2 11 10" xfId="9382" xr:uid="{00000000-0005-0000-0000-0000A2240000}"/>
    <cellStyle name="20% - Ênfase4 11 2 11 11" xfId="9383" xr:uid="{00000000-0005-0000-0000-0000A3240000}"/>
    <cellStyle name="20% - Ênfase4 11 2 11 12" xfId="9384" xr:uid="{00000000-0005-0000-0000-0000A4240000}"/>
    <cellStyle name="20% - Ênfase4 11 2 11 13" xfId="9385" xr:uid="{00000000-0005-0000-0000-0000A5240000}"/>
    <cellStyle name="20% - Ênfase4 11 2 11 2" xfId="9386" xr:uid="{00000000-0005-0000-0000-0000A6240000}"/>
    <cellStyle name="20% - Ênfase4 11 2 11 3" xfId="9387" xr:uid="{00000000-0005-0000-0000-0000A7240000}"/>
    <cellStyle name="20% - Ênfase4 11 2 11 4" xfId="9388" xr:uid="{00000000-0005-0000-0000-0000A8240000}"/>
    <cellStyle name="20% - Ênfase4 11 2 11 5" xfId="9389" xr:uid="{00000000-0005-0000-0000-0000A9240000}"/>
    <cellStyle name="20% - Ênfase4 11 2 11 6" xfId="9390" xr:uid="{00000000-0005-0000-0000-0000AA240000}"/>
    <cellStyle name="20% - Ênfase4 11 2 11 7" xfId="9391" xr:uid="{00000000-0005-0000-0000-0000AB240000}"/>
    <cellStyle name="20% - Ênfase4 11 2 11 8" xfId="9392" xr:uid="{00000000-0005-0000-0000-0000AC240000}"/>
    <cellStyle name="20% - Ênfase4 11 2 11 9" xfId="9393" xr:uid="{00000000-0005-0000-0000-0000AD240000}"/>
    <cellStyle name="20% - Ênfase4 11 2 12" xfId="9394" xr:uid="{00000000-0005-0000-0000-0000AE240000}"/>
    <cellStyle name="20% - Ênfase4 11 2 13" xfId="9395" xr:uid="{00000000-0005-0000-0000-0000AF240000}"/>
    <cellStyle name="20% - Ênfase4 11 2 14" xfId="9396" xr:uid="{00000000-0005-0000-0000-0000B0240000}"/>
    <cellStyle name="20% - Ênfase4 11 2 15" xfId="9397" xr:uid="{00000000-0005-0000-0000-0000B1240000}"/>
    <cellStyle name="20% - Ênfase4 11 2 16" xfId="9398" xr:uid="{00000000-0005-0000-0000-0000B2240000}"/>
    <cellStyle name="20% - Ênfase4 11 2 17" xfId="9399" xr:uid="{00000000-0005-0000-0000-0000B3240000}"/>
    <cellStyle name="20% - Ênfase4 11 2 18" xfId="9400" xr:uid="{00000000-0005-0000-0000-0000B4240000}"/>
    <cellStyle name="20% - Ênfase4 11 2 19" xfId="9401" xr:uid="{00000000-0005-0000-0000-0000B5240000}"/>
    <cellStyle name="20% - Ênfase4 11 2 2" xfId="9402" xr:uid="{00000000-0005-0000-0000-0000B6240000}"/>
    <cellStyle name="20% - Ênfase4 11 2 2 10" xfId="9403" xr:uid="{00000000-0005-0000-0000-0000B7240000}"/>
    <cellStyle name="20% - Ênfase4 11 2 2 11" xfId="9404" xr:uid="{00000000-0005-0000-0000-0000B8240000}"/>
    <cellStyle name="20% - Ênfase4 11 2 2 12" xfId="9405" xr:uid="{00000000-0005-0000-0000-0000B9240000}"/>
    <cellStyle name="20% - Ênfase4 11 2 2 13" xfId="9406" xr:uid="{00000000-0005-0000-0000-0000BA240000}"/>
    <cellStyle name="20% - Ênfase4 11 2 2 2" xfId="9407" xr:uid="{00000000-0005-0000-0000-0000BB240000}"/>
    <cellStyle name="20% - Ênfase4 11 2 2 3" xfId="9408" xr:uid="{00000000-0005-0000-0000-0000BC240000}"/>
    <cellStyle name="20% - Ênfase4 11 2 2 4" xfId="9409" xr:uid="{00000000-0005-0000-0000-0000BD240000}"/>
    <cellStyle name="20% - Ênfase4 11 2 2 5" xfId="9410" xr:uid="{00000000-0005-0000-0000-0000BE240000}"/>
    <cellStyle name="20% - Ênfase4 11 2 2 6" xfId="9411" xr:uid="{00000000-0005-0000-0000-0000BF240000}"/>
    <cellStyle name="20% - Ênfase4 11 2 2 7" xfId="9412" xr:uid="{00000000-0005-0000-0000-0000C0240000}"/>
    <cellStyle name="20% - Ênfase4 11 2 2 8" xfId="9413" xr:uid="{00000000-0005-0000-0000-0000C1240000}"/>
    <cellStyle name="20% - Ênfase4 11 2 2 9" xfId="9414" xr:uid="{00000000-0005-0000-0000-0000C2240000}"/>
    <cellStyle name="20% - Ênfase4 11 2 20" xfId="9415" xr:uid="{00000000-0005-0000-0000-0000C3240000}"/>
    <cellStyle name="20% - Ênfase4 11 2 21" xfId="9416" xr:uid="{00000000-0005-0000-0000-0000C4240000}"/>
    <cellStyle name="20% - Ênfase4 11 2 22" xfId="9417" xr:uid="{00000000-0005-0000-0000-0000C5240000}"/>
    <cellStyle name="20% - Ênfase4 11 2 23" xfId="9418" xr:uid="{00000000-0005-0000-0000-0000C6240000}"/>
    <cellStyle name="20% - Ênfase4 11 2 3" xfId="9419" xr:uid="{00000000-0005-0000-0000-0000C7240000}"/>
    <cellStyle name="20% - Ênfase4 11 2 3 10" xfId="9420" xr:uid="{00000000-0005-0000-0000-0000C8240000}"/>
    <cellStyle name="20% - Ênfase4 11 2 3 11" xfId="9421" xr:uid="{00000000-0005-0000-0000-0000C9240000}"/>
    <cellStyle name="20% - Ênfase4 11 2 3 12" xfId="9422" xr:uid="{00000000-0005-0000-0000-0000CA240000}"/>
    <cellStyle name="20% - Ênfase4 11 2 3 13" xfId="9423" xr:uid="{00000000-0005-0000-0000-0000CB240000}"/>
    <cellStyle name="20% - Ênfase4 11 2 3 2" xfId="9424" xr:uid="{00000000-0005-0000-0000-0000CC240000}"/>
    <cellStyle name="20% - Ênfase4 11 2 3 3" xfId="9425" xr:uid="{00000000-0005-0000-0000-0000CD240000}"/>
    <cellStyle name="20% - Ênfase4 11 2 3 4" xfId="9426" xr:uid="{00000000-0005-0000-0000-0000CE240000}"/>
    <cellStyle name="20% - Ênfase4 11 2 3 5" xfId="9427" xr:uid="{00000000-0005-0000-0000-0000CF240000}"/>
    <cellStyle name="20% - Ênfase4 11 2 3 6" xfId="9428" xr:uid="{00000000-0005-0000-0000-0000D0240000}"/>
    <cellStyle name="20% - Ênfase4 11 2 3 7" xfId="9429" xr:uid="{00000000-0005-0000-0000-0000D1240000}"/>
    <cellStyle name="20% - Ênfase4 11 2 3 8" xfId="9430" xr:uid="{00000000-0005-0000-0000-0000D2240000}"/>
    <cellStyle name="20% - Ênfase4 11 2 3 9" xfId="9431" xr:uid="{00000000-0005-0000-0000-0000D3240000}"/>
    <cellStyle name="20% - Ênfase4 11 2 4" xfId="9432" xr:uid="{00000000-0005-0000-0000-0000D4240000}"/>
    <cellStyle name="20% - Ênfase4 11 2 4 10" xfId="9433" xr:uid="{00000000-0005-0000-0000-0000D5240000}"/>
    <cellStyle name="20% - Ênfase4 11 2 4 11" xfId="9434" xr:uid="{00000000-0005-0000-0000-0000D6240000}"/>
    <cellStyle name="20% - Ênfase4 11 2 4 12" xfId="9435" xr:uid="{00000000-0005-0000-0000-0000D7240000}"/>
    <cellStyle name="20% - Ênfase4 11 2 4 13" xfId="9436" xr:uid="{00000000-0005-0000-0000-0000D8240000}"/>
    <cellStyle name="20% - Ênfase4 11 2 4 2" xfId="9437" xr:uid="{00000000-0005-0000-0000-0000D9240000}"/>
    <cellStyle name="20% - Ênfase4 11 2 4 3" xfId="9438" xr:uid="{00000000-0005-0000-0000-0000DA240000}"/>
    <cellStyle name="20% - Ênfase4 11 2 4 4" xfId="9439" xr:uid="{00000000-0005-0000-0000-0000DB240000}"/>
    <cellStyle name="20% - Ênfase4 11 2 4 5" xfId="9440" xr:uid="{00000000-0005-0000-0000-0000DC240000}"/>
    <cellStyle name="20% - Ênfase4 11 2 4 6" xfId="9441" xr:uid="{00000000-0005-0000-0000-0000DD240000}"/>
    <cellStyle name="20% - Ênfase4 11 2 4 7" xfId="9442" xr:uid="{00000000-0005-0000-0000-0000DE240000}"/>
    <cellStyle name="20% - Ênfase4 11 2 4 8" xfId="9443" xr:uid="{00000000-0005-0000-0000-0000DF240000}"/>
    <cellStyle name="20% - Ênfase4 11 2 4 9" xfId="9444" xr:uid="{00000000-0005-0000-0000-0000E0240000}"/>
    <cellStyle name="20% - Ênfase4 11 2 5" xfId="9445" xr:uid="{00000000-0005-0000-0000-0000E1240000}"/>
    <cellStyle name="20% - Ênfase4 11 2 5 10" xfId="9446" xr:uid="{00000000-0005-0000-0000-0000E2240000}"/>
    <cellStyle name="20% - Ênfase4 11 2 5 11" xfId="9447" xr:uid="{00000000-0005-0000-0000-0000E3240000}"/>
    <cellStyle name="20% - Ênfase4 11 2 5 12" xfId="9448" xr:uid="{00000000-0005-0000-0000-0000E4240000}"/>
    <cellStyle name="20% - Ênfase4 11 2 5 13" xfId="9449" xr:uid="{00000000-0005-0000-0000-0000E5240000}"/>
    <cellStyle name="20% - Ênfase4 11 2 5 2" xfId="9450" xr:uid="{00000000-0005-0000-0000-0000E6240000}"/>
    <cellStyle name="20% - Ênfase4 11 2 5 3" xfId="9451" xr:uid="{00000000-0005-0000-0000-0000E7240000}"/>
    <cellStyle name="20% - Ênfase4 11 2 5 4" xfId="9452" xr:uid="{00000000-0005-0000-0000-0000E8240000}"/>
    <cellStyle name="20% - Ênfase4 11 2 5 5" xfId="9453" xr:uid="{00000000-0005-0000-0000-0000E9240000}"/>
    <cellStyle name="20% - Ênfase4 11 2 5 6" xfId="9454" xr:uid="{00000000-0005-0000-0000-0000EA240000}"/>
    <cellStyle name="20% - Ênfase4 11 2 5 7" xfId="9455" xr:uid="{00000000-0005-0000-0000-0000EB240000}"/>
    <cellStyle name="20% - Ênfase4 11 2 5 8" xfId="9456" xr:uid="{00000000-0005-0000-0000-0000EC240000}"/>
    <cellStyle name="20% - Ênfase4 11 2 5 9" xfId="9457" xr:uid="{00000000-0005-0000-0000-0000ED240000}"/>
    <cellStyle name="20% - Ênfase4 11 2 6" xfId="9458" xr:uid="{00000000-0005-0000-0000-0000EE240000}"/>
    <cellStyle name="20% - Ênfase4 11 2 6 10" xfId="9459" xr:uid="{00000000-0005-0000-0000-0000EF240000}"/>
    <cellStyle name="20% - Ênfase4 11 2 6 11" xfId="9460" xr:uid="{00000000-0005-0000-0000-0000F0240000}"/>
    <cellStyle name="20% - Ênfase4 11 2 6 12" xfId="9461" xr:uid="{00000000-0005-0000-0000-0000F1240000}"/>
    <cellStyle name="20% - Ênfase4 11 2 6 13" xfId="9462" xr:uid="{00000000-0005-0000-0000-0000F2240000}"/>
    <cellStyle name="20% - Ênfase4 11 2 6 2" xfId="9463" xr:uid="{00000000-0005-0000-0000-0000F3240000}"/>
    <cellStyle name="20% - Ênfase4 11 2 6 3" xfId="9464" xr:uid="{00000000-0005-0000-0000-0000F4240000}"/>
    <cellStyle name="20% - Ênfase4 11 2 6 4" xfId="9465" xr:uid="{00000000-0005-0000-0000-0000F5240000}"/>
    <cellStyle name="20% - Ênfase4 11 2 6 5" xfId="9466" xr:uid="{00000000-0005-0000-0000-0000F6240000}"/>
    <cellStyle name="20% - Ênfase4 11 2 6 6" xfId="9467" xr:uid="{00000000-0005-0000-0000-0000F7240000}"/>
    <cellStyle name="20% - Ênfase4 11 2 6 7" xfId="9468" xr:uid="{00000000-0005-0000-0000-0000F8240000}"/>
    <cellStyle name="20% - Ênfase4 11 2 6 8" xfId="9469" xr:uid="{00000000-0005-0000-0000-0000F9240000}"/>
    <cellStyle name="20% - Ênfase4 11 2 6 9" xfId="9470" xr:uid="{00000000-0005-0000-0000-0000FA240000}"/>
    <cellStyle name="20% - Ênfase4 11 2 7" xfId="9471" xr:uid="{00000000-0005-0000-0000-0000FB240000}"/>
    <cellStyle name="20% - Ênfase4 11 2 7 10" xfId="9472" xr:uid="{00000000-0005-0000-0000-0000FC240000}"/>
    <cellStyle name="20% - Ênfase4 11 2 7 11" xfId="9473" xr:uid="{00000000-0005-0000-0000-0000FD240000}"/>
    <cellStyle name="20% - Ênfase4 11 2 7 12" xfId="9474" xr:uid="{00000000-0005-0000-0000-0000FE240000}"/>
    <cellStyle name="20% - Ênfase4 11 2 7 13" xfId="9475" xr:uid="{00000000-0005-0000-0000-0000FF240000}"/>
    <cellStyle name="20% - Ênfase4 11 2 7 2" xfId="9476" xr:uid="{00000000-0005-0000-0000-000000250000}"/>
    <cellStyle name="20% - Ênfase4 11 2 7 3" xfId="9477" xr:uid="{00000000-0005-0000-0000-000001250000}"/>
    <cellStyle name="20% - Ênfase4 11 2 7 4" xfId="9478" xr:uid="{00000000-0005-0000-0000-000002250000}"/>
    <cellStyle name="20% - Ênfase4 11 2 7 5" xfId="9479" xr:uid="{00000000-0005-0000-0000-000003250000}"/>
    <cellStyle name="20% - Ênfase4 11 2 7 6" xfId="9480" xr:uid="{00000000-0005-0000-0000-000004250000}"/>
    <cellStyle name="20% - Ênfase4 11 2 7 7" xfId="9481" xr:uid="{00000000-0005-0000-0000-000005250000}"/>
    <cellStyle name="20% - Ênfase4 11 2 7 8" xfId="9482" xr:uid="{00000000-0005-0000-0000-000006250000}"/>
    <cellStyle name="20% - Ênfase4 11 2 7 9" xfId="9483" xr:uid="{00000000-0005-0000-0000-000007250000}"/>
    <cellStyle name="20% - Ênfase4 11 2 8" xfId="9484" xr:uid="{00000000-0005-0000-0000-000008250000}"/>
    <cellStyle name="20% - Ênfase4 11 2 8 10" xfId="9485" xr:uid="{00000000-0005-0000-0000-000009250000}"/>
    <cellStyle name="20% - Ênfase4 11 2 8 11" xfId="9486" xr:uid="{00000000-0005-0000-0000-00000A250000}"/>
    <cellStyle name="20% - Ênfase4 11 2 8 12" xfId="9487" xr:uid="{00000000-0005-0000-0000-00000B250000}"/>
    <cellStyle name="20% - Ênfase4 11 2 8 13" xfId="9488" xr:uid="{00000000-0005-0000-0000-00000C250000}"/>
    <cellStyle name="20% - Ênfase4 11 2 8 2" xfId="9489" xr:uid="{00000000-0005-0000-0000-00000D250000}"/>
    <cellStyle name="20% - Ênfase4 11 2 8 3" xfId="9490" xr:uid="{00000000-0005-0000-0000-00000E250000}"/>
    <cellStyle name="20% - Ênfase4 11 2 8 4" xfId="9491" xr:uid="{00000000-0005-0000-0000-00000F250000}"/>
    <cellStyle name="20% - Ênfase4 11 2 8 5" xfId="9492" xr:uid="{00000000-0005-0000-0000-000010250000}"/>
    <cellStyle name="20% - Ênfase4 11 2 8 6" xfId="9493" xr:uid="{00000000-0005-0000-0000-000011250000}"/>
    <cellStyle name="20% - Ênfase4 11 2 8 7" xfId="9494" xr:uid="{00000000-0005-0000-0000-000012250000}"/>
    <cellStyle name="20% - Ênfase4 11 2 8 8" xfId="9495" xr:uid="{00000000-0005-0000-0000-000013250000}"/>
    <cellStyle name="20% - Ênfase4 11 2 8 9" xfId="9496" xr:uid="{00000000-0005-0000-0000-000014250000}"/>
    <cellStyle name="20% - Ênfase4 11 2 9" xfId="9497" xr:uid="{00000000-0005-0000-0000-000015250000}"/>
    <cellStyle name="20% - Ênfase4 11 2 9 10" xfId="9498" xr:uid="{00000000-0005-0000-0000-000016250000}"/>
    <cellStyle name="20% - Ênfase4 11 2 9 11" xfId="9499" xr:uid="{00000000-0005-0000-0000-000017250000}"/>
    <cellStyle name="20% - Ênfase4 11 2 9 12" xfId="9500" xr:uid="{00000000-0005-0000-0000-000018250000}"/>
    <cellStyle name="20% - Ênfase4 11 2 9 13" xfId="9501" xr:uid="{00000000-0005-0000-0000-000019250000}"/>
    <cellStyle name="20% - Ênfase4 11 2 9 2" xfId="9502" xr:uid="{00000000-0005-0000-0000-00001A250000}"/>
    <cellStyle name="20% - Ênfase4 11 2 9 3" xfId="9503" xr:uid="{00000000-0005-0000-0000-00001B250000}"/>
    <cellStyle name="20% - Ênfase4 11 2 9 4" xfId="9504" xr:uid="{00000000-0005-0000-0000-00001C250000}"/>
    <cellStyle name="20% - Ênfase4 11 2 9 5" xfId="9505" xr:uid="{00000000-0005-0000-0000-00001D250000}"/>
    <cellStyle name="20% - Ênfase4 11 2 9 6" xfId="9506" xr:uid="{00000000-0005-0000-0000-00001E250000}"/>
    <cellStyle name="20% - Ênfase4 11 2 9 7" xfId="9507" xr:uid="{00000000-0005-0000-0000-00001F250000}"/>
    <cellStyle name="20% - Ênfase4 11 2 9 8" xfId="9508" xr:uid="{00000000-0005-0000-0000-000020250000}"/>
    <cellStyle name="20% - Ênfase4 11 2 9 9" xfId="9509" xr:uid="{00000000-0005-0000-0000-000021250000}"/>
    <cellStyle name="20% - Ênfase4 11 20" xfId="9510" xr:uid="{00000000-0005-0000-0000-000022250000}"/>
    <cellStyle name="20% - Ênfase4 11 21" xfId="9511" xr:uid="{00000000-0005-0000-0000-000023250000}"/>
    <cellStyle name="20% - Ênfase4 11 22" xfId="9512" xr:uid="{00000000-0005-0000-0000-000024250000}"/>
    <cellStyle name="20% - Ênfase4 11 23" xfId="9513" xr:uid="{00000000-0005-0000-0000-000025250000}"/>
    <cellStyle name="20% - Ênfase4 11 24" xfId="9514" xr:uid="{00000000-0005-0000-0000-000026250000}"/>
    <cellStyle name="20% - Ênfase4 11 3" xfId="9515" xr:uid="{00000000-0005-0000-0000-000027250000}"/>
    <cellStyle name="20% - Ênfase4 11 3 10" xfId="9516" xr:uid="{00000000-0005-0000-0000-000028250000}"/>
    <cellStyle name="20% - Ênfase4 11 3 11" xfId="9517" xr:uid="{00000000-0005-0000-0000-000029250000}"/>
    <cellStyle name="20% - Ênfase4 11 3 12" xfId="9518" xr:uid="{00000000-0005-0000-0000-00002A250000}"/>
    <cellStyle name="20% - Ênfase4 11 3 13" xfId="9519" xr:uid="{00000000-0005-0000-0000-00002B250000}"/>
    <cellStyle name="20% - Ênfase4 11 3 2" xfId="9520" xr:uid="{00000000-0005-0000-0000-00002C250000}"/>
    <cellStyle name="20% - Ênfase4 11 3 3" xfId="9521" xr:uid="{00000000-0005-0000-0000-00002D250000}"/>
    <cellStyle name="20% - Ênfase4 11 3 4" xfId="9522" xr:uid="{00000000-0005-0000-0000-00002E250000}"/>
    <cellStyle name="20% - Ênfase4 11 3 5" xfId="9523" xr:uid="{00000000-0005-0000-0000-00002F250000}"/>
    <cellStyle name="20% - Ênfase4 11 3 6" xfId="9524" xr:uid="{00000000-0005-0000-0000-000030250000}"/>
    <cellStyle name="20% - Ênfase4 11 3 7" xfId="9525" xr:uid="{00000000-0005-0000-0000-000031250000}"/>
    <cellStyle name="20% - Ênfase4 11 3 8" xfId="9526" xr:uid="{00000000-0005-0000-0000-000032250000}"/>
    <cellStyle name="20% - Ênfase4 11 3 9" xfId="9527" xr:uid="{00000000-0005-0000-0000-000033250000}"/>
    <cellStyle name="20% - Ênfase4 11 4" xfId="9528" xr:uid="{00000000-0005-0000-0000-000034250000}"/>
    <cellStyle name="20% - Ênfase4 11 4 10" xfId="9529" xr:uid="{00000000-0005-0000-0000-000035250000}"/>
    <cellStyle name="20% - Ênfase4 11 4 11" xfId="9530" xr:uid="{00000000-0005-0000-0000-000036250000}"/>
    <cellStyle name="20% - Ênfase4 11 4 12" xfId="9531" xr:uid="{00000000-0005-0000-0000-000037250000}"/>
    <cellStyle name="20% - Ênfase4 11 4 13" xfId="9532" xr:uid="{00000000-0005-0000-0000-000038250000}"/>
    <cellStyle name="20% - Ênfase4 11 4 2" xfId="9533" xr:uid="{00000000-0005-0000-0000-000039250000}"/>
    <cellStyle name="20% - Ênfase4 11 4 3" xfId="9534" xr:uid="{00000000-0005-0000-0000-00003A250000}"/>
    <cellStyle name="20% - Ênfase4 11 4 4" xfId="9535" xr:uid="{00000000-0005-0000-0000-00003B250000}"/>
    <cellStyle name="20% - Ênfase4 11 4 5" xfId="9536" xr:uid="{00000000-0005-0000-0000-00003C250000}"/>
    <cellStyle name="20% - Ênfase4 11 4 6" xfId="9537" xr:uid="{00000000-0005-0000-0000-00003D250000}"/>
    <cellStyle name="20% - Ênfase4 11 4 7" xfId="9538" xr:uid="{00000000-0005-0000-0000-00003E250000}"/>
    <cellStyle name="20% - Ênfase4 11 4 8" xfId="9539" xr:uid="{00000000-0005-0000-0000-00003F250000}"/>
    <cellStyle name="20% - Ênfase4 11 4 9" xfId="9540" xr:uid="{00000000-0005-0000-0000-000040250000}"/>
    <cellStyle name="20% - Ênfase4 11 5" xfId="9541" xr:uid="{00000000-0005-0000-0000-000041250000}"/>
    <cellStyle name="20% - Ênfase4 11 5 10" xfId="9542" xr:uid="{00000000-0005-0000-0000-000042250000}"/>
    <cellStyle name="20% - Ênfase4 11 5 11" xfId="9543" xr:uid="{00000000-0005-0000-0000-000043250000}"/>
    <cellStyle name="20% - Ênfase4 11 5 12" xfId="9544" xr:uid="{00000000-0005-0000-0000-000044250000}"/>
    <cellStyle name="20% - Ênfase4 11 5 13" xfId="9545" xr:uid="{00000000-0005-0000-0000-000045250000}"/>
    <cellStyle name="20% - Ênfase4 11 5 2" xfId="9546" xr:uid="{00000000-0005-0000-0000-000046250000}"/>
    <cellStyle name="20% - Ênfase4 11 5 3" xfId="9547" xr:uid="{00000000-0005-0000-0000-000047250000}"/>
    <cellStyle name="20% - Ênfase4 11 5 4" xfId="9548" xr:uid="{00000000-0005-0000-0000-000048250000}"/>
    <cellStyle name="20% - Ênfase4 11 5 5" xfId="9549" xr:uid="{00000000-0005-0000-0000-000049250000}"/>
    <cellStyle name="20% - Ênfase4 11 5 6" xfId="9550" xr:uid="{00000000-0005-0000-0000-00004A250000}"/>
    <cellStyle name="20% - Ênfase4 11 5 7" xfId="9551" xr:uid="{00000000-0005-0000-0000-00004B250000}"/>
    <cellStyle name="20% - Ênfase4 11 5 8" xfId="9552" xr:uid="{00000000-0005-0000-0000-00004C250000}"/>
    <cellStyle name="20% - Ênfase4 11 5 9" xfId="9553" xr:uid="{00000000-0005-0000-0000-00004D250000}"/>
    <cellStyle name="20% - Ênfase4 11 6" xfId="9554" xr:uid="{00000000-0005-0000-0000-00004E250000}"/>
    <cellStyle name="20% - Ênfase4 11 6 10" xfId="9555" xr:uid="{00000000-0005-0000-0000-00004F250000}"/>
    <cellStyle name="20% - Ênfase4 11 6 11" xfId="9556" xr:uid="{00000000-0005-0000-0000-000050250000}"/>
    <cellStyle name="20% - Ênfase4 11 6 12" xfId="9557" xr:uid="{00000000-0005-0000-0000-000051250000}"/>
    <cellStyle name="20% - Ênfase4 11 6 13" xfId="9558" xr:uid="{00000000-0005-0000-0000-000052250000}"/>
    <cellStyle name="20% - Ênfase4 11 6 2" xfId="9559" xr:uid="{00000000-0005-0000-0000-000053250000}"/>
    <cellStyle name="20% - Ênfase4 11 6 3" xfId="9560" xr:uid="{00000000-0005-0000-0000-000054250000}"/>
    <cellStyle name="20% - Ênfase4 11 6 4" xfId="9561" xr:uid="{00000000-0005-0000-0000-000055250000}"/>
    <cellStyle name="20% - Ênfase4 11 6 5" xfId="9562" xr:uid="{00000000-0005-0000-0000-000056250000}"/>
    <cellStyle name="20% - Ênfase4 11 6 6" xfId="9563" xr:uid="{00000000-0005-0000-0000-000057250000}"/>
    <cellStyle name="20% - Ênfase4 11 6 7" xfId="9564" xr:uid="{00000000-0005-0000-0000-000058250000}"/>
    <cellStyle name="20% - Ênfase4 11 6 8" xfId="9565" xr:uid="{00000000-0005-0000-0000-000059250000}"/>
    <cellStyle name="20% - Ênfase4 11 6 9" xfId="9566" xr:uid="{00000000-0005-0000-0000-00005A250000}"/>
    <cellStyle name="20% - Ênfase4 11 7" xfId="9567" xr:uid="{00000000-0005-0000-0000-00005B250000}"/>
    <cellStyle name="20% - Ênfase4 11 7 10" xfId="9568" xr:uid="{00000000-0005-0000-0000-00005C250000}"/>
    <cellStyle name="20% - Ênfase4 11 7 11" xfId="9569" xr:uid="{00000000-0005-0000-0000-00005D250000}"/>
    <cellStyle name="20% - Ênfase4 11 7 12" xfId="9570" xr:uid="{00000000-0005-0000-0000-00005E250000}"/>
    <cellStyle name="20% - Ênfase4 11 7 13" xfId="9571" xr:uid="{00000000-0005-0000-0000-00005F250000}"/>
    <cellStyle name="20% - Ênfase4 11 7 2" xfId="9572" xr:uid="{00000000-0005-0000-0000-000060250000}"/>
    <cellStyle name="20% - Ênfase4 11 7 3" xfId="9573" xr:uid="{00000000-0005-0000-0000-000061250000}"/>
    <cellStyle name="20% - Ênfase4 11 7 4" xfId="9574" xr:uid="{00000000-0005-0000-0000-000062250000}"/>
    <cellStyle name="20% - Ênfase4 11 7 5" xfId="9575" xr:uid="{00000000-0005-0000-0000-000063250000}"/>
    <cellStyle name="20% - Ênfase4 11 7 6" xfId="9576" xr:uid="{00000000-0005-0000-0000-000064250000}"/>
    <cellStyle name="20% - Ênfase4 11 7 7" xfId="9577" xr:uid="{00000000-0005-0000-0000-000065250000}"/>
    <cellStyle name="20% - Ênfase4 11 7 8" xfId="9578" xr:uid="{00000000-0005-0000-0000-000066250000}"/>
    <cellStyle name="20% - Ênfase4 11 7 9" xfId="9579" xr:uid="{00000000-0005-0000-0000-000067250000}"/>
    <cellStyle name="20% - Ênfase4 11 8" xfId="9580" xr:uid="{00000000-0005-0000-0000-000068250000}"/>
    <cellStyle name="20% - Ênfase4 11 8 10" xfId="9581" xr:uid="{00000000-0005-0000-0000-000069250000}"/>
    <cellStyle name="20% - Ênfase4 11 8 11" xfId="9582" xr:uid="{00000000-0005-0000-0000-00006A250000}"/>
    <cellStyle name="20% - Ênfase4 11 8 12" xfId="9583" xr:uid="{00000000-0005-0000-0000-00006B250000}"/>
    <cellStyle name="20% - Ênfase4 11 8 13" xfId="9584" xr:uid="{00000000-0005-0000-0000-00006C250000}"/>
    <cellStyle name="20% - Ênfase4 11 8 2" xfId="9585" xr:uid="{00000000-0005-0000-0000-00006D250000}"/>
    <cellStyle name="20% - Ênfase4 11 8 3" xfId="9586" xr:uid="{00000000-0005-0000-0000-00006E250000}"/>
    <cellStyle name="20% - Ênfase4 11 8 4" xfId="9587" xr:uid="{00000000-0005-0000-0000-00006F250000}"/>
    <cellStyle name="20% - Ênfase4 11 8 5" xfId="9588" xr:uid="{00000000-0005-0000-0000-000070250000}"/>
    <cellStyle name="20% - Ênfase4 11 8 6" xfId="9589" xr:uid="{00000000-0005-0000-0000-000071250000}"/>
    <cellStyle name="20% - Ênfase4 11 8 7" xfId="9590" xr:uid="{00000000-0005-0000-0000-000072250000}"/>
    <cellStyle name="20% - Ênfase4 11 8 8" xfId="9591" xr:uid="{00000000-0005-0000-0000-000073250000}"/>
    <cellStyle name="20% - Ênfase4 11 8 9" xfId="9592" xr:uid="{00000000-0005-0000-0000-000074250000}"/>
    <cellStyle name="20% - Ênfase4 11 9" xfId="9593" xr:uid="{00000000-0005-0000-0000-000075250000}"/>
    <cellStyle name="20% - Ênfase4 11 9 10" xfId="9594" xr:uid="{00000000-0005-0000-0000-000076250000}"/>
    <cellStyle name="20% - Ênfase4 11 9 11" xfId="9595" xr:uid="{00000000-0005-0000-0000-000077250000}"/>
    <cellStyle name="20% - Ênfase4 11 9 12" xfId="9596" xr:uid="{00000000-0005-0000-0000-000078250000}"/>
    <cellStyle name="20% - Ênfase4 11 9 13" xfId="9597" xr:uid="{00000000-0005-0000-0000-000079250000}"/>
    <cellStyle name="20% - Ênfase4 11 9 2" xfId="9598" xr:uid="{00000000-0005-0000-0000-00007A250000}"/>
    <cellStyle name="20% - Ênfase4 11 9 3" xfId="9599" xr:uid="{00000000-0005-0000-0000-00007B250000}"/>
    <cellStyle name="20% - Ênfase4 11 9 4" xfId="9600" xr:uid="{00000000-0005-0000-0000-00007C250000}"/>
    <cellStyle name="20% - Ênfase4 11 9 5" xfId="9601" xr:uid="{00000000-0005-0000-0000-00007D250000}"/>
    <cellStyle name="20% - Ênfase4 11 9 6" xfId="9602" xr:uid="{00000000-0005-0000-0000-00007E250000}"/>
    <cellStyle name="20% - Ênfase4 11 9 7" xfId="9603" xr:uid="{00000000-0005-0000-0000-00007F250000}"/>
    <cellStyle name="20% - Ênfase4 11 9 8" xfId="9604" xr:uid="{00000000-0005-0000-0000-000080250000}"/>
    <cellStyle name="20% - Ênfase4 11 9 9" xfId="9605" xr:uid="{00000000-0005-0000-0000-000081250000}"/>
    <cellStyle name="20% - Ênfase4 12" xfId="9606" xr:uid="{00000000-0005-0000-0000-000082250000}"/>
    <cellStyle name="20% - Ênfase4 12 10" xfId="9607" xr:uid="{00000000-0005-0000-0000-000083250000}"/>
    <cellStyle name="20% - Ênfase4 12 11" xfId="9608" xr:uid="{00000000-0005-0000-0000-000084250000}"/>
    <cellStyle name="20% - Ênfase4 12 12" xfId="9609" xr:uid="{00000000-0005-0000-0000-000085250000}"/>
    <cellStyle name="20% - Ênfase4 12 13" xfId="9610" xr:uid="{00000000-0005-0000-0000-000086250000}"/>
    <cellStyle name="20% - Ênfase4 12 2" xfId="9611" xr:uid="{00000000-0005-0000-0000-000087250000}"/>
    <cellStyle name="20% - Ênfase4 12 3" xfId="9612" xr:uid="{00000000-0005-0000-0000-000088250000}"/>
    <cellStyle name="20% - Ênfase4 12 4" xfId="9613" xr:uid="{00000000-0005-0000-0000-000089250000}"/>
    <cellStyle name="20% - Ênfase4 12 5" xfId="9614" xr:uid="{00000000-0005-0000-0000-00008A250000}"/>
    <cellStyle name="20% - Ênfase4 12 6" xfId="9615" xr:uid="{00000000-0005-0000-0000-00008B250000}"/>
    <cellStyle name="20% - Ênfase4 12 7" xfId="9616" xr:uid="{00000000-0005-0000-0000-00008C250000}"/>
    <cellStyle name="20% - Ênfase4 12 8" xfId="9617" xr:uid="{00000000-0005-0000-0000-00008D250000}"/>
    <cellStyle name="20% - Ênfase4 12 9" xfId="9618" xr:uid="{00000000-0005-0000-0000-00008E250000}"/>
    <cellStyle name="20% - Ênfase4 13" xfId="9619" xr:uid="{00000000-0005-0000-0000-00008F250000}"/>
    <cellStyle name="20% - Ênfase4 13 10" xfId="9620" xr:uid="{00000000-0005-0000-0000-000090250000}"/>
    <cellStyle name="20% - Ênfase4 13 11" xfId="9621" xr:uid="{00000000-0005-0000-0000-000091250000}"/>
    <cellStyle name="20% - Ênfase4 13 12" xfId="9622" xr:uid="{00000000-0005-0000-0000-000092250000}"/>
    <cellStyle name="20% - Ênfase4 13 13" xfId="9623" xr:uid="{00000000-0005-0000-0000-000093250000}"/>
    <cellStyle name="20% - Ênfase4 13 2" xfId="9624" xr:uid="{00000000-0005-0000-0000-000094250000}"/>
    <cellStyle name="20% - Ênfase4 13 3" xfId="9625" xr:uid="{00000000-0005-0000-0000-000095250000}"/>
    <cellStyle name="20% - Ênfase4 13 4" xfId="9626" xr:uid="{00000000-0005-0000-0000-000096250000}"/>
    <cellStyle name="20% - Ênfase4 13 5" xfId="9627" xr:uid="{00000000-0005-0000-0000-000097250000}"/>
    <cellStyle name="20% - Ênfase4 13 6" xfId="9628" xr:uid="{00000000-0005-0000-0000-000098250000}"/>
    <cellStyle name="20% - Ênfase4 13 7" xfId="9629" xr:uid="{00000000-0005-0000-0000-000099250000}"/>
    <cellStyle name="20% - Ênfase4 13 8" xfId="9630" xr:uid="{00000000-0005-0000-0000-00009A250000}"/>
    <cellStyle name="20% - Ênfase4 13 9" xfId="9631" xr:uid="{00000000-0005-0000-0000-00009B250000}"/>
    <cellStyle name="20% - Ênfase4 14" xfId="9632" xr:uid="{00000000-0005-0000-0000-00009C250000}"/>
    <cellStyle name="20% - Ênfase4 14 10" xfId="9633" xr:uid="{00000000-0005-0000-0000-00009D250000}"/>
    <cellStyle name="20% - Ênfase4 14 11" xfId="9634" xr:uid="{00000000-0005-0000-0000-00009E250000}"/>
    <cellStyle name="20% - Ênfase4 14 12" xfId="9635" xr:uid="{00000000-0005-0000-0000-00009F250000}"/>
    <cellStyle name="20% - Ênfase4 14 13" xfId="9636" xr:uid="{00000000-0005-0000-0000-0000A0250000}"/>
    <cellStyle name="20% - Ênfase4 14 2" xfId="9637" xr:uid="{00000000-0005-0000-0000-0000A1250000}"/>
    <cellStyle name="20% - Ênfase4 14 3" xfId="9638" xr:uid="{00000000-0005-0000-0000-0000A2250000}"/>
    <cellStyle name="20% - Ênfase4 14 4" xfId="9639" xr:uid="{00000000-0005-0000-0000-0000A3250000}"/>
    <cellStyle name="20% - Ênfase4 14 5" xfId="9640" xr:uid="{00000000-0005-0000-0000-0000A4250000}"/>
    <cellStyle name="20% - Ênfase4 14 6" xfId="9641" xr:uid="{00000000-0005-0000-0000-0000A5250000}"/>
    <cellStyle name="20% - Ênfase4 14 7" xfId="9642" xr:uid="{00000000-0005-0000-0000-0000A6250000}"/>
    <cellStyle name="20% - Ênfase4 14 8" xfId="9643" xr:uid="{00000000-0005-0000-0000-0000A7250000}"/>
    <cellStyle name="20% - Ênfase4 14 9" xfId="9644" xr:uid="{00000000-0005-0000-0000-0000A8250000}"/>
    <cellStyle name="20% - Ênfase4 15" xfId="9645" xr:uid="{00000000-0005-0000-0000-0000A9250000}"/>
    <cellStyle name="20% - Ênfase4 15 10" xfId="9646" xr:uid="{00000000-0005-0000-0000-0000AA250000}"/>
    <cellStyle name="20% - Ênfase4 15 11" xfId="9647" xr:uid="{00000000-0005-0000-0000-0000AB250000}"/>
    <cellStyle name="20% - Ênfase4 15 12" xfId="9648" xr:uid="{00000000-0005-0000-0000-0000AC250000}"/>
    <cellStyle name="20% - Ênfase4 15 13" xfId="9649" xr:uid="{00000000-0005-0000-0000-0000AD250000}"/>
    <cellStyle name="20% - Ênfase4 15 2" xfId="9650" xr:uid="{00000000-0005-0000-0000-0000AE250000}"/>
    <cellStyle name="20% - Ênfase4 15 3" xfId="9651" xr:uid="{00000000-0005-0000-0000-0000AF250000}"/>
    <cellStyle name="20% - Ênfase4 15 4" xfId="9652" xr:uid="{00000000-0005-0000-0000-0000B0250000}"/>
    <cellStyle name="20% - Ênfase4 15 5" xfId="9653" xr:uid="{00000000-0005-0000-0000-0000B1250000}"/>
    <cellStyle name="20% - Ênfase4 15 6" xfId="9654" xr:uid="{00000000-0005-0000-0000-0000B2250000}"/>
    <cellStyle name="20% - Ênfase4 15 7" xfId="9655" xr:uid="{00000000-0005-0000-0000-0000B3250000}"/>
    <cellStyle name="20% - Ênfase4 15 8" xfId="9656" xr:uid="{00000000-0005-0000-0000-0000B4250000}"/>
    <cellStyle name="20% - Ênfase4 15 9" xfId="9657" xr:uid="{00000000-0005-0000-0000-0000B5250000}"/>
    <cellStyle name="20% - Ênfase4 16" xfId="9658" xr:uid="{00000000-0005-0000-0000-0000B6250000}"/>
    <cellStyle name="20% - Ênfase4 16 10" xfId="9659" xr:uid="{00000000-0005-0000-0000-0000B7250000}"/>
    <cellStyle name="20% - Ênfase4 16 11" xfId="9660" xr:uid="{00000000-0005-0000-0000-0000B8250000}"/>
    <cellStyle name="20% - Ênfase4 16 12" xfId="9661" xr:uid="{00000000-0005-0000-0000-0000B9250000}"/>
    <cellStyle name="20% - Ênfase4 16 13" xfId="9662" xr:uid="{00000000-0005-0000-0000-0000BA250000}"/>
    <cellStyle name="20% - Ênfase4 16 2" xfId="9663" xr:uid="{00000000-0005-0000-0000-0000BB250000}"/>
    <cellStyle name="20% - Ênfase4 16 3" xfId="9664" xr:uid="{00000000-0005-0000-0000-0000BC250000}"/>
    <cellStyle name="20% - Ênfase4 16 4" xfId="9665" xr:uid="{00000000-0005-0000-0000-0000BD250000}"/>
    <cellStyle name="20% - Ênfase4 16 5" xfId="9666" xr:uid="{00000000-0005-0000-0000-0000BE250000}"/>
    <cellStyle name="20% - Ênfase4 16 6" xfId="9667" xr:uid="{00000000-0005-0000-0000-0000BF250000}"/>
    <cellStyle name="20% - Ênfase4 16 7" xfId="9668" xr:uid="{00000000-0005-0000-0000-0000C0250000}"/>
    <cellStyle name="20% - Ênfase4 16 8" xfId="9669" xr:uid="{00000000-0005-0000-0000-0000C1250000}"/>
    <cellStyle name="20% - Ênfase4 16 9" xfId="9670" xr:uid="{00000000-0005-0000-0000-0000C2250000}"/>
    <cellStyle name="20% - Ênfase4 17" xfId="9671" xr:uid="{00000000-0005-0000-0000-0000C3250000}"/>
    <cellStyle name="20% - Ênfase4 17 10" xfId="9672" xr:uid="{00000000-0005-0000-0000-0000C4250000}"/>
    <cellStyle name="20% - Ênfase4 17 11" xfId="9673" xr:uid="{00000000-0005-0000-0000-0000C5250000}"/>
    <cellStyle name="20% - Ênfase4 17 12" xfId="9674" xr:uid="{00000000-0005-0000-0000-0000C6250000}"/>
    <cellStyle name="20% - Ênfase4 17 13" xfId="9675" xr:uid="{00000000-0005-0000-0000-0000C7250000}"/>
    <cellStyle name="20% - Ênfase4 17 2" xfId="9676" xr:uid="{00000000-0005-0000-0000-0000C8250000}"/>
    <cellStyle name="20% - Ênfase4 17 3" xfId="9677" xr:uid="{00000000-0005-0000-0000-0000C9250000}"/>
    <cellStyle name="20% - Ênfase4 17 4" xfId="9678" xr:uid="{00000000-0005-0000-0000-0000CA250000}"/>
    <cellStyle name="20% - Ênfase4 17 5" xfId="9679" xr:uid="{00000000-0005-0000-0000-0000CB250000}"/>
    <cellStyle name="20% - Ênfase4 17 6" xfId="9680" xr:uid="{00000000-0005-0000-0000-0000CC250000}"/>
    <cellStyle name="20% - Ênfase4 17 7" xfId="9681" xr:uid="{00000000-0005-0000-0000-0000CD250000}"/>
    <cellStyle name="20% - Ênfase4 17 8" xfId="9682" xr:uid="{00000000-0005-0000-0000-0000CE250000}"/>
    <cellStyle name="20% - Ênfase4 17 9" xfId="9683" xr:uid="{00000000-0005-0000-0000-0000CF250000}"/>
    <cellStyle name="20% - Ênfase4 18" xfId="9684" xr:uid="{00000000-0005-0000-0000-0000D0250000}"/>
    <cellStyle name="20% - Ênfase4 18 10" xfId="9685" xr:uid="{00000000-0005-0000-0000-0000D1250000}"/>
    <cellStyle name="20% - Ênfase4 18 11" xfId="9686" xr:uid="{00000000-0005-0000-0000-0000D2250000}"/>
    <cellStyle name="20% - Ênfase4 18 12" xfId="9687" xr:uid="{00000000-0005-0000-0000-0000D3250000}"/>
    <cellStyle name="20% - Ênfase4 18 13" xfId="9688" xr:uid="{00000000-0005-0000-0000-0000D4250000}"/>
    <cellStyle name="20% - Ênfase4 18 2" xfId="9689" xr:uid="{00000000-0005-0000-0000-0000D5250000}"/>
    <cellStyle name="20% - Ênfase4 18 3" xfId="9690" xr:uid="{00000000-0005-0000-0000-0000D6250000}"/>
    <cellStyle name="20% - Ênfase4 18 4" xfId="9691" xr:uid="{00000000-0005-0000-0000-0000D7250000}"/>
    <cellStyle name="20% - Ênfase4 18 5" xfId="9692" xr:uid="{00000000-0005-0000-0000-0000D8250000}"/>
    <cellStyle name="20% - Ênfase4 18 6" xfId="9693" xr:uid="{00000000-0005-0000-0000-0000D9250000}"/>
    <cellStyle name="20% - Ênfase4 18 7" xfId="9694" xr:uid="{00000000-0005-0000-0000-0000DA250000}"/>
    <cellStyle name="20% - Ênfase4 18 8" xfId="9695" xr:uid="{00000000-0005-0000-0000-0000DB250000}"/>
    <cellStyle name="20% - Ênfase4 18 9" xfId="9696" xr:uid="{00000000-0005-0000-0000-0000DC250000}"/>
    <cellStyle name="20% - Ênfase4 19" xfId="9697" xr:uid="{00000000-0005-0000-0000-0000DD250000}"/>
    <cellStyle name="20% - Ênfase4 19 10" xfId="9698" xr:uid="{00000000-0005-0000-0000-0000DE250000}"/>
    <cellStyle name="20% - Ênfase4 19 11" xfId="9699" xr:uid="{00000000-0005-0000-0000-0000DF250000}"/>
    <cellStyle name="20% - Ênfase4 19 12" xfId="9700" xr:uid="{00000000-0005-0000-0000-0000E0250000}"/>
    <cellStyle name="20% - Ênfase4 19 13" xfId="9701" xr:uid="{00000000-0005-0000-0000-0000E1250000}"/>
    <cellStyle name="20% - Ênfase4 19 2" xfId="9702" xr:uid="{00000000-0005-0000-0000-0000E2250000}"/>
    <cellStyle name="20% - Ênfase4 19 3" xfId="9703" xr:uid="{00000000-0005-0000-0000-0000E3250000}"/>
    <cellStyle name="20% - Ênfase4 19 4" xfId="9704" xr:uid="{00000000-0005-0000-0000-0000E4250000}"/>
    <cellStyle name="20% - Ênfase4 19 5" xfId="9705" xr:uid="{00000000-0005-0000-0000-0000E5250000}"/>
    <cellStyle name="20% - Ênfase4 19 6" xfId="9706" xr:uid="{00000000-0005-0000-0000-0000E6250000}"/>
    <cellStyle name="20% - Ênfase4 19 7" xfId="9707" xr:uid="{00000000-0005-0000-0000-0000E7250000}"/>
    <cellStyle name="20% - Ênfase4 19 8" xfId="9708" xr:uid="{00000000-0005-0000-0000-0000E8250000}"/>
    <cellStyle name="20% - Ênfase4 19 9" xfId="9709" xr:uid="{00000000-0005-0000-0000-0000E9250000}"/>
    <cellStyle name="20% - Ênfase4 2" xfId="9710" xr:uid="{00000000-0005-0000-0000-0000EA250000}"/>
    <cellStyle name="20% - Ênfase4 2 10" xfId="9711" xr:uid="{00000000-0005-0000-0000-0000EB250000}"/>
    <cellStyle name="20% - Ênfase4 2 10 10" xfId="9712" xr:uid="{00000000-0005-0000-0000-0000EC250000}"/>
    <cellStyle name="20% - Ênfase4 2 10 11" xfId="9713" xr:uid="{00000000-0005-0000-0000-0000ED250000}"/>
    <cellStyle name="20% - Ênfase4 2 10 12" xfId="9714" xr:uid="{00000000-0005-0000-0000-0000EE250000}"/>
    <cellStyle name="20% - Ênfase4 2 10 13" xfId="9715" xr:uid="{00000000-0005-0000-0000-0000EF250000}"/>
    <cellStyle name="20% - Ênfase4 2 10 2" xfId="9716" xr:uid="{00000000-0005-0000-0000-0000F0250000}"/>
    <cellStyle name="20% - Ênfase4 2 10 3" xfId="9717" xr:uid="{00000000-0005-0000-0000-0000F1250000}"/>
    <cellStyle name="20% - Ênfase4 2 10 4" xfId="9718" xr:uid="{00000000-0005-0000-0000-0000F2250000}"/>
    <cellStyle name="20% - Ênfase4 2 10 5" xfId="9719" xr:uid="{00000000-0005-0000-0000-0000F3250000}"/>
    <cellStyle name="20% - Ênfase4 2 10 6" xfId="9720" xr:uid="{00000000-0005-0000-0000-0000F4250000}"/>
    <cellStyle name="20% - Ênfase4 2 10 7" xfId="9721" xr:uid="{00000000-0005-0000-0000-0000F5250000}"/>
    <cellStyle name="20% - Ênfase4 2 10 8" xfId="9722" xr:uid="{00000000-0005-0000-0000-0000F6250000}"/>
    <cellStyle name="20% - Ênfase4 2 10 9" xfId="9723" xr:uid="{00000000-0005-0000-0000-0000F7250000}"/>
    <cellStyle name="20% - Ênfase4 2 11" xfId="9724" xr:uid="{00000000-0005-0000-0000-0000F8250000}"/>
    <cellStyle name="20% - Ênfase4 2 11 10" xfId="9725" xr:uid="{00000000-0005-0000-0000-0000F9250000}"/>
    <cellStyle name="20% - Ênfase4 2 11 11" xfId="9726" xr:uid="{00000000-0005-0000-0000-0000FA250000}"/>
    <cellStyle name="20% - Ênfase4 2 11 12" xfId="9727" xr:uid="{00000000-0005-0000-0000-0000FB250000}"/>
    <cellStyle name="20% - Ênfase4 2 11 13" xfId="9728" xr:uid="{00000000-0005-0000-0000-0000FC250000}"/>
    <cellStyle name="20% - Ênfase4 2 11 2" xfId="9729" xr:uid="{00000000-0005-0000-0000-0000FD250000}"/>
    <cellStyle name="20% - Ênfase4 2 11 3" xfId="9730" xr:uid="{00000000-0005-0000-0000-0000FE250000}"/>
    <cellStyle name="20% - Ênfase4 2 11 4" xfId="9731" xr:uid="{00000000-0005-0000-0000-0000FF250000}"/>
    <cellStyle name="20% - Ênfase4 2 11 5" xfId="9732" xr:uid="{00000000-0005-0000-0000-000000260000}"/>
    <cellStyle name="20% - Ênfase4 2 11 6" xfId="9733" xr:uid="{00000000-0005-0000-0000-000001260000}"/>
    <cellStyle name="20% - Ênfase4 2 11 7" xfId="9734" xr:uid="{00000000-0005-0000-0000-000002260000}"/>
    <cellStyle name="20% - Ênfase4 2 11 8" xfId="9735" xr:uid="{00000000-0005-0000-0000-000003260000}"/>
    <cellStyle name="20% - Ênfase4 2 11 9" xfId="9736" xr:uid="{00000000-0005-0000-0000-000004260000}"/>
    <cellStyle name="20% - Ênfase4 2 12" xfId="9737" xr:uid="{00000000-0005-0000-0000-000005260000}"/>
    <cellStyle name="20% - Ênfase4 2 12 10" xfId="9738" xr:uid="{00000000-0005-0000-0000-000006260000}"/>
    <cellStyle name="20% - Ênfase4 2 12 11" xfId="9739" xr:uid="{00000000-0005-0000-0000-000007260000}"/>
    <cellStyle name="20% - Ênfase4 2 12 12" xfId="9740" xr:uid="{00000000-0005-0000-0000-000008260000}"/>
    <cellStyle name="20% - Ênfase4 2 12 13" xfId="9741" xr:uid="{00000000-0005-0000-0000-000009260000}"/>
    <cellStyle name="20% - Ênfase4 2 12 2" xfId="9742" xr:uid="{00000000-0005-0000-0000-00000A260000}"/>
    <cellStyle name="20% - Ênfase4 2 12 3" xfId="9743" xr:uid="{00000000-0005-0000-0000-00000B260000}"/>
    <cellStyle name="20% - Ênfase4 2 12 4" xfId="9744" xr:uid="{00000000-0005-0000-0000-00000C260000}"/>
    <cellStyle name="20% - Ênfase4 2 12 5" xfId="9745" xr:uid="{00000000-0005-0000-0000-00000D260000}"/>
    <cellStyle name="20% - Ênfase4 2 12 6" xfId="9746" xr:uid="{00000000-0005-0000-0000-00000E260000}"/>
    <cellStyle name="20% - Ênfase4 2 12 7" xfId="9747" xr:uid="{00000000-0005-0000-0000-00000F260000}"/>
    <cellStyle name="20% - Ênfase4 2 12 8" xfId="9748" xr:uid="{00000000-0005-0000-0000-000010260000}"/>
    <cellStyle name="20% - Ênfase4 2 12 9" xfId="9749" xr:uid="{00000000-0005-0000-0000-000011260000}"/>
    <cellStyle name="20% - Ênfase4 2 13" xfId="9750" xr:uid="{00000000-0005-0000-0000-000012260000}"/>
    <cellStyle name="20% - Ênfase4 2 14" xfId="9751" xr:uid="{00000000-0005-0000-0000-000013260000}"/>
    <cellStyle name="20% - Ênfase4 2 15" xfId="9752" xr:uid="{00000000-0005-0000-0000-000014260000}"/>
    <cellStyle name="20% - Ênfase4 2 16" xfId="9753" xr:uid="{00000000-0005-0000-0000-000015260000}"/>
    <cellStyle name="20% - Ênfase4 2 17" xfId="9754" xr:uid="{00000000-0005-0000-0000-000016260000}"/>
    <cellStyle name="20% - Ênfase4 2 18" xfId="9755" xr:uid="{00000000-0005-0000-0000-000017260000}"/>
    <cellStyle name="20% - Ênfase4 2 19" xfId="9756" xr:uid="{00000000-0005-0000-0000-000018260000}"/>
    <cellStyle name="20% - Ênfase4 2 2" xfId="9757" xr:uid="{00000000-0005-0000-0000-000019260000}"/>
    <cellStyle name="20% - Ênfase4 2 2 10" xfId="9758" xr:uid="{00000000-0005-0000-0000-00001A260000}"/>
    <cellStyle name="20% - Ênfase4 2 2 10 10" xfId="9759" xr:uid="{00000000-0005-0000-0000-00001B260000}"/>
    <cellStyle name="20% - Ênfase4 2 2 10 11" xfId="9760" xr:uid="{00000000-0005-0000-0000-00001C260000}"/>
    <cellStyle name="20% - Ênfase4 2 2 10 12" xfId="9761" xr:uid="{00000000-0005-0000-0000-00001D260000}"/>
    <cellStyle name="20% - Ênfase4 2 2 10 13" xfId="9762" xr:uid="{00000000-0005-0000-0000-00001E260000}"/>
    <cellStyle name="20% - Ênfase4 2 2 10 2" xfId="9763" xr:uid="{00000000-0005-0000-0000-00001F260000}"/>
    <cellStyle name="20% - Ênfase4 2 2 10 3" xfId="9764" xr:uid="{00000000-0005-0000-0000-000020260000}"/>
    <cellStyle name="20% - Ênfase4 2 2 10 4" xfId="9765" xr:uid="{00000000-0005-0000-0000-000021260000}"/>
    <cellStyle name="20% - Ênfase4 2 2 10 5" xfId="9766" xr:uid="{00000000-0005-0000-0000-000022260000}"/>
    <cellStyle name="20% - Ênfase4 2 2 10 6" xfId="9767" xr:uid="{00000000-0005-0000-0000-000023260000}"/>
    <cellStyle name="20% - Ênfase4 2 2 10 7" xfId="9768" xr:uid="{00000000-0005-0000-0000-000024260000}"/>
    <cellStyle name="20% - Ênfase4 2 2 10 8" xfId="9769" xr:uid="{00000000-0005-0000-0000-000025260000}"/>
    <cellStyle name="20% - Ênfase4 2 2 10 9" xfId="9770" xr:uid="{00000000-0005-0000-0000-000026260000}"/>
    <cellStyle name="20% - Ênfase4 2 2 11" xfId="9771" xr:uid="{00000000-0005-0000-0000-000027260000}"/>
    <cellStyle name="20% - Ênfase4 2 2 11 10" xfId="9772" xr:uid="{00000000-0005-0000-0000-000028260000}"/>
    <cellStyle name="20% - Ênfase4 2 2 11 11" xfId="9773" xr:uid="{00000000-0005-0000-0000-000029260000}"/>
    <cellStyle name="20% - Ênfase4 2 2 11 12" xfId="9774" xr:uid="{00000000-0005-0000-0000-00002A260000}"/>
    <cellStyle name="20% - Ênfase4 2 2 11 13" xfId="9775" xr:uid="{00000000-0005-0000-0000-00002B260000}"/>
    <cellStyle name="20% - Ênfase4 2 2 11 2" xfId="9776" xr:uid="{00000000-0005-0000-0000-00002C260000}"/>
    <cellStyle name="20% - Ênfase4 2 2 11 3" xfId="9777" xr:uid="{00000000-0005-0000-0000-00002D260000}"/>
    <cellStyle name="20% - Ênfase4 2 2 11 4" xfId="9778" xr:uid="{00000000-0005-0000-0000-00002E260000}"/>
    <cellStyle name="20% - Ênfase4 2 2 11 5" xfId="9779" xr:uid="{00000000-0005-0000-0000-00002F260000}"/>
    <cellStyle name="20% - Ênfase4 2 2 11 6" xfId="9780" xr:uid="{00000000-0005-0000-0000-000030260000}"/>
    <cellStyle name="20% - Ênfase4 2 2 11 7" xfId="9781" xr:uid="{00000000-0005-0000-0000-000031260000}"/>
    <cellStyle name="20% - Ênfase4 2 2 11 8" xfId="9782" xr:uid="{00000000-0005-0000-0000-000032260000}"/>
    <cellStyle name="20% - Ênfase4 2 2 11 9" xfId="9783" xr:uid="{00000000-0005-0000-0000-000033260000}"/>
    <cellStyle name="20% - Ênfase4 2 2 12" xfId="9784" xr:uid="{00000000-0005-0000-0000-000034260000}"/>
    <cellStyle name="20% - Ênfase4 2 2 13" xfId="9785" xr:uid="{00000000-0005-0000-0000-000035260000}"/>
    <cellStyle name="20% - Ênfase4 2 2 14" xfId="9786" xr:uid="{00000000-0005-0000-0000-000036260000}"/>
    <cellStyle name="20% - Ênfase4 2 2 15" xfId="9787" xr:uid="{00000000-0005-0000-0000-000037260000}"/>
    <cellStyle name="20% - Ênfase4 2 2 16" xfId="9788" xr:uid="{00000000-0005-0000-0000-000038260000}"/>
    <cellStyle name="20% - Ênfase4 2 2 17" xfId="9789" xr:uid="{00000000-0005-0000-0000-000039260000}"/>
    <cellStyle name="20% - Ênfase4 2 2 18" xfId="9790" xr:uid="{00000000-0005-0000-0000-00003A260000}"/>
    <cellStyle name="20% - Ênfase4 2 2 19" xfId="9791" xr:uid="{00000000-0005-0000-0000-00003B260000}"/>
    <cellStyle name="20% - Ênfase4 2 2 2" xfId="9792" xr:uid="{00000000-0005-0000-0000-00003C260000}"/>
    <cellStyle name="20% - Ênfase4 2 2 2 10" xfId="9793" xr:uid="{00000000-0005-0000-0000-00003D260000}"/>
    <cellStyle name="20% - Ênfase4 2 2 2 11" xfId="9794" xr:uid="{00000000-0005-0000-0000-00003E260000}"/>
    <cellStyle name="20% - Ênfase4 2 2 2 12" xfId="9795" xr:uid="{00000000-0005-0000-0000-00003F260000}"/>
    <cellStyle name="20% - Ênfase4 2 2 2 13" xfId="9796" xr:uid="{00000000-0005-0000-0000-000040260000}"/>
    <cellStyle name="20% - Ênfase4 2 2 2 2" xfId="9797" xr:uid="{00000000-0005-0000-0000-000041260000}"/>
    <cellStyle name="20% - Ênfase4 2 2 2 3" xfId="9798" xr:uid="{00000000-0005-0000-0000-000042260000}"/>
    <cellStyle name="20% - Ênfase4 2 2 2 4" xfId="9799" xr:uid="{00000000-0005-0000-0000-000043260000}"/>
    <cellStyle name="20% - Ênfase4 2 2 2 5" xfId="9800" xr:uid="{00000000-0005-0000-0000-000044260000}"/>
    <cellStyle name="20% - Ênfase4 2 2 2 6" xfId="9801" xr:uid="{00000000-0005-0000-0000-000045260000}"/>
    <cellStyle name="20% - Ênfase4 2 2 2 7" xfId="9802" xr:uid="{00000000-0005-0000-0000-000046260000}"/>
    <cellStyle name="20% - Ênfase4 2 2 2 8" xfId="9803" xr:uid="{00000000-0005-0000-0000-000047260000}"/>
    <cellStyle name="20% - Ênfase4 2 2 2 9" xfId="9804" xr:uid="{00000000-0005-0000-0000-000048260000}"/>
    <cellStyle name="20% - Ênfase4 2 2 20" xfId="9805" xr:uid="{00000000-0005-0000-0000-000049260000}"/>
    <cellStyle name="20% - Ênfase4 2 2 21" xfId="9806" xr:uid="{00000000-0005-0000-0000-00004A260000}"/>
    <cellStyle name="20% - Ênfase4 2 2 22" xfId="9807" xr:uid="{00000000-0005-0000-0000-00004B260000}"/>
    <cellStyle name="20% - Ênfase4 2 2 23" xfId="9808" xr:uid="{00000000-0005-0000-0000-00004C260000}"/>
    <cellStyle name="20% - Ênfase4 2 2 3" xfId="9809" xr:uid="{00000000-0005-0000-0000-00004D260000}"/>
    <cellStyle name="20% - Ênfase4 2 2 3 10" xfId="9810" xr:uid="{00000000-0005-0000-0000-00004E260000}"/>
    <cellStyle name="20% - Ênfase4 2 2 3 11" xfId="9811" xr:uid="{00000000-0005-0000-0000-00004F260000}"/>
    <cellStyle name="20% - Ênfase4 2 2 3 12" xfId="9812" xr:uid="{00000000-0005-0000-0000-000050260000}"/>
    <cellStyle name="20% - Ênfase4 2 2 3 13" xfId="9813" xr:uid="{00000000-0005-0000-0000-000051260000}"/>
    <cellStyle name="20% - Ênfase4 2 2 3 2" xfId="9814" xr:uid="{00000000-0005-0000-0000-000052260000}"/>
    <cellStyle name="20% - Ênfase4 2 2 3 3" xfId="9815" xr:uid="{00000000-0005-0000-0000-000053260000}"/>
    <cellStyle name="20% - Ênfase4 2 2 3 4" xfId="9816" xr:uid="{00000000-0005-0000-0000-000054260000}"/>
    <cellStyle name="20% - Ênfase4 2 2 3 5" xfId="9817" xr:uid="{00000000-0005-0000-0000-000055260000}"/>
    <cellStyle name="20% - Ênfase4 2 2 3 6" xfId="9818" xr:uid="{00000000-0005-0000-0000-000056260000}"/>
    <cellStyle name="20% - Ênfase4 2 2 3 7" xfId="9819" xr:uid="{00000000-0005-0000-0000-000057260000}"/>
    <cellStyle name="20% - Ênfase4 2 2 3 8" xfId="9820" xr:uid="{00000000-0005-0000-0000-000058260000}"/>
    <cellStyle name="20% - Ênfase4 2 2 3 9" xfId="9821" xr:uid="{00000000-0005-0000-0000-000059260000}"/>
    <cellStyle name="20% - Ênfase4 2 2 4" xfId="9822" xr:uid="{00000000-0005-0000-0000-00005A260000}"/>
    <cellStyle name="20% - Ênfase4 2 2 4 10" xfId="9823" xr:uid="{00000000-0005-0000-0000-00005B260000}"/>
    <cellStyle name="20% - Ênfase4 2 2 4 11" xfId="9824" xr:uid="{00000000-0005-0000-0000-00005C260000}"/>
    <cellStyle name="20% - Ênfase4 2 2 4 12" xfId="9825" xr:uid="{00000000-0005-0000-0000-00005D260000}"/>
    <cellStyle name="20% - Ênfase4 2 2 4 13" xfId="9826" xr:uid="{00000000-0005-0000-0000-00005E260000}"/>
    <cellStyle name="20% - Ênfase4 2 2 4 2" xfId="9827" xr:uid="{00000000-0005-0000-0000-00005F260000}"/>
    <cellStyle name="20% - Ênfase4 2 2 4 3" xfId="9828" xr:uid="{00000000-0005-0000-0000-000060260000}"/>
    <cellStyle name="20% - Ênfase4 2 2 4 4" xfId="9829" xr:uid="{00000000-0005-0000-0000-000061260000}"/>
    <cellStyle name="20% - Ênfase4 2 2 4 5" xfId="9830" xr:uid="{00000000-0005-0000-0000-000062260000}"/>
    <cellStyle name="20% - Ênfase4 2 2 4 6" xfId="9831" xr:uid="{00000000-0005-0000-0000-000063260000}"/>
    <cellStyle name="20% - Ênfase4 2 2 4 7" xfId="9832" xr:uid="{00000000-0005-0000-0000-000064260000}"/>
    <cellStyle name="20% - Ênfase4 2 2 4 8" xfId="9833" xr:uid="{00000000-0005-0000-0000-000065260000}"/>
    <cellStyle name="20% - Ênfase4 2 2 4 9" xfId="9834" xr:uid="{00000000-0005-0000-0000-000066260000}"/>
    <cellStyle name="20% - Ênfase4 2 2 5" xfId="9835" xr:uid="{00000000-0005-0000-0000-000067260000}"/>
    <cellStyle name="20% - Ênfase4 2 2 5 10" xfId="9836" xr:uid="{00000000-0005-0000-0000-000068260000}"/>
    <cellStyle name="20% - Ênfase4 2 2 5 11" xfId="9837" xr:uid="{00000000-0005-0000-0000-000069260000}"/>
    <cellStyle name="20% - Ênfase4 2 2 5 12" xfId="9838" xr:uid="{00000000-0005-0000-0000-00006A260000}"/>
    <cellStyle name="20% - Ênfase4 2 2 5 13" xfId="9839" xr:uid="{00000000-0005-0000-0000-00006B260000}"/>
    <cellStyle name="20% - Ênfase4 2 2 5 2" xfId="9840" xr:uid="{00000000-0005-0000-0000-00006C260000}"/>
    <cellStyle name="20% - Ênfase4 2 2 5 3" xfId="9841" xr:uid="{00000000-0005-0000-0000-00006D260000}"/>
    <cellStyle name="20% - Ênfase4 2 2 5 4" xfId="9842" xr:uid="{00000000-0005-0000-0000-00006E260000}"/>
    <cellStyle name="20% - Ênfase4 2 2 5 5" xfId="9843" xr:uid="{00000000-0005-0000-0000-00006F260000}"/>
    <cellStyle name="20% - Ênfase4 2 2 5 6" xfId="9844" xr:uid="{00000000-0005-0000-0000-000070260000}"/>
    <cellStyle name="20% - Ênfase4 2 2 5 7" xfId="9845" xr:uid="{00000000-0005-0000-0000-000071260000}"/>
    <cellStyle name="20% - Ênfase4 2 2 5 8" xfId="9846" xr:uid="{00000000-0005-0000-0000-000072260000}"/>
    <cellStyle name="20% - Ênfase4 2 2 5 9" xfId="9847" xr:uid="{00000000-0005-0000-0000-000073260000}"/>
    <cellStyle name="20% - Ênfase4 2 2 6" xfId="9848" xr:uid="{00000000-0005-0000-0000-000074260000}"/>
    <cellStyle name="20% - Ênfase4 2 2 6 10" xfId="9849" xr:uid="{00000000-0005-0000-0000-000075260000}"/>
    <cellStyle name="20% - Ênfase4 2 2 6 11" xfId="9850" xr:uid="{00000000-0005-0000-0000-000076260000}"/>
    <cellStyle name="20% - Ênfase4 2 2 6 12" xfId="9851" xr:uid="{00000000-0005-0000-0000-000077260000}"/>
    <cellStyle name="20% - Ênfase4 2 2 6 13" xfId="9852" xr:uid="{00000000-0005-0000-0000-000078260000}"/>
    <cellStyle name="20% - Ênfase4 2 2 6 2" xfId="9853" xr:uid="{00000000-0005-0000-0000-000079260000}"/>
    <cellStyle name="20% - Ênfase4 2 2 6 3" xfId="9854" xr:uid="{00000000-0005-0000-0000-00007A260000}"/>
    <cellStyle name="20% - Ênfase4 2 2 6 4" xfId="9855" xr:uid="{00000000-0005-0000-0000-00007B260000}"/>
    <cellStyle name="20% - Ênfase4 2 2 6 5" xfId="9856" xr:uid="{00000000-0005-0000-0000-00007C260000}"/>
    <cellStyle name="20% - Ênfase4 2 2 6 6" xfId="9857" xr:uid="{00000000-0005-0000-0000-00007D260000}"/>
    <cellStyle name="20% - Ênfase4 2 2 6 7" xfId="9858" xr:uid="{00000000-0005-0000-0000-00007E260000}"/>
    <cellStyle name="20% - Ênfase4 2 2 6 8" xfId="9859" xr:uid="{00000000-0005-0000-0000-00007F260000}"/>
    <cellStyle name="20% - Ênfase4 2 2 6 9" xfId="9860" xr:uid="{00000000-0005-0000-0000-000080260000}"/>
    <cellStyle name="20% - Ênfase4 2 2 7" xfId="9861" xr:uid="{00000000-0005-0000-0000-000081260000}"/>
    <cellStyle name="20% - Ênfase4 2 2 7 10" xfId="9862" xr:uid="{00000000-0005-0000-0000-000082260000}"/>
    <cellStyle name="20% - Ênfase4 2 2 7 11" xfId="9863" xr:uid="{00000000-0005-0000-0000-000083260000}"/>
    <cellStyle name="20% - Ênfase4 2 2 7 12" xfId="9864" xr:uid="{00000000-0005-0000-0000-000084260000}"/>
    <cellStyle name="20% - Ênfase4 2 2 7 13" xfId="9865" xr:uid="{00000000-0005-0000-0000-000085260000}"/>
    <cellStyle name="20% - Ênfase4 2 2 7 2" xfId="9866" xr:uid="{00000000-0005-0000-0000-000086260000}"/>
    <cellStyle name="20% - Ênfase4 2 2 7 3" xfId="9867" xr:uid="{00000000-0005-0000-0000-000087260000}"/>
    <cellStyle name="20% - Ênfase4 2 2 7 4" xfId="9868" xr:uid="{00000000-0005-0000-0000-000088260000}"/>
    <cellStyle name="20% - Ênfase4 2 2 7 5" xfId="9869" xr:uid="{00000000-0005-0000-0000-000089260000}"/>
    <cellStyle name="20% - Ênfase4 2 2 7 6" xfId="9870" xr:uid="{00000000-0005-0000-0000-00008A260000}"/>
    <cellStyle name="20% - Ênfase4 2 2 7 7" xfId="9871" xr:uid="{00000000-0005-0000-0000-00008B260000}"/>
    <cellStyle name="20% - Ênfase4 2 2 7 8" xfId="9872" xr:uid="{00000000-0005-0000-0000-00008C260000}"/>
    <cellStyle name="20% - Ênfase4 2 2 7 9" xfId="9873" xr:uid="{00000000-0005-0000-0000-00008D260000}"/>
    <cellStyle name="20% - Ênfase4 2 2 8" xfId="9874" xr:uid="{00000000-0005-0000-0000-00008E260000}"/>
    <cellStyle name="20% - Ênfase4 2 2 8 10" xfId="9875" xr:uid="{00000000-0005-0000-0000-00008F260000}"/>
    <cellStyle name="20% - Ênfase4 2 2 8 11" xfId="9876" xr:uid="{00000000-0005-0000-0000-000090260000}"/>
    <cellStyle name="20% - Ênfase4 2 2 8 12" xfId="9877" xr:uid="{00000000-0005-0000-0000-000091260000}"/>
    <cellStyle name="20% - Ênfase4 2 2 8 13" xfId="9878" xr:uid="{00000000-0005-0000-0000-000092260000}"/>
    <cellStyle name="20% - Ênfase4 2 2 8 2" xfId="9879" xr:uid="{00000000-0005-0000-0000-000093260000}"/>
    <cellStyle name="20% - Ênfase4 2 2 8 3" xfId="9880" xr:uid="{00000000-0005-0000-0000-000094260000}"/>
    <cellStyle name="20% - Ênfase4 2 2 8 4" xfId="9881" xr:uid="{00000000-0005-0000-0000-000095260000}"/>
    <cellStyle name="20% - Ênfase4 2 2 8 5" xfId="9882" xr:uid="{00000000-0005-0000-0000-000096260000}"/>
    <cellStyle name="20% - Ênfase4 2 2 8 6" xfId="9883" xr:uid="{00000000-0005-0000-0000-000097260000}"/>
    <cellStyle name="20% - Ênfase4 2 2 8 7" xfId="9884" xr:uid="{00000000-0005-0000-0000-000098260000}"/>
    <cellStyle name="20% - Ênfase4 2 2 8 8" xfId="9885" xr:uid="{00000000-0005-0000-0000-000099260000}"/>
    <cellStyle name="20% - Ênfase4 2 2 8 9" xfId="9886" xr:uid="{00000000-0005-0000-0000-00009A260000}"/>
    <cellStyle name="20% - Ênfase4 2 2 9" xfId="9887" xr:uid="{00000000-0005-0000-0000-00009B260000}"/>
    <cellStyle name="20% - Ênfase4 2 2 9 10" xfId="9888" xr:uid="{00000000-0005-0000-0000-00009C260000}"/>
    <cellStyle name="20% - Ênfase4 2 2 9 11" xfId="9889" xr:uid="{00000000-0005-0000-0000-00009D260000}"/>
    <cellStyle name="20% - Ênfase4 2 2 9 12" xfId="9890" xr:uid="{00000000-0005-0000-0000-00009E260000}"/>
    <cellStyle name="20% - Ênfase4 2 2 9 13" xfId="9891" xr:uid="{00000000-0005-0000-0000-00009F260000}"/>
    <cellStyle name="20% - Ênfase4 2 2 9 2" xfId="9892" xr:uid="{00000000-0005-0000-0000-0000A0260000}"/>
    <cellStyle name="20% - Ênfase4 2 2 9 3" xfId="9893" xr:uid="{00000000-0005-0000-0000-0000A1260000}"/>
    <cellStyle name="20% - Ênfase4 2 2 9 4" xfId="9894" xr:uid="{00000000-0005-0000-0000-0000A2260000}"/>
    <cellStyle name="20% - Ênfase4 2 2 9 5" xfId="9895" xr:uid="{00000000-0005-0000-0000-0000A3260000}"/>
    <cellStyle name="20% - Ênfase4 2 2 9 6" xfId="9896" xr:uid="{00000000-0005-0000-0000-0000A4260000}"/>
    <cellStyle name="20% - Ênfase4 2 2 9 7" xfId="9897" xr:uid="{00000000-0005-0000-0000-0000A5260000}"/>
    <cellStyle name="20% - Ênfase4 2 2 9 8" xfId="9898" xr:uid="{00000000-0005-0000-0000-0000A6260000}"/>
    <cellStyle name="20% - Ênfase4 2 2 9 9" xfId="9899" xr:uid="{00000000-0005-0000-0000-0000A7260000}"/>
    <cellStyle name="20% - Ênfase4 2 20" xfId="9900" xr:uid="{00000000-0005-0000-0000-0000A8260000}"/>
    <cellStyle name="20% - Ênfase4 2 21" xfId="9901" xr:uid="{00000000-0005-0000-0000-0000A9260000}"/>
    <cellStyle name="20% - Ênfase4 2 22" xfId="9902" xr:uid="{00000000-0005-0000-0000-0000AA260000}"/>
    <cellStyle name="20% - Ênfase4 2 23" xfId="9903" xr:uid="{00000000-0005-0000-0000-0000AB260000}"/>
    <cellStyle name="20% - Ênfase4 2 24" xfId="9904" xr:uid="{00000000-0005-0000-0000-0000AC260000}"/>
    <cellStyle name="20% - Ênfase4 2 3" xfId="9905" xr:uid="{00000000-0005-0000-0000-0000AD260000}"/>
    <cellStyle name="20% - Ênfase4 2 3 10" xfId="9906" xr:uid="{00000000-0005-0000-0000-0000AE260000}"/>
    <cellStyle name="20% - Ênfase4 2 3 11" xfId="9907" xr:uid="{00000000-0005-0000-0000-0000AF260000}"/>
    <cellStyle name="20% - Ênfase4 2 3 12" xfId="9908" xr:uid="{00000000-0005-0000-0000-0000B0260000}"/>
    <cellStyle name="20% - Ênfase4 2 3 13" xfId="9909" xr:uid="{00000000-0005-0000-0000-0000B1260000}"/>
    <cellStyle name="20% - Ênfase4 2 3 2" xfId="9910" xr:uid="{00000000-0005-0000-0000-0000B2260000}"/>
    <cellStyle name="20% - Ênfase4 2 3 3" xfId="9911" xr:uid="{00000000-0005-0000-0000-0000B3260000}"/>
    <cellStyle name="20% - Ênfase4 2 3 4" xfId="9912" xr:uid="{00000000-0005-0000-0000-0000B4260000}"/>
    <cellStyle name="20% - Ênfase4 2 3 5" xfId="9913" xr:uid="{00000000-0005-0000-0000-0000B5260000}"/>
    <cellStyle name="20% - Ênfase4 2 3 6" xfId="9914" xr:uid="{00000000-0005-0000-0000-0000B6260000}"/>
    <cellStyle name="20% - Ênfase4 2 3 7" xfId="9915" xr:uid="{00000000-0005-0000-0000-0000B7260000}"/>
    <cellStyle name="20% - Ênfase4 2 3 8" xfId="9916" xr:uid="{00000000-0005-0000-0000-0000B8260000}"/>
    <cellStyle name="20% - Ênfase4 2 3 9" xfId="9917" xr:uid="{00000000-0005-0000-0000-0000B9260000}"/>
    <cellStyle name="20% - Ênfase4 2 4" xfId="9918" xr:uid="{00000000-0005-0000-0000-0000BA260000}"/>
    <cellStyle name="20% - Ênfase4 2 4 10" xfId="9919" xr:uid="{00000000-0005-0000-0000-0000BB260000}"/>
    <cellStyle name="20% - Ênfase4 2 4 11" xfId="9920" xr:uid="{00000000-0005-0000-0000-0000BC260000}"/>
    <cellStyle name="20% - Ênfase4 2 4 12" xfId="9921" xr:uid="{00000000-0005-0000-0000-0000BD260000}"/>
    <cellStyle name="20% - Ênfase4 2 4 13" xfId="9922" xr:uid="{00000000-0005-0000-0000-0000BE260000}"/>
    <cellStyle name="20% - Ênfase4 2 4 2" xfId="9923" xr:uid="{00000000-0005-0000-0000-0000BF260000}"/>
    <cellStyle name="20% - Ênfase4 2 4 3" xfId="9924" xr:uid="{00000000-0005-0000-0000-0000C0260000}"/>
    <cellStyle name="20% - Ênfase4 2 4 4" xfId="9925" xr:uid="{00000000-0005-0000-0000-0000C1260000}"/>
    <cellStyle name="20% - Ênfase4 2 4 5" xfId="9926" xr:uid="{00000000-0005-0000-0000-0000C2260000}"/>
    <cellStyle name="20% - Ênfase4 2 4 6" xfId="9927" xr:uid="{00000000-0005-0000-0000-0000C3260000}"/>
    <cellStyle name="20% - Ênfase4 2 4 7" xfId="9928" xr:uid="{00000000-0005-0000-0000-0000C4260000}"/>
    <cellStyle name="20% - Ênfase4 2 4 8" xfId="9929" xr:uid="{00000000-0005-0000-0000-0000C5260000}"/>
    <cellStyle name="20% - Ênfase4 2 4 9" xfId="9930" xr:uid="{00000000-0005-0000-0000-0000C6260000}"/>
    <cellStyle name="20% - Ênfase4 2 5" xfId="9931" xr:uid="{00000000-0005-0000-0000-0000C7260000}"/>
    <cellStyle name="20% - Ênfase4 2 5 10" xfId="9932" xr:uid="{00000000-0005-0000-0000-0000C8260000}"/>
    <cellStyle name="20% - Ênfase4 2 5 11" xfId="9933" xr:uid="{00000000-0005-0000-0000-0000C9260000}"/>
    <cellStyle name="20% - Ênfase4 2 5 12" xfId="9934" xr:uid="{00000000-0005-0000-0000-0000CA260000}"/>
    <cellStyle name="20% - Ênfase4 2 5 13" xfId="9935" xr:uid="{00000000-0005-0000-0000-0000CB260000}"/>
    <cellStyle name="20% - Ênfase4 2 5 2" xfId="9936" xr:uid="{00000000-0005-0000-0000-0000CC260000}"/>
    <cellStyle name="20% - Ênfase4 2 5 3" xfId="9937" xr:uid="{00000000-0005-0000-0000-0000CD260000}"/>
    <cellStyle name="20% - Ênfase4 2 5 4" xfId="9938" xr:uid="{00000000-0005-0000-0000-0000CE260000}"/>
    <cellStyle name="20% - Ênfase4 2 5 5" xfId="9939" xr:uid="{00000000-0005-0000-0000-0000CF260000}"/>
    <cellStyle name="20% - Ênfase4 2 5 6" xfId="9940" xr:uid="{00000000-0005-0000-0000-0000D0260000}"/>
    <cellStyle name="20% - Ênfase4 2 5 7" xfId="9941" xr:uid="{00000000-0005-0000-0000-0000D1260000}"/>
    <cellStyle name="20% - Ênfase4 2 5 8" xfId="9942" xr:uid="{00000000-0005-0000-0000-0000D2260000}"/>
    <cellStyle name="20% - Ênfase4 2 5 9" xfId="9943" xr:uid="{00000000-0005-0000-0000-0000D3260000}"/>
    <cellStyle name="20% - Ênfase4 2 6" xfId="9944" xr:uid="{00000000-0005-0000-0000-0000D4260000}"/>
    <cellStyle name="20% - Ênfase4 2 6 10" xfId="9945" xr:uid="{00000000-0005-0000-0000-0000D5260000}"/>
    <cellStyle name="20% - Ênfase4 2 6 11" xfId="9946" xr:uid="{00000000-0005-0000-0000-0000D6260000}"/>
    <cellStyle name="20% - Ênfase4 2 6 12" xfId="9947" xr:uid="{00000000-0005-0000-0000-0000D7260000}"/>
    <cellStyle name="20% - Ênfase4 2 6 13" xfId="9948" xr:uid="{00000000-0005-0000-0000-0000D8260000}"/>
    <cellStyle name="20% - Ênfase4 2 6 2" xfId="9949" xr:uid="{00000000-0005-0000-0000-0000D9260000}"/>
    <cellStyle name="20% - Ênfase4 2 6 3" xfId="9950" xr:uid="{00000000-0005-0000-0000-0000DA260000}"/>
    <cellStyle name="20% - Ênfase4 2 6 4" xfId="9951" xr:uid="{00000000-0005-0000-0000-0000DB260000}"/>
    <cellStyle name="20% - Ênfase4 2 6 5" xfId="9952" xr:uid="{00000000-0005-0000-0000-0000DC260000}"/>
    <cellStyle name="20% - Ênfase4 2 6 6" xfId="9953" xr:uid="{00000000-0005-0000-0000-0000DD260000}"/>
    <cellStyle name="20% - Ênfase4 2 6 7" xfId="9954" xr:uid="{00000000-0005-0000-0000-0000DE260000}"/>
    <cellStyle name="20% - Ênfase4 2 6 8" xfId="9955" xr:uid="{00000000-0005-0000-0000-0000DF260000}"/>
    <cellStyle name="20% - Ênfase4 2 6 9" xfId="9956" xr:uid="{00000000-0005-0000-0000-0000E0260000}"/>
    <cellStyle name="20% - Ênfase4 2 7" xfId="9957" xr:uid="{00000000-0005-0000-0000-0000E1260000}"/>
    <cellStyle name="20% - Ênfase4 2 7 10" xfId="9958" xr:uid="{00000000-0005-0000-0000-0000E2260000}"/>
    <cellStyle name="20% - Ênfase4 2 7 11" xfId="9959" xr:uid="{00000000-0005-0000-0000-0000E3260000}"/>
    <cellStyle name="20% - Ênfase4 2 7 12" xfId="9960" xr:uid="{00000000-0005-0000-0000-0000E4260000}"/>
    <cellStyle name="20% - Ênfase4 2 7 13" xfId="9961" xr:uid="{00000000-0005-0000-0000-0000E5260000}"/>
    <cellStyle name="20% - Ênfase4 2 7 2" xfId="9962" xr:uid="{00000000-0005-0000-0000-0000E6260000}"/>
    <cellStyle name="20% - Ênfase4 2 7 3" xfId="9963" xr:uid="{00000000-0005-0000-0000-0000E7260000}"/>
    <cellStyle name="20% - Ênfase4 2 7 4" xfId="9964" xr:uid="{00000000-0005-0000-0000-0000E8260000}"/>
    <cellStyle name="20% - Ênfase4 2 7 5" xfId="9965" xr:uid="{00000000-0005-0000-0000-0000E9260000}"/>
    <cellStyle name="20% - Ênfase4 2 7 6" xfId="9966" xr:uid="{00000000-0005-0000-0000-0000EA260000}"/>
    <cellStyle name="20% - Ênfase4 2 7 7" xfId="9967" xr:uid="{00000000-0005-0000-0000-0000EB260000}"/>
    <cellStyle name="20% - Ênfase4 2 7 8" xfId="9968" xr:uid="{00000000-0005-0000-0000-0000EC260000}"/>
    <cellStyle name="20% - Ênfase4 2 7 9" xfId="9969" xr:uid="{00000000-0005-0000-0000-0000ED260000}"/>
    <cellStyle name="20% - Ênfase4 2 8" xfId="9970" xr:uid="{00000000-0005-0000-0000-0000EE260000}"/>
    <cellStyle name="20% - Ênfase4 2 8 10" xfId="9971" xr:uid="{00000000-0005-0000-0000-0000EF260000}"/>
    <cellStyle name="20% - Ênfase4 2 8 11" xfId="9972" xr:uid="{00000000-0005-0000-0000-0000F0260000}"/>
    <cellStyle name="20% - Ênfase4 2 8 12" xfId="9973" xr:uid="{00000000-0005-0000-0000-0000F1260000}"/>
    <cellStyle name="20% - Ênfase4 2 8 13" xfId="9974" xr:uid="{00000000-0005-0000-0000-0000F2260000}"/>
    <cellStyle name="20% - Ênfase4 2 8 2" xfId="9975" xr:uid="{00000000-0005-0000-0000-0000F3260000}"/>
    <cellStyle name="20% - Ênfase4 2 8 3" xfId="9976" xr:uid="{00000000-0005-0000-0000-0000F4260000}"/>
    <cellStyle name="20% - Ênfase4 2 8 4" xfId="9977" xr:uid="{00000000-0005-0000-0000-0000F5260000}"/>
    <cellStyle name="20% - Ênfase4 2 8 5" xfId="9978" xr:uid="{00000000-0005-0000-0000-0000F6260000}"/>
    <cellStyle name="20% - Ênfase4 2 8 6" xfId="9979" xr:uid="{00000000-0005-0000-0000-0000F7260000}"/>
    <cellStyle name="20% - Ênfase4 2 8 7" xfId="9980" xr:uid="{00000000-0005-0000-0000-0000F8260000}"/>
    <cellStyle name="20% - Ênfase4 2 8 8" xfId="9981" xr:uid="{00000000-0005-0000-0000-0000F9260000}"/>
    <cellStyle name="20% - Ênfase4 2 8 9" xfId="9982" xr:uid="{00000000-0005-0000-0000-0000FA260000}"/>
    <cellStyle name="20% - Ênfase4 2 9" xfId="9983" xr:uid="{00000000-0005-0000-0000-0000FB260000}"/>
    <cellStyle name="20% - Ênfase4 2 9 10" xfId="9984" xr:uid="{00000000-0005-0000-0000-0000FC260000}"/>
    <cellStyle name="20% - Ênfase4 2 9 11" xfId="9985" xr:uid="{00000000-0005-0000-0000-0000FD260000}"/>
    <cellStyle name="20% - Ênfase4 2 9 12" xfId="9986" xr:uid="{00000000-0005-0000-0000-0000FE260000}"/>
    <cellStyle name="20% - Ênfase4 2 9 13" xfId="9987" xr:uid="{00000000-0005-0000-0000-0000FF260000}"/>
    <cellStyle name="20% - Ênfase4 2 9 2" xfId="9988" xr:uid="{00000000-0005-0000-0000-000000270000}"/>
    <cellStyle name="20% - Ênfase4 2 9 3" xfId="9989" xr:uid="{00000000-0005-0000-0000-000001270000}"/>
    <cellStyle name="20% - Ênfase4 2 9 4" xfId="9990" xr:uid="{00000000-0005-0000-0000-000002270000}"/>
    <cellStyle name="20% - Ênfase4 2 9 5" xfId="9991" xr:uid="{00000000-0005-0000-0000-000003270000}"/>
    <cellStyle name="20% - Ênfase4 2 9 6" xfId="9992" xr:uid="{00000000-0005-0000-0000-000004270000}"/>
    <cellStyle name="20% - Ênfase4 2 9 7" xfId="9993" xr:uid="{00000000-0005-0000-0000-000005270000}"/>
    <cellStyle name="20% - Ênfase4 2 9 8" xfId="9994" xr:uid="{00000000-0005-0000-0000-000006270000}"/>
    <cellStyle name="20% - Ênfase4 2 9 9" xfId="9995" xr:uid="{00000000-0005-0000-0000-000007270000}"/>
    <cellStyle name="20% - Ênfase4 20" xfId="9996" xr:uid="{00000000-0005-0000-0000-000008270000}"/>
    <cellStyle name="20% - Ênfase4 20 10" xfId="9997" xr:uid="{00000000-0005-0000-0000-000009270000}"/>
    <cellStyle name="20% - Ênfase4 20 11" xfId="9998" xr:uid="{00000000-0005-0000-0000-00000A270000}"/>
    <cellStyle name="20% - Ênfase4 20 12" xfId="9999" xr:uid="{00000000-0005-0000-0000-00000B270000}"/>
    <cellStyle name="20% - Ênfase4 20 13" xfId="10000" xr:uid="{00000000-0005-0000-0000-00000C270000}"/>
    <cellStyle name="20% - Ênfase4 20 2" xfId="10001" xr:uid="{00000000-0005-0000-0000-00000D270000}"/>
    <cellStyle name="20% - Ênfase4 20 3" xfId="10002" xr:uid="{00000000-0005-0000-0000-00000E270000}"/>
    <cellStyle name="20% - Ênfase4 20 4" xfId="10003" xr:uid="{00000000-0005-0000-0000-00000F270000}"/>
    <cellStyle name="20% - Ênfase4 20 5" xfId="10004" xr:uid="{00000000-0005-0000-0000-000010270000}"/>
    <cellStyle name="20% - Ênfase4 20 6" xfId="10005" xr:uid="{00000000-0005-0000-0000-000011270000}"/>
    <cellStyle name="20% - Ênfase4 20 7" xfId="10006" xr:uid="{00000000-0005-0000-0000-000012270000}"/>
    <cellStyle name="20% - Ênfase4 20 8" xfId="10007" xr:uid="{00000000-0005-0000-0000-000013270000}"/>
    <cellStyle name="20% - Ênfase4 20 9" xfId="10008" xr:uid="{00000000-0005-0000-0000-000014270000}"/>
    <cellStyle name="20% - Ênfase4 21" xfId="10009" xr:uid="{00000000-0005-0000-0000-000015270000}"/>
    <cellStyle name="20% - Ênfase4 21 10" xfId="10010" xr:uid="{00000000-0005-0000-0000-000016270000}"/>
    <cellStyle name="20% - Ênfase4 21 11" xfId="10011" xr:uid="{00000000-0005-0000-0000-000017270000}"/>
    <cellStyle name="20% - Ênfase4 21 12" xfId="10012" xr:uid="{00000000-0005-0000-0000-000018270000}"/>
    <cellStyle name="20% - Ênfase4 21 13" xfId="10013" xr:uid="{00000000-0005-0000-0000-000019270000}"/>
    <cellStyle name="20% - Ênfase4 21 2" xfId="10014" xr:uid="{00000000-0005-0000-0000-00001A270000}"/>
    <cellStyle name="20% - Ênfase4 21 3" xfId="10015" xr:uid="{00000000-0005-0000-0000-00001B270000}"/>
    <cellStyle name="20% - Ênfase4 21 4" xfId="10016" xr:uid="{00000000-0005-0000-0000-00001C270000}"/>
    <cellStyle name="20% - Ênfase4 21 5" xfId="10017" xr:uid="{00000000-0005-0000-0000-00001D270000}"/>
    <cellStyle name="20% - Ênfase4 21 6" xfId="10018" xr:uid="{00000000-0005-0000-0000-00001E270000}"/>
    <cellStyle name="20% - Ênfase4 21 7" xfId="10019" xr:uid="{00000000-0005-0000-0000-00001F270000}"/>
    <cellStyle name="20% - Ênfase4 21 8" xfId="10020" xr:uid="{00000000-0005-0000-0000-000020270000}"/>
    <cellStyle name="20% - Ênfase4 21 9" xfId="10021" xr:uid="{00000000-0005-0000-0000-000021270000}"/>
    <cellStyle name="20% - Ênfase4 22" xfId="10022" xr:uid="{00000000-0005-0000-0000-000022270000}"/>
    <cellStyle name="20% - Ênfase4 23" xfId="10023" xr:uid="{00000000-0005-0000-0000-000023270000}"/>
    <cellStyle name="20% - Ênfase4 24" xfId="10024" xr:uid="{00000000-0005-0000-0000-000024270000}"/>
    <cellStyle name="20% - Ênfase4 25" xfId="10025" xr:uid="{00000000-0005-0000-0000-000025270000}"/>
    <cellStyle name="20% - Ênfase4 26" xfId="10026" xr:uid="{00000000-0005-0000-0000-000026270000}"/>
    <cellStyle name="20% - Ênfase4 27" xfId="10027" xr:uid="{00000000-0005-0000-0000-000027270000}"/>
    <cellStyle name="20% - Ênfase4 28" xfId="10028" xr:uid="{00000000-0005-0000-0000-000028270000}"/>
    <cellStyle name="20% - Ênfase4 29" xfId="10029" xr:uid="{00000000-0005-0000-0000-000029270000}"/>
    <cellStyle name="20% - Ênfase4 3" xfId="10030" xr:uid="{00000000-0005-0000-0000-00002A270000}"/>
    <cellStyle name="20% - Ênfase4 3 10" xfId="10031" xr:uid="{00000000-0005-0000-0000-00002B270000}"/>
    <cellStyle name="20% - Ênfase4 3 10 10" xfId="10032" xr:uid="{00000000-0005-0000-0000-00002C270000}"/>
    <cellStyle name="20% - Ênfase4 3 10 11" xfId="10033" xr:uid="{00000000-0005-0000-0000-00002D270000}"/>
    <cellStyle name="20% - Ênfase4 3 10 12" xfId="10034" xr:uid="{00000000-0005-0000-0000-00002E270000}"/>
    <cellStyle name="20% - Ênfase4 3 10 13" xfId="10035" xr:uid="{00000000-0005-0000-0000-00002F270000}"/>
    <cellStyle name="20% - Ênfase4 3 10 2" xfId="10036" xr:uid="{00000000-0005-0000-0000-000030270000}"/>
    <cellStyle name="20% - Ênfase4 3 10 3" xfId="10037" xr:uid="{00000000-0005-0000-0000-000031270000}"/>
    <cellStyle name="20% - Ênfase4 3 10 4" xfId="10038" xr:uid="{00000000-0005-0000-0000-000032270000}"/>
    <cellStyle name="20% - Ênfase4 3 10 5" xfId="10039" xr:uid="{00000000-0005-0000-0000-000033270000}"/>
    <cellStyle name="20% - Ênfase4 3 10 6" xfId="10040" xr:uid="{00000000-0005-0000-0000-000034270000}"/>
    <cellStyle name="20% - Ênfase4 3 10 7" xfId="10041" xr:uid="{00000000-0005-0000-0000-000035270000}"/>
    <cellStyle name="20% - Ênfase4 3 10 8" xfId="10042" xr:uid="{00000000-0005-0000-0000-000036270000}"/>
    <cellStyle name="20% - Ênfase4 3 10 9" xfId="10043" xr:uid="{00000000-0005-0000-0000-000037270000}"/>
    <cellStyle name="20% - Ênfase4 3 11" xfId="10044" xr:uid="{00000000-0005-0000-0000-000038270000}"/>
    <cellStyle name="20% - Ênfase4 3 11 10" xfId="10045" xr:uid="{00000000-0005-0000-0000-000039270000}"/>
    <cellStyle name="20% - Ênfase4 3 11 11" xfId="10046" xr:uid="{00000000-0005-0000-0000-00003A270000}"/>
    <cellStyle name="20% - Ênfase4 3 11 12" xfId="10047" xr:uid="{00000000-0005-0000-0000-00003B270000}"/>
    <cellStyle name="20% - Ênfase4 3 11 13" xfId="10048" xr:uid="{00000000-0005-0000-0000-00003C270000}"/>
    <cellStyle name="20% - Ênfase4 3 11 2" xfId="10049" xr:uid="{00000000-0005-0000-0000-00003D270000}"/>
    <cellStyle name="20% - Ênfase4 3 11 3" xfId="10050" xr:uid="{00000000-0005-0000-0000-00003E270000}"/>
    <cellStyle name="20% - Ênfase4 3 11 4" xfId="10051" xr:uid="{00000000-0005-0000-0000-00003F270000}"/>
    <cellStyle name="20% - Ênfase4 3 11 5" xfId="10052" xr:uid="{00000000-0005-0000-0000-000040270000}"/>
    <cellStyle name="20% - Ênfase4 3 11 6" xfId="10053" xr:uid="{00000000-0005-0000-0000-000041270000}"/>
    <cellStyle name="20% - Ênfase4 3 11 7" xfId="10054" xr:uid="{00000000-0005-0000-0000-000042270000}"/>
    <cellStyle name="20% - Ênfase4 3 11 8" xfId="10055" xr:uid="{00000000-0005-0000-0000-000043270000}"/>
    <cellStyle name="20% - Ênfase4 3 11 9" xfId="10056" xr:uid="{00000000-0005-0000-0000-000044270000}"/>
    <cellStyle name="20% - Ênfase4 3 12" xfId="10057" xr:uid="{00000000-0005-0000-0000-000045270000}"/>
    <cellStyle name="20% - Ênfase4 3 12 10" xfId="10058" xr:uid="{00000000-0005-0000-0000-000046270000}"/>
    <cellStyle name="20% - Ênfase4 3 12 11" xfId="10059" xr:uid="{00000000-0005-0000-0000-000047270000}"/>
    <cellStyle name="20% - Ênfase4 3 12 12" xfId="10060" xr:uid="{00000000-0005-0000-0000-000048270000}"/>
    <cellStyle name="20% - Ênfase4 3 12 13" xfId="10061" xr:uid="{00000000-0005-0000-0000-000049270000}"/>
    <cellStyle name="20% - Ênfase4 3 12 2" xfId="10062" xr:uid="{00000000-0005-0000-0000-00004A270000}"/>
    <cellStyle name="20% - Ênfase4 3 12 3" xfId="10063" xr:uid="{00000000-0005-0000-0000-00004B270000}"/>
    <cellStyle name="20% - Ênfase4 3 12 4" xfId="10064" xr:uid="{00000000-0005-0000-0000-00004C270000}"/>
    <cellStyle name="20% - Ênfase4 3 12 5" xfId="10065" xr:uid="{00000000-0005-0000-0000-00004D270000}"/>
    <cellStyle name="20% - Ênfase4 3 12 6" xfId="10066" xr:uid="{00000000-0005-0000-0000-00004E270000}"/>
    <cellStyle name="20% - Ênfase4 3 12 7" xfId="10067" xr:uid="{00000000-0005-0000-0000-00004F270000}"/>
    <cellStyle name="20% - Ênfase4 3 12 8" xfId="10068" xr:uid="{00000000-0005-0000-0000-000050270000}"/>
    <cellStyle name="20% - Ênfase4 3 12 9" xfId="10069" xr:uid="{00000000-0005-0000-0000-000051270000}"/>
    <cellStyle name="20% - Ênfase4 3 13" xfId="10070" xr:uid="{00000000-0005-0000-0000-000052270000}"/>
    <cellStyle name="20% - Ênfase4 3 14" xfId="10071" xr:uid="{00000000-0005-0000-0000-000053270000}"/>
    <cellStyle name="20% - Ênfase4 3 15" xfId="10072" xr:uid="{00000000-0005-0000-0000-000054270000}"/>
    <cellStyle name="20% - Ênfase4 3 16" xfId="10073" xr:uid="{00000000-0005-0000-0000-000055270000}"/>
    <cellStyle name="20% - Ênfase4 3 17" xfId="10074" xr:uid="{00000000-0005-0000-0000-000056270000}"/>
    <cellStyle name="20% - Ênfase4 3 18" xfId="10075" xr:uid="{00000000-0005-0000-0000-000057270000}"/>
    <cellStyle name="20% - Ênfase4 3 19" xfId="10076" xr:uid="{00000000-0005-0000-0000-000058270000}"/>
    <cellStyle name="20% - Ênfase4 3 2" xfId="10077" xr:uid="{00000000-0005-0000-0000-000059270000}"/>
    <cellStyle name="20% - Ênfase4 3 2 10" xfId="10078" xr:uid="{00000000-0005-0000-0000-00005A270000}"/>
    <cellStyle name="20% - Ênfase4 3 2 10 10" xfId="10079" xr:uid="{00000000-0005-0000-0000-00005B270000}"/>
    <cellStyle name="20% - Ênfase4 3 2 10 11" xfId="10080" xr:uid="{00000000-0005-0000-0000-00005C270000}"/>
    <cellStyle name="20% - Ênfase4 3 2 10 12" xfId="10081" xr:uid="{00000000-0005-0000-0000-00005D270000}"/>
    <cellStyle name="20% - Ênfase4 3 2 10 13" xfId="10082" xr:uid="{00000000-0005-0000-0000-00005E270000}"/>
    <cellStyle name="20% - Ênfase4 3 2 10 2" xfId="10083" xr:uid="{00000000-0005-0000-0000-00005F270000}"/>
    <cellStyle name="20% - Ênfase4 3 2 10 3" xfId="10084" xr:uid="{00000000-0005-0000-0000-000060270000}"/>
    <cellStyle name="20% - Ênfase4 3 2 10 4" xfId="10085" xr:uid="{00000000-0005-0000-0000-000061270000}"/>
    <cellStyle name="20% - Ênfase4 3 2 10 5" xfId="10086" xr:uid="{00000000-0005-0000-0000-000062270000}"/>
    <cellStyle name="20% - Ênfase4 3 2 10 6" xfId="10087" xr:uid="{00000000-0005-0000-0000-000063270000}"/>
    <cellStyle name="20% - Ênfase4 3 2 10 7" xfId="10088" xr:uid="{00000000-0005-0000-0000-000064270000}"/>
    <cellStyle name="20% - Ênfase4 3 2 10 8" xfId="10089" xr:uid="{00000000-0005-0000-0000-000065270000}"/>
    <cellStyle name="20% - Ênfase4 3 2 10 9" xfId="10090" xr:uid="{00000000-0005-0000-0000-000066270000}"/>
    <cellStyle name="20% - Ênfase4 3 2 11" xfId="10091" xr:uid="{00000000-0005-0000-0000-000067270000}"/>
    <cellStyle name="20% - Ênfase4 3 2 11 10" xfId="10092" xr:uid="{00000000-0005-0000-0000-000068270000}"/>
    <cellStyle name="20% - Ênfase4 3 2 11 11" xfId="10093" xr:uid="{00000000-0005-0000-0000-000069270000}"/>
    <cellStyle name="20% - Ênfase4 3 2 11 12" xfId="10094" xr:uid="{00000000-0005-0000-0000-00006A270000}"/>
    <cellStyle name="20% - Ênfase4 3 2 11 13" xfId="10095" xr:uid="{00000000-0005-0000-0000-00006B270000}"/>
    <cellStyle name="20% - Ênfase4 3 2 11 2" xfId="10096" xr:uid="{00000000-0005-0000-0000-00006C270000}"/>
    <cellStyle name="20% - Ênfase4 3 2 11 3" xfId="10097" xr:uid="{00000000-0005-0000-0000-00006D270000}"/>
    <cellStyle name="20% - Ênfase4 3 2 11 4" xfId="10098" xr:uid="{00000000-0005-0000-0000-00006E270000}"/>
    <cellStyle name="20% - Ênfase4 3 2 11 5" xfId="10099" xr:uid="{00000000-0005-0000-0000-00006F270000}"/>
    <cellStyle name="20% - Ênfase4 3 2 11 6" xfId="10100" xr:uid="{00000000-0005-0000-0000-000070270000}"/>
    <cellStyle name="20% - Ênfase4 3 2 11 7" xfId="10101" xr:uid="{00000000-0005-0000-0000-000071270000}"/>
    <cellStyle name="20% - Ênfase4 3 2 11 8" xfId="10102" xr:uid="{00000000-0005-0000-0000-000072270000}"/>
    <cellStyle name="20% - Ênfase4 3 2 11 9" xfId="10103" xr:uid="{00000000-0005-0000-0000-000073270000}"/>
    <cellStyle name="20% - Ênfase4 3 2 12" xfId="10104" xr:uid="{00000000-0005-0000-0000-000074270000}"/>
    <cellStyle name="20% - Ênfase4 3 2 13" xfId="10105" xr:uid="{00000000-0005-0000-0000-000075270000}"/>
    <cellStyle name="20% - Ênfase4 3 2 14" xfId="10106" xr:uid="{00000000-0005-0000-0000-000076270000}"/>
    <cellStyle name="20% - Ênfase4 3 2 15" xfId="10107" xr:uid="{00000000-0005-0000-0000-000077270000}"/>
    <cellStyle name="20% - Ênfase4 3 2 16" xfId="10108" xr:uid="{00000000-0005-0000-0000-000078270000}"/>
    <cellStyle name="20% - Ênfase4 3 2 17" xfId="10109" xr:uid="{00000000-0005-0000-0000-000079270000}"/>
    <cellStyle name="20% - Ênfase4 3 2 18" xfId="10110" xr:uid="{00000000-0005-0000-0000-00007A270000}"/>
    <cellStyle name="20% - Ênfase4 3 2 19" xfId="10111" xr:uid="{00000000-0005-0000-0000-00007B270000}"/>
    <cellStyle name="20% - Ênfase4 3 2 2" xfId="10112" xr:uid="{00000000-0005-0000-0000-00007C270000}"/>
    <cellStyle name="20% - Ênfase4 3 2 2 10" xfId="10113" xr:uid="{00000000-0005-0000-0000-00007D270000}"/>
    <cellStyle name="20% - Ênfase4 3 2 2 11" xfId="10114" xr:uid="{00000000-0005-0000-0000-00007E270000}"/>
    <cellStyle name="20% - Ênfase4 3 2 2 12" xfId="10115" xr:uid="{00000000-0005-0000-0000-00007F270000}"/>
    <cellStyle name="20% - Ênfase4 3 2 2 13" xfId="10116" xr:uid="{00000000-0005-0000-0000-000080270000}"/>
    <cellStyle name="20% - Ênfase4 3 2 2 2" xfId="10117" xr:uid="{00000000-0005-0000-0000-000081270000}"/>
    <cellStyle name="20% - Ênfase4 3 2 2 3" xfId="10118" xr:uid="{00000000-0005-0000-0000-000082270000}"/>
    <cellStyle name="20% - Ênfase4 3 2 2 4" xfId="10119" xr:uid="{00000000-0005-0000-0000-000083270000}"/>
    <cellStyle name="20% - Ênfase4 3 2 2 5" xfId="10120" xr:uid="{00000000-0005-0000-0000-000084270000}"/>
    <cellStyle name="20% - Ênfase4 3 2 2 6" xfId="10121" xr:uid="{00000000-0005-0000-0000-000085270000}"/>
    <cellStyle name="20% - Ênfase4 3 2 2 7" xfId="10122" xr:uid="{00000000-0005-0000-0000-000086270000}"/>
    <cellStyle name="20% - Ênfase4 3 2 2 8" xfId="10123" xr:uid="{00000000-0005-0000-0000-000087270000}"/>
    <cellStyle name="20% - Ênfase4 3 2 2 9" xfId="10124" xr:uid="{00000000-0005-0000-0000-000088270000}"/>
    <cellStyle name="20% - Ênfase4 3 2 20" xfId="10125" xr:uid="{00000000-0005-0000-0000-000089270000}"/>
    <cellStyle name="20% - Ênfase4 3 2 21" xfId="10126" xr:uid="{00000000-0005-0000-0000-00008A270000}"/>
    <cellStyle name="20% - Ênfase4 3 2 22" xfId="10127" xr:uid="{00000000-0005-0000-0000-00008B270000}"/>
    <cellStyle name="20% - Ênfase4 3 2 23" xfId="10128" xr:uid="{00000000-0005-0000-0000-00008C270000}"/>
    <cellStyle name="20% - Ênfase4 3 2 3" xfId="10129" xr:uid="{00000000-0005-0000-0000-00008D270000}"/>
    <cellStyle name="20% - Ênfase4 3 2 3 10" xfId="10130" xr:uid="{00000000-0005-0000-0000-00008E270000}"/>
    <cellStyle name="20% - Ênfase4 3 2 3 11" xfId="10131" xr:uid="{00000000-0005-0000-0000-00008F270000}"/>
    <cellStyle name="20% - Ênfase4 3 2 3 12" xfId="10132" xr:uid="{00000000-0005-0000-0000-000090270000}"/>
    <cellStyle name="20% - Ênfase4 3 2 3 13" xfId="10133" xr:uid="{00000000-0005-0000-0000-000091270000}"/>
    <cellStyle name="20% - Ênfase4 3 2 3 2" xfId="10134" xr:uid="{00000000-0005-0000-0000-000092270000}"/>
    <cellStyle name="20% - Ênfase4 3 2 3 3" xfId="10135" xr:uid="{00000000-0005-0000-0000-000093270000}"/>
    <cellStyle name="20% - Ênfase4 3 2 3 4" xfId="10136" xr:uid="{00000000-0005-0000-0000-000094270000}"/>
    <cellStyle name="20% - Ênfase4 3 2 3 5" xfId="10137" xr:uid="{00000000-0005-0000-0000-000095270000}"/>
    <cellStyle name="20% - Ênfase4 3 2 3 6" xfId="10138" xr:uid="{00000000-0005-0000-0000-000096270000}"/>
    <cellStyle name="20% - Ênfase4 3 2 3 7" xfId="10139" xr:uid="{00000000-0005-0000-0000-000097270000}"/>
    <cellStyle name="20% - Ênfase4 3 2 3 8" xfId="10140" xr:uid="{00000000-0005-0000-0000-000098270000}"/>
    <cellStyle name="20% - Ênfase4 3 2 3 9" xfId="10141" xr:uid="{00000000-0005-0000-0000-000099270000}"/>
    <cellStyle name="20% - Ênfase4 3 2 4" xfId="10142" xr:uid="{00000000-0005-0000-0000-00009A270000}"/>
    <cellStyle name="20% - Ênfase4 3 2 4 10" xfId="10143" xr:uid="{00000000-0005-0000-0000-00009B270000}"/>
    <cellStyle name="20% - Ênfase4 3 2 4 11" xfId="10144" xr:uid="{00000000-0005-0000-0000-00009C270000}"/>
    <cellStyle name="20% - Ênfase4 3 2 4 12" xfId="10145" xr:uid="{00000000-0005-0000-0000-00009D270000}"/>
    <cellStyle name="20% - Ênfase4 3 2 4 13" xfId="10146" xr:uid="{00000000-0005-0000-0000-00009E270000}"/>
    <cellStyle name="20% - Ênfase4 3 2 4 2" xfId="10147" xr:uid="{00000000-0005-0000-0000-00009F270000}"/>
    <cellStyle name="20% - Ênfase4 3 2 4 3" xfId="10148" xr:uid="{00000000-0005-0000-0000-0000A0270000}"/>
    <cellStyle name="20% - Ênfase4 3 2 4 4" xfId="10149" xr:uid="{00000000-0005-0000-0000-0000A1270000}"/>
    <cellStyle name="20% - Ênfase4 3 2 4 5" xfId="10150" xr:uid="{00000000-0005-0000-0000-0000A2270000}"/>
    <cellStyle name="20% - Ênfase4 3 2 4 6" xfId="10151" xr:uid="{00000000-0005-0000-0000-0000A3270000}"/>
    <cellStyle name="20% - Ênfase4 3 2 4 7" xfId="10152" xr:uid="{00000000-0005-0000-0000-0000A4270000}"/>
    <cellStyle name="20% - Ênfase4 3 2 4 8" xfId="10153" xr:uid="{00000000-0005-0000-0000-0000A5270000}"/>
    <cellStyle name="20% - Ênfase4 3 2 4 9" xfId="10154" xr:uid="{00000000-0005-0000-0000-0000A6270000}"/>
    <cellStyle name="20% - Ênfase4 3 2 5" xfId="10155" xr:uid="{00000000-0005-0000-0000-0000A7270000}"/>
    <cellStyle name="20% - Ênfase4 3 2 5 10" xfId="10156" xr:uid="{00000000-0005-0000-0000-0000A8270000}"/>
    <cellStyle name="20% - Ênfase4 3 2 5 11" xfId="10157" xr:uid="{00000000-0005-0000-0000-0000A9270000}"/>
    <cellStyle name="20% - Ênfase4 3 2 5 12" xfId="10158" xr:uid="{00000000-0005-0000-0000-0000AA270000}"/>
    <cellStyle name="20% - Ênfase4 3 2 5 13" xfId="10159" xr:uid="{00000000-0005-0000-0000-0000AB270000}"/>
    <cellStyle name="20% - Ênfase4 3 2 5 2" xfId="10160" xr:uid="{00000000-0005-0000-0000-0000AC270000}"/>
    <cellStyle name="20% - Ênfase4 3 2 5 3" xfId="10161" xr:uid="{00000000-0005-0000-0000-0000AD270000}"/>
    <cellStyle name="20% - Ênfase4 3 2 5 4" xfId="10162" xr:uid="{00000000-0005-0000-0000-0000AE270000}"/>
    <cellStyle name="20% - Ênfase4 3 2 5 5" xfId="10163" xr:uid="{00000000-0005-0000-0000-0000AF270000}"/>
    <cellStyle name="20% - Ênfase4 3 2 5 6" xfId="10164" xr:uid="{00000000-0005-0000-0000-0000B0270000}"/>
    <cellStyle name="20% - Ênfase4 3 2 5 7" xfId="10165" xr:uid="{00000000-0005-0000-0000-0000B1270000}"/>
    <cellStyle name="20% - Ênfase4 3 2 5 8" xfId="10166" xr:uid="{00000000-0005-0000-0000-0000B2270000}"/>
    <cellStyle name="20% - Ênfase4 3 2 5 9" xfId="10167" xr:uid="{00000000-0005-0000-0000-0000B3270000}"/>
    <cellStyle name="20% - Ênfase4 3 2 6" xfId="10168" xr:uid="{00000000-0005-0000-0000-0000B4270000}"/>
    <cellStyle name="20% - Ênfase4 3 2 6 10" xfId="10169" xr:uid="{00000000-0005-0000-0000-0000B5270000}"/>
    <cellStyle name="20% - Ênfase4 3 2 6 11" xfId="10170" xr:uid="{00000000-0005-0000-0000-0000B6270000}"/>
    <cellStyle name="20% - Ênfase4 3 2 6 12" xfId="10171" xr:uid="{00000000-0005-0000-0000-0000B7270000}"/>
    <cellStyle name="20% - Ênfase4 3 2 6 13" xfId="10172" xr:uid="{00000000-0005-0000-0000-0000B8270000}"/>
    <cellStyle name="20% - Ênfase4 3 2 6 2" xfId="10173" xr:uid="{00000000-0005-0000-0000-0000B9270000}"/>
    <cellStyle name="20% - Ênfase4 3 2 6 3" xfId="10174" xr:uid="{00000000-0005-0000-0000-0000BA270000}"/>
    <cellStyle name="20% - Ênfase4 3 2 6 4" xfId="10175" xr:uid="{00000000-0005-0000-0000-0000BB270000}"/>
    <cellStyle name="20% - Ênfase4 3 2 6 5" xfId="10176" xr:uid="{00000000-0005-0000-0000-0000BC270000}"/>
    <cellStyle name="20% - Ênfase4 3 2 6 6" xfId="10177" xr:uid="{00000000-0005-0000-0000-0000BD270000}"/>
    <cellStyle name="20% - Ênfase4 3 2 6 7" xfId="10178" xr:uid="{00000000-0005-0000-0000-0000BE270000}"/>
    <cellStyle name="20% - Ênfase4 3 2 6 8" xfId="10179" xr:uid="{00000000-0005-0000-0000-0000BF270000}"/>
    <cellStyle name="20% - Ênfase4 3 2 6 9" xfId="10180" xr:uid="{00000000-0005-0000-0000-0000C0270000}"/>
    <cellStyle name="20% - Ênfase4 3 2 7" xfId="10181" xr:uid="{00000000-0005-0000-0000-0000C1270000}"/>
    <cellStyle name="20% - Ênfase4 3 2 7 10" xfId="10182" xr:uid="{00000000-0005-0000-0000-0000C2270000}"/>
    <cellStyle name="20% - Ênfase4 3 2 7 11" xfId="10183" xr:uid="{00000000-0005-0000-0000-0000C3270000}"/>
    <cellStyle name="20% - Ênfase4 3 2 7 12" xfId="10184" xr:uid="{00000000-0005-0000-0000-0000C4270000}"/>
    <cellStyle name="20% - Ênfase4 3 2 7 13" xfId="10185" xr:uid="{00000000-0005-0000-0000-0000C5270000}"/>
    <cellStyle name="20% - Ênfase4 3 2 7 2" xfId="10186" xr:uid="{00000000-0005-0000-0000-0000C6270000}"/>
    <cellStyle name="20% - Ênfase4 3 2 7 3" xfId="10187" xr:uid="{00000000-0005-0000-0000-0000C7270000}"/>
    <cellStyle name="20% - Ênfase4 3 2 7 4" xfId="10188" xr:uid="{00000000-0005-0000-0000-0000C8270000}"/>
    <cellStyle name="20% - Ênfase4 3 2 7 5" xfId="10189" xr:uid="{00000000-0005-0000-0000-0000C9270000}"/>
    <cellStyle name="20% - Ênfase4 3 2 7 6" xfId="10190" xr:uid="{00000000-0005-0000-0000-0000CA270000}"/>
    <cellStyle name="20% - Ênfase4 3 2 7 7" xfId="10191" xr:uid="{00000000-0005-0000-0000-0000CB270000}"/>
    <cellStyle name="20% - Ênfase4 3 2 7 8" xfId="10192" xr:uid="{00000000-0005-0000-0000-0000CC270000}"/>
    <cellStyle name="20% - Ênfase4 3 2 7 9" xfId="10193" xr:uid="{00000000-0005-0000-0000-0000CD270000}"/>
    <cellStyle name="20% - Ênfase4 3 2 8" xfId="10194" xr:uid="{00000000-0005-0000-0000-0000CE270000}"/>
    <cellStyle name="20% - Ênfase4 3 2 8 10" xfId="10195" xr:uid="{00000000-0005-0000-0000-0000CF270000}"/>
    <cellStyle name="20% - Ênfase4 3 2 8 11" xfId="10196" xr:uid="{00000000-0005-0000-0000-0000D0270000}"/>
    <cellStyle name="20% - Ênfase4 3 2 8 12" xfId="10197" xr:uid="{00000000-0005-0000-0000-0000D1270000}"/>
    <cellStyle name="20% - Ênfase4 3 2 8 13" xfId="10198" xr:uid="{00000000-0005-0000-0000-0000D2270000}"/>
    <cellStyle name="20% - Ênfase4 3 2 8 2" xfId="10199" xr:uid="{00000000-0005-0000-0000-0000D3270000}"/>
    <cellStyle name="20% - Ênfase4 3 2 8 3" xfId="10200" xr:uid="{00000000-0005-0000-0000-0000D4270000}"/>
    <cellStyle name="20% - Ênfase4 3 2 8 4" xfId="10201" xr:uid="{00000000-0005-0000-0000-0000D5270000}"/>
    <cellStyle name="20% - Ênfase4 3 2 8 5" xfId="10202" xr:uid="{00000000-0005-0000-0000-0000D6270000}"/>
    <cellStyle name="20% - Ênfase4 3 2 8 6" xfId="10203" xr:uid="{00000000-0005-0000-0000-0000D7270000}"/>
    <cellStyle name="20% - Ênfase4 3 2 8 7" xfId="10204" xr:uid="{00000000-0005-0000-0000-0000D8270000}"/>
    <cellStyle name="20% - Ênfase4 3 2 8 8" xfId="10205" xr:uid="{00000000-0005-0000-0000-0000D9270000}"/>
    <cellStyle name="20% - Ênfase4 3 2 8 9" xfId="10206" xr:uid="{00000000-0005-0000-0000-0000DA270000}"/>
    <cellStyle name="20% - Ênfase4 3 2 9" xfId="10207" xr:uid="{00000000-0005-0000-0000-0000DB270000}"/>
    <cellStyle name="20% - Ênfase4 3 2 9 10" xfId="10208" xr:uid="{00000000-0005-0000-0000-0000DC270000}"/>
    <cellStyle name="20% - Ênfase4 3 2 9 11" xfId="10209" xr:uid="{00000000-0005-0000-0000-0000DD270000}"/>
    <cellStyle name="20% - Ênfase4 3 2 9 12" xfId="10210" xr:uid="{00000000-0005-0000-0000-0000DE270000}"/>
    <cellStyle name="20% - Ênfase4 3 2 9 13" xfId="10211" xr:uid="{00000000-0005-0000-0000-0000DF270000}"/>
    <cellStyle name="20% - Ênfase4 3 2 9 2" xfId="10212" xr:uid="{00000000-0005-0000-0000-0000E0270000}"/>
    <cellStyle name="20% - Ênfase4 3 2 9 3" xfId="10213" xr:uid="{00000000-0005-0000-0000-0000E1270000}"/>
    <cellStyle name="20% - Ênfase4 3 2 9 4" xfId="10214" xr:uid="{00000000-0005-0000-0000-0000E2270000}"/>
    <cellStyle name="20% - Ênfase4 3 2 9 5" xfId="10215" xr:uid="{00000000-0005-0000-0000-0000E3270000}"/>
    <cellStyle name="20% - Ênfase4 3 2 9 6" xfId="10216" xr:uid="{00000000-0005-0000-0000-0000E4270000}"/>
    <cellStyle name="20% - Ênfase4 3 2 9 7" xfId="10217" xr:uid="{00000000-0005-0000-0000-0000E5270000}"/>
    <cellStyle name="20% - Ênfase4 3 2 9 8" xfId="10218" xr:uid="{00000000-0005-0000-0000-0000E6270000}"/>
    <cellStyle name="20% - Ênfase4 3 2 9 9" xfId="10219" xr:uid="{00000000-0005-0000-0000-0000E7270000}"/>
    <cellStyle name="20% - Ênfase4 3 20" xfId="10220" xr:uid="{00000000-0005-0000-0000-0000E8270000}"/>
    <cellStyle name="20% - Ênfase4 3 21" xfId="10221" xr:uid="{00000000-0005-0000-0000-0000E9270000}"/>
    <cellStyle name="20% - Ênfase4 3 22" xfId="10222" xr:uid="{00000000-0005-0000-0000-0000EA270000}"/>
    <cellStyle name="20% - Ênfase4 3 23" xfId="10223" xr:uid="{00000000-0005-0000-0000-0000EB270000}"/>
    <cellStyle name="20% - Ênfase4 3 24" xfId="10224" xr:uid="{00000000-0005-0000-0000-0000EC270000}"/>
    <cellStyle name="20% - Ênfase4 3 3" xfId="10225" xr:uid="{00000000-0005-0000-0000-0000ED270000}"/>
    <cellStyle name="20% - Ênfase4 3 3 10" xfId="10226" xr:uid="{00000000-0005-0000-0000-0000EE270000}"/>
    <cellStyle name="20% - Ênfase4 3 3 11" xfId="10227" xr:uid="{00000000-0005-0000-0000-0000EF270000}"/>
    <cellStyle name="20% - Ênfase4 3 3 12" xfId="10228" xr:uid="{00000000-0005-0000-0000-0000F0270000}"/>
    <cellStyle name="20% - Ênfase4 3 3 13" xfId="10229" xr:uid="{00000000-0005-0000-0000-0000F1270000}"/>
    <cellStyle name="20% - Ênfase4 3 3 2" xfId="10230" xr:uid="{00000000-0005-0000-0000-0000F2270000}"/>
    <cellStyle name="20% - Ênfase4 3 3 3" xfId="10231" xr:uid="{00000000-0005-0000-0000-0000F3270000}"/>
    <cellStyle name="20% - Ênfase4 3 3 4" xfId="10232" xr:uid="{00000000-0005-0000-0000-0000F4270000}"/>
    <cellStyle name="20% - Ênfase4 3 3 5" xfId="10233" xr:uid="{00000000-0005-0000-0000-0000F5270000}"/>
    <cellStyle name="20% - Ênfase4 3 3 6" xfId="10234" xr:uid="{00000000-0005-0000-0000-0000F6270000}"/>
    <cellStyle name="20% - Ênfase4 3 3 7" xfId="10235" xr:uid="{00000000-0005-0000-0000-0000F7270000}"/>
    <cellStyle name="20% - Ênfase4 3 3 8" xfId="10236" xr:uid="{00000000-0005-0000-0000-0000F8270000}"/>
    <cellStyle name="20% - Ênfase4 3 3 9" xfId="10237" xr:uid="{00000000-0005-0000-0000-0000F9270000}"/>
    <cellStyle name="20% - Ênfase4 3 4" xfId="10238" xr:uid="{00000000-0005-0000-0000-0000FA270000}"/>
    <cellStyle name="20% - Ênfase4 3 4 10" xfId="10239" xr:uid="{00000000-0005-0000-0000-0000FB270000}"/>
    <cellStyle name="20% - Ênfase4 3 4 11" xfId="10240" xr:uid="{00000000-0005-0000-0000-0000FC270000}"/>
    <cellStyle name="20% - Ênfase4 3 4 12" xfId="10241" xr:uid="{00000000-0005-0000-0000-0000FD270000}"/>
    <cellStyle name="20% - Ênfase4 3 4 13" xfId="10242" xr:uid="{00000000-0005-0000-0000-0000FE270000}"/>
    <cellStyle name="20% - Ênfase4 3 4 2" xfId="10243" xr:uid="{00000000-0005-0000-0000-0000FF270000}"/>
    <cellStyle name="20% - Ênfase4 3 4 3" xfId="10244" xr:uid="{00000000-0005-0000-0000-000000280000}"/>
    <cellStyle name="20% - Ênfase4 3 4 4" xfId="10245" xr:uid="{00000000-0005-0000-0000-000001280000}"/>
    <cellStyle name="20% - Ênfase4 3 4 5" xfId="10246" xr:uid="{00000000-0005-0000-0000-000002280000}"/>
    <cellStyle name="20% - Ênfase4 3 4 6" xfId="10247" xr:uid="{00000000-0005-0000-0000-000003280000}"/>
    <cellStyle name="20% - Ênfase4 3 4 7" xfId="10248" xr:uid="{00000000-0005-0000-0000-000004280000}"/>
    <cellStyle name="20% - Ênfase4 3 4 8" xfId="10249" xr:uid="{00000000-0005-0000-0000-000005280000}"/>
    <cellStyle name="20% - Ênfase4 3 4 9" xfId="10250" xr:uid="{00000000-0005-0000-0000-000006280000}"/>
    <cellStyle name="20% - Ênfase4 3 5" xfId="10251" xr:uid="{00000000-0005-0000-0000-000007280000}"/>
    <cellStyle name="20% - Ênfase4 3 5 10" xfId="10252" xr:uid="{00000000-0005-0000-0000-000008280000}"/>
    <cellStyle name="20% - Ênfase4 3 5 11" xfId="10253" xr:uid="{00000000-0005-0000-0000-000009280000}"/>
    <cellStyle name="20% - Ênfase4 3 5 12" xfId="10254" xr:uid="{00000000-0005-0000-0000-00000A280000}"/>
    <cellStyle name="20% - Ênfase4 3 5 13" xfId="10255" xr:uid="{00000000-0005-0000-0000-00000B280000}"/>
    <cellStyle name="20% - Ênfase4 3 5 2" xfId="10256" xr:uid="{00000000-0005-0000-0000-00000C280000}"/>
    <cellStyle name="20% - Ênfase4 3 5 3" xfId="10257" xr:uid="{00000000-0005-0000-0000-00000D280000}"/>
    <cellStyle name="20% - Ênfase4 3 5 4" xfId="10258" xr:uid="{00000000-0005-0000-0000-00000E280000}"/>
    <cellStyle name="20% - Ênfase4 3 5 5" xfId="10259" xr:uid="{00000000-0005-0000-0000-00000F280000}"/>
    <cellStyle name="20% - Ênfase4 3 5 6" xfId="10260" xr:uid="{00000000-0005-0000-0000-000010280000}"/>
    <cellStyle name="20% - Ênfase4 3 5 7" xfId="10261" xr:uid="{00000000-0005-0000-0000-000011280000}"/>
    <cellStyle name="20% - Ênfase4 3 5 8" xfId="10262" xr:uid="{00000000-0005-0000-0000-000012280000}"/>
    <cellStyle name="20% - Ênfase4 3 5 9" xfId="10263" xr:uid="{00000000-0005-0000-0000-000013280000}"/>
    <cellStyle name="20% - Ênfase4 3 6" xfId="10264" xr:uid="{00000000-0005-0000-0000-000014280000}"/>
    <cellStyle name="20% - Ênfase4 3 6 10" xfId="10265" xr:uid="{00000000-0005-0000-0000-000015280000}"/>
    <cellStyle name="20% - Ênfase4 3 6 11" xfId="10266" xr:uid="{00000000-0005-0000-0000-000016280000}"/>
    <cellStyle name="20% - Ênfase4 3 6 12" xfId="10267" xr:uid="{00000000-0005-0000-0000-000017280000}"/>
    <cellStyle name="20% - Ênfase4 3 6 13" xfId="10268" xr:uid="{00000000-0005-0000-0000-000018280000}"/>
    <cellStyle name="20% - Ênfase4 3 6 2" xfId="10269" xr:uid="{00000000-0005-0000-0000-000019280000}"/>
    <cellStyle name="20% - Ênfase4 3 6 3" xfId="10270" xr:uid="{00000000-0005-0000-0000-00001A280000}"/>
    <cellStyle name="20% - Ênfase4 3 6 4" xfId="10271" xr:uid="{00000000-0005-0000-0000-00001B280000}"/>
    <cellStyle name="20% - Ênfase4 3 6 5" xfId="10272" xr:uid="{00000000-0005-0000-0000-00001C280000}"/>
    <cellStyle name="20% - Ênfase4 3 6 6" xfId="10273" xr:uid="{00000000-0005-0000-0000-00001D280000}"/>
    <cellStyle name="20% - Ênfase4 3 6 7" xfId="10274" xr:uid="{00000000-0005-0000-0000-00001E280000}"/>
    <cellStyle name="20% - Ênfase4 3 6 8" xfId="10275" xr:uid="{00000000-0005-0000-0000-00001F280000}"/>
    <cellStyle name="20% - Ênfase4 3 6 9" xfId="10276" xr:uid="{00000000-0005-0000-0000-000020280000}"/>
    <cellStyle name="20% - Ênfase4 3 7" xfId="10277" xr:uid="{00000000-0005-0000-0000-000021280000}"/>
    <cellStyle name="20% - Ênfase4 3 7 10" xfId="10278" xr:uid="{00000000-0005-0000-0000-000022280000}"/>
    <cellStyle name="20% - Ênfase4 3 7 11" xfId="10279" xr:uid="{00000000-0005-0000-0000-000023280000}"/>
    <cellStyle name="20% - Ênfase4 3 7 12" xfId="10280" xr:uid="{00000000-0005-0000-0000-000024280000}"/>
    <cellStyle name="20% - Ênfase4 3 7 13" xfId="10281" xr:uid="{00000000-0005-0000-0000-000025280000}"/>
    <cellStyle name="20% - Ênfase4 3 7 2" xfId="10282" xr:uid="{00000000-0005-0000-0000-000026280000}"/>
    <cellStyle name="20% - Ênfase4 3 7 3" xfId="10283" xr:uid="{00000000-0005-0000-0000-000027280000}"/>
    <cellStyle name="20% - Ênfase4 3 7 4" xfId="10284" xr:uid="{00000000-0005-0000-0000-000028280000}"/>
    <cellStyle name="20% - Ênfase4 3 7 5" xfId="10285" xr:uid="{00000000-0005-0000-0000-000029280000}"/>
    <cellStyle name="20% - Ênfase4 3 7 6" xfId="10286" xr:uid="{00000000-0005-0000-0000-00002A280000}"/>
    <cellStyle name="20% - Ênfase4 3 7 7" xfId="10287" xr:uid="{00000000-0005-0000-0000-00002B280000}"/>
    <cellStyle name="20% - Ênfase4 3 7 8" xfId="10288" xr:uid="{00000000-0005-0000-0000-00002C280000}"/>
    <cellStyle name="20% - Ênfase4 3 7 9" xfId="10289" xr:uid="{00000000-0005-0000-0000-00002D280000}"/>
    <cellStyle name="20% - Ênfase4 3 8" xfId="10290" xr:uid="{00000000-0005-0000-0000-00002E280000}"/>
    <cellStyle name="20% - Ênfase4 3 8 10" xfId="10291" xr:uid="{00000000-0005-0000-0000-00002F280000}"/>
    <cellStyle name="20% - Ênfase4 3 8 11" xfId="10292" xr:uid="{00000000-0005-0000-0000-000030280000}"/>
    <cellStyle name="20% - Ênfase4 3 8 12" xfId="10293" xr:uid="{00000000-0005-0000-0000-000031280000}"/>
    <cellStyle name="20% - Ênfase4 3 8 13" xfId="10294" xr:uid="{00000000-0005-0000-0000-000032280000}"/>
    <cellStyle name="20% - Ênfase4 3 8 2" xfId="10295" xr:uid="{00000000-0005-0000-0000-000033280000}"/>
    <cellStyle name="20% - Ênfase4 3 8 3" xfId="10296" xr:uid="{00000000-0005-0000-0000-000034280000}"/>
    <cellStyle name="20% - Ênfase4 3 8 4" xfId="10297" xr:uid="{00000000-0005-0000-0000-000035280000}"/>
    <cellStyle name="20% - Ênfase4 3 8 5" xfId="10298" xr:uid="{00000000-0005-0000-0000-000036280000}"/>
    <cellStyle name="20% - Ênfase4 3 8 6" xfId="10299" xr:uid="{00000000-0005-0000-0000-000037280000}"/>
    <cellStyle name="20% - Ênfase4 3 8 7" xfId="10300" xr:uid="{00000000-0005-0000-0000-000038280000}"/>
    <cellStyle name="20% - Ênfase4 3 8 8" xfId="10301" xr:uid="{00000000-0005-0000-0000-000039280000}"/>
    <cellStyle name="20% - Ênfase4 3 8 9" xfId="10302" xr:uid="{00000000-0005-0000-0000-00003A280000}"/>
    <cellStyle name="20% - Ênfase4 3 9" xfId="10303" xr:uid="{00000000-0005-0000-0000-00003B280000}"/>
    <cellStyle name="20% - Ênfase4 3 9 10" xfId="10304" xr:uid="{00000000-0005-0000-0000-00003C280000}"/>
    <cellStyle name="20% - Ênfase4 3 9 11" xfId="10305" xr:uid="{00000000-0005-0000-0000-00003D280000}"/>
    <cellStyle name="20% - Ênfase4 3 9 12" xfId="10306" xr:uid="{00000000-0005-0000-0000-00003E280000}"/>
    <cellStyle name="20% - Ênfase4 3 9 13" xfId="10307" xr:uid="{00000000-0005-0000-0000-00003F280000}"/>
    <cellStyle name="20% - Ênfase4 3 9 2" xfId="10308" xr:uid="{00000000-0005-0000-0000-000040280000}"/>
    <cellStyle name="20% - Ênfase4 3 9 3" xfId="10309" xr:uid="{00000000-0005-0000-0000-000041280000}"/>
    <cellStyle name="20% - Ênfase4 3 9 4" xfId="10310" xr:uid="{00000000-0005-0000-0000-000042280000}"/>
    <cellStyle name="20% - Ênfase4 3 9 5" xfId="10311" xr:uid="{00000000-0005-0000-0000-000043280000}"/>
    <cellStyle name="20% - Ênfase4 3 9 6" xfId="10312" xr:uid="{00000000-0005-0000-0000-000044280000}"/>
    <cellStyle name="20% - Ênfase4 3 9 7" xfId="10313" xr:uid="{00000000-0005-0000-0000-000045280000}"/>
    <cellStyle name="20% - Ênfase4 3 9 8" xfId="10314" xr:uid="{00000000-0005-0000-0000-000046280000}"/>
    <cellStyle name="20% - Ênfase4 3 9 9" xfId="10315" xr:uid="{00000000-0005-0000-0000-000047280000}"/>
    <cellStyle name="20% - Ênfase4 30" xfId="10316" xr:uid="{00000000-0005-0000-0000-000048280000}"/>
    <cellStyle name="20% - Ênfase4 31" xfId="10317" xr:uid="{00000000-0005-0000-0000-000049280000}"/>
    <cellStyle name="20% - Ênfase4 32" xfId="10318" xr:uid="{00000000-0005-0000-0000-00004A280000}"/>
    <cellStyle name="20% - Ênfase4 33" xfId="10319" xr:uid="{00000000-0005-0000-0000-00004B280000}"/>
    <cellStyle name="20% - Ênfase4 34" xfId="10320" xr:uid="{00000000-0005-0000-0000-00004C280000}"/>
    <cellStyle name="20% - Ênfase4 35" xfId="10321" xr:uid="{00000000-0005-0000-0000-00004D280000}"/>
    <cellStyle name="20% - Ênfase4 36" xfId="10322" xr:uid="{00000000-0005-0000-0000-00004E280000}"/>
    <cellStyle name="20% - Ênfase4 37" xfId="10323" xr:uid="{00000000-0005-0000-0000-00004F280000}"/>
    <cellStyle name="20% - Ênfase4 38" xfId="10324" xr:uid="{00000000-0005-0000-0000-000050280000}"/>
    <cellStyle name="20% - Ênfase4 39" xfId="10325" xr:uid="{00000000-0005-0000-0000-000051280000}"/>
    <cellStyle name="20% - Ênfase4 4" xfId="10326" xr:uid="{00000000-0005-0000-0000-000052280000}"/>
    <cellStyle name="20% - Ênfase4 4 10" xfId="10327" xr:uid="{00000000-0005-0000-0000-000053280000}"/>
    <cellStyle name="20% - Ênfase4 4 10 10" xfId="10328" xr:uid="{00000000-0005-0000-0000-000054280000}"/>
    <cellStyle name="20% - Ênfase4 4 10 11" xfId="10329" xr:uid="{00000000-0005-0000-0000-000055280000}"/>
    <cellStyle name="20% - Ênfase4 4 10 12" xfId="10330" xr:uid="{00000000-0005-0000-0000-000056280000}"/>
    <cellStyle name="20% - Ênfase4 4 10 13" xfId="10331" xr:uid="{00000000-0005-0000-0000-000057280000}"/>
    <cellStyle name="20% - Ênfase4 4 10 2" xfId="10332" xr:uid="{00000000-0005-0000-0000-000058280000}"/>
    <cellStyle name="20% - Ênfase4 4 10 3" xfId="10333" xr:uid="{00000000-0005-0000-0000-000059280000}"/>
    <cellStyle name="20% - Ênfase4 4 10 4" xfId="10334" xr:uid="{00000000-0005-0000-0000-00005A280000}"/>
    <cellStyle name="20% - Ênfase4 4 10 5" xfId="10335" xr:uid="{00000000-0005-0000-0000-00005B280000}"/>
    <cellStyle name="20% - Ênfase4 4 10 6" xfId="10336" xr:uid="{00000000-0005-0000-0000-00005C280000}"/>
    <cellStyle name="20% - Ênfase4 4 10 7" xfId="10337" xr:uid="{00000000-0005-0000-0000-00005D280000}"/>
    <cellStyle name="20% - Ênfase4 4 10 8" xfId="10338" xr:uid="{00000000-0005-0000-0000-00005E280000}"/>
    <cellStyle name="20% - Ênfase4 4 10 9" xfId="10339" xr:uid="{00000000-0005-0000-0000-00005F280000}"/>
    <cellStyle name="20% - Ênfase4 4 11" xfId="10340" xr:uid="{00000000-0005-0000-0000-000060280000}"/>
    <cellStyle name="20% - Ênfase4 4 11 10" xfId="10341" xr:uid="{00000000-0005-0000-0000-000061280000}"/>
    <cellStyle name="20% - Ênfase4 4 11 11" xfId="10342" xr:uid="{00000000-0005-0000-0000-000062280000}"/>
    <cellStyle name="20% - Ênfase4 4 11 12" xfId="10343" xr:uid="{00000000-0005-0000-0000-000063280000}"/>
    <cellStyle name="20% - Ênfase4 4 11 13" xfId="10344" xr:uid="{00000000-0005-0000-0000-000064280000}"/>
    <cellStyle name="20% - Ênfase4 4 11 2" xfId="10345" xr:uid="{00000000-0005-0000-0000-000065280000}"/>
    <cellStyle name="20% - Ênfase4 4 11 3" xfId="10346" xr:uid="{00000000-0005-0000-0000-000066280000}"/>
    <cellStyle name="20% - Ênfase4 4 11 4" xfId="10347" xr:uid="{00000000-0005-0000-0000-000067280000}"/>
    <cellStyle name="20% - Ênfase4 4 11 5" xfId="10348" xr:uid="{00000000-0005-0000-0000-000068280000}"/>
    <cellStyle name="20% - Ênfase4 4 11 6" xfId="10349" xr:uid="{00000000-0005-0000-0000-000069280000}"/>
    <cellStyle name="20% - Ênfase4 4 11 7" xfId="10350" xr:uid="{00000000-0005-0000-0000-00006A280000}"/>
    <cellStyle name="20% - Ênfase4 4 11 8" xfId="10351" xr:uid="{00000000-0005-0000-0000-00006B280000}"/>
    <cellStyle name="20% - Ênfase4 4 11 9" xfId="10352" xr:uid="{00000000-0005-0000-0000-00006C280000}"/>
    <cellStyle name="20% - Ênfase4 4 12" xfId="10353" xr:uid="{00000000-0005-0000-0000-00006D280000}"/>
    <cellStyle name="20% - Ênfase4 4 12 10" xfId="10354" xr:uid="{00000000-0005-0000-0000-00006E280000}"/>
    <cellStyle name="20% - Ênfase4 4 12 11" xfId="10355" xr:uid="{00000000-0005-0000-0000-00006F280000}"/>
    <cellStyle name="20% - Ênfase4 4 12 12" xfId="10356" xr:uid="{00000000-0005-0000-0000-000070280000}"/>
    <cellStyle name="20% - Ênfase4 4 12 13" xfId="10357" xr:uid="{00000000-0005-0000-0000-000071280000}"/>
    <cellStyle name="20% - Ênfase4 4 12 2" xfId="10358" xr:uid="{00000000-0005-0000-0000-000072280000}"/>
    <cellStyle name="20% - Ênfase4 4 12 3" xfId="10359" xr:uid="{00000000-0005-0000-0000-000073280000}"/>
    <cellStyle name="20% - Ênfase4 4 12 4" xfId="10360" xr:uid="{00000000-0005-0000-0000-000074280000}"/>
    <cellStyle name="20% - Ênfase4 4 12 5" xfId="10361" xr:uid="{00000000-0005-0000-0000-000075280000}"/>
    <cellStyle name="20% - Ênfase4 4 12 6" xfId="10362" xr:uid="{00000000-0005-0000-0000-000076280000}"/>
    <cellStyle name="20% - Ênfase4 4 12 7" xfId="10363" xr:uid="{00000000-0005-0000-0000-000077280000}"/>
    <cellStyle name="20% - Ênfase4 4 12 8" xfId="10364" xr:uid="{00000000-0005-0000-0000-000078280000}"/>
    <cellStyle name="20% - Ênfase4 4 12 9" xfId="10365" xr:uid="{00000000-0005-0000-0000-000079280000}"/>
    <cellStyle name="20% - Ênfase4 4 13" xfId="10366" xr:uid="{00000000-0005-0000-0000-00007A280000}"/>
    <cellStyle name="20% - Ênfase4 4 14" xfId="10367" xr:uid="{00000000-0005-0000-0000-00007B280000}"/>
    <cellStyle name="20% - Ênfase4 4 15" xfId="10368" xr:uid="{00000000-0005-0000-0000-00007C280000}"/>
    <cellStyle name="20% - Ênfase4 4 16" xfId="10369" xr:uid="{00000000-0005-0000-0000-00007D280000}"/>
    <cellStyle name="20% - Ênfase4 4 17" xfId="10370" xr:uid="{00000000-0005-0000-0000-00007E280000}"/>
    <cellStyle name="20% - Ênfase4 4 18" xfId="10371" xr:uid="{00000000-0005-0000-0000-00007F280000}"/>
    <cellStyle name="20% - Ênfase4 4 19" xfId="10372" xr:uid="{00000000-0005-0000-0000-000080280000}"/>
    <cellStyle name="20% - Ênfase4 4 2" xfId="10373" xr:uid="{00000000-0005-0000-0000-000081280000}"/>
    <cellStyle name="20% - Ênfase4 4 2 10" xfId="10374" xr:uid="{00000000-0005-0000-0000-000082280000}"/>
    <cellStyle name="20% - Ênfase4 4 2 10 10" xfId="10375" xr:uid="{00000000-0005-0000-0000-000083280000}"/>
    <cellStyle name="20% - Ênfase4 4 2 10 11" xfId="10376" xr:uid="{00000000-0005-0000-0000-000084280000}"/>
    <cellStyle name="20% - Ênfase4 4 2 10 12" xfId="10377" xr:uid="{00000000-0005-0000-0000-000085280000}"/>
    <cellStyle name="20% - Ênfase4 4 2 10 13" xfId="10378" xr:uid="{00000000-0005-0000-0000-000086280000}"/>
    <cellStyle name="20% - Ênfase4 4 2 10 2" xfId="10379" xr:uid="{00000000-0005-0000-0000-000087280000}"/>
    <cellStyle name="20% - Ênfase4 4 2 10 3" xfId="10380" xr:uid="{00000000-0005-0000-0000-000088280000}"/>
    <cellStyle name="20% - Ênfase4 4 2 10 4" xfId="10381" xr:uid="{00000000-0005-0000-0000-000089280000}"/>
    <cellStyle name="20% - Ênfase4 4 2 10 5" xfId="10382" xr:uid="{00000000-0005-0000-0000-00008A280000}"/>
    <cellStyle name="20% - Ênfase4 4 2 10 6" xfId="10383" xr:uid="{00000000-0005-0000-0000-00008B280000}"/>
    <cellStyle name="20% - Ênfase4 4 2 10 7" xfId="10384" xr:uid="{00000000-0005-0000-0000-00008C280000}"/>
    <cellStyle name="20% - Ênfase4 4 2 10 8" xfId="10385" xr:uid="{00000000-0005-0000-0000-00008D280000}"/>
    <cellStyle name="20% - Ênfase4 4 2 10 9" xfId="10386" xr:uid="{00000000-0005-0000-0000-00008E280000}"/>
    <cellStyle name="20% - Ênfase4 4 2 11" xfId="10387" xr:uid="{00000000-0005-0000-0000-00008F280000}"/>
    <cellStyle name="20% - Ênfase4 4 2 11 10" xfId="10388" xr:uid="{00000000-0005-0000-0000-000090280000}"/>
    <cellStyle name="20% - Ênfase4 4 2 11 11" xfId="10389" xr:uid="{00000000-0005-0000-0000-000091280000}"/>
    <cellStyle name="20% - Ênfase4 4 2 11 12" xfId="10390" xr:uid="{00000000-0005-0000-0000-000092280000}"/>
    <cellStyle name="20% - Ênfase4 4 2 11 13" xfId="10391" xr:uid="{00000000-0005-0000-0000-000093280000}"/>
    <cellStyle name="20% - Ênfase4 4 2 11 2" xfId="10392" xr:uid="{00000000-0005-0000-0000-000094280000}"/>
    <cellStyle name="20% - Ênfase4 4 2 11 3" xfId="10393" xr:uid="{00000000-0005-0000-0000-000095280000}"/>
    <cellStyle name="20% - Ênfase4 4 2 11 4" xfId="10394" xr:uid="{00000000-0005-0000-0000-000096280000}"/>
    <cellStyle name="20% - Ênfase4 4 2 11 5" xfId="10395" xr:uid="{00000000-0005-0000-0000-000097280000}"/>
    <cellStyle name="20% - Ênfase4 4 2 11 6" xfId="10396" xr:uid="{00000000-0005-0000-0000-000098280000}"/>
    <cellStyle name="20% - Ênfase4 4 2 11 7" xfId="10397" xr:uid="{00000000-0005-0000-0000-000099280000}"/>
    <cellStyle name="20% - Ênfase4 4 2 11 8" xfId="10398" xr:uid="{00000000-0005-0000-0000-00009A280000}"/>
    <cellStyle name="20% - Ênfase4 4 2 11 9" xfId="10399" xr:uid="{00000000-0005-0000-0000-00009B280000}"/>
    <cellStyle name="20% - Ênfase4 4 2 12" xfId="10400" xr:uid="{00000000-0005-0000-0000-00009C280000}"/>
    <cellStyle name="20% - Ênfase4 4 2 13" xfId="10401" xr:uid="{00000000-0005-0000-0000-00009D280000}"/>
    <cellStyle name="20% - Ênfase4 4 2 14" xfId="10402" xr:uid="{00000000-0005-0000-0000-00009E280000}"/>
    <cellStyle name="20% - Ênfase4 4 2 15" xfId="10403" xr:uid="{00000000-0005-0000-0000-00009F280000}"/>
    <cellStyle name="20% - Ênfase4 4 2 16" xfId="10404" xr:uid="{00000000-0005-0000-0000-0000A0280000}"/>
    <cellStyle name="20% - Ênfase4 4 2 17" xfId="10405" xr:uid="{00000000-0005-0000-0000-0000A1280000}"/>
    <cellStyle name="20% - Ênfase4 4 2 18" xfId="10406" xr:uid="{00000000-0005-0000-0000-0000A2280000}"/>
    <cellStyle name="20% - Ênfase4 4 2 19" xfId="10407" xr:uid="{00000000-0005-0000-0000-0000A3280000}"/>
    <cellStyle name="20% - Ênfase4 4 2 2" xfId="10408" xr:uid="{00000000-0005-0000-0000-0000A4280000}"/>
    <cellStyle name="20% - Ênfase4 4 2 2 10" xfId="10409" xr:uid="{00000000-0005-0000-0000-0000A5280000}"/>
    <cellStyle name="20% - Ênfase4 4 2 2 11" xfId="10410" xr:uid="{00000000-0005-0000-0000-0000A6280000}"/>
    <cellStyle name="20% - Ênfase4 4 2 2 12" xfId="10411" xr:uid="{00000000-0005-0000-0000-0000A7280000}"/>
    <cellStyle name="20% - Ênfase4 4 2 2 13" xfId="10412" xr:uid="{00000000-0005-0000-0000-0000A8280000}"/>
    <cellStyle name="20% - Ênfase4 4 2 2 2" xfId="10413" xr:uid="{00000000-0005-0000-0000-0000A9280000}"/>
    <cellStyle name="20% - Ênfase4 4 2 2 3" xfId="10414" xr:uid="{00000000-0005-0000-0000-0000AA280000}"/>
    <cellStyle name="20% - Ênfase4 4 2 2 4" xfId="10415" xr:uid="{00000000-0005-0000-0000-0000AB280000}"/>
    <cellStyle name="20% - Ênfase4 4 2 2 5" xfId="10416" xr:uid="{00000000-0005-0000-0000-0000AC280000}"/>
    <cellStyle name="20% - Ênfase4 4 2 2 6" xfId="10417" xr:uid="{00000000-0005-0000-0000-0000AD280000}"/>
    <cellStyle name="20% - Ênfase4 4 2 2 7" xfId="10418" xr:uid="{00000000-0005-0000-0000-0000AE280000}"/>
    <cellStyle name="20% - Ênfase4 4 2 2 8" xfId="10419" xr:uid="{00000000-0005-0000-0000-0000AF280000}"/>
    <cellStyle name="20% - Ênfase4 4 2 2 9" xfId="10420" xr:uid="{00000000-0005-0000-0000-0000B0280000}"/>
    <cellStyle name="20% - Ênfase4 4 2 20" xfId="10421" xr:uid="{00000000-0005-0000-0000-0000B1280000}"/>
    <cellStyle name="20% - Ênfase4 4 2 21" xfId="10422" xr:uid="{00000000-0005-0000-0000-0000B2280000}"/>
    <cellStyle name="20% - Ênfase4 4 2 22" xfId="10423" xr:uid="{00000000-0005-0000-0000-0000B3280000}"/>
    <cellStyle name="20% - Ênfase4 4 2 23" xfId="10424" xr:uid="{00000000-0005-0000-0000-0000B4280000}"/>
    <cellStyle name="20% - Ênfase4 4 2 3" xfId="10425" xr:uid="{00000000-0005-0000-0000-0000B5280000}"/>
    <cellStyle name="20% - Ênfase4 4 2 3 10" xfId="10426" xr:uid="{00000000-0005-0000-0000-0000B6280000}"/>
    <cellStyle name="20% - Ênfase4 4 2 3 11" xfId="10427" xr:uid="{00000000-0005-0000-0000-0000B7280000}"/>
    <cellStyle name="20% - Ênfase4 4 2 3 12" xfId="10428" xr:uid="{00000000-0005-0000-0000-0000B8280000}"/>
    <cellStyle name="20% - Ênfase4 4 2 3 13" xfId="10429" xr:uid="{00000000-0005-0000-0000-0000B9280000}"/>
    <cellStyle name="20% - Ênfase4 4 2 3 2" xfId="10430" xr:uid="{00000000-0005-0000-0000-0000BA280000}"/>
    <cellStyle name="20% - Ênfase4 4 2 3 3" xfId="10431" xr:uid="{00000000-0005-0000-0000-0000BB280000}"/>
    <cellStyle name="20% - Ênfase4 4 2 3 4" xfId="10432" xr:uid="{00000000-0005-0000-0000-0000BC280000}"/>
    <cellStyle name="20% - Ênfase4 4 2 3 5" xfId="10433" xr:uid="{00000000-0005-0000-0000-0000BD280000}"/>
    <cellStyle name="20% - Ênfase4 4 2 3 6" xfId="10434" xr:uid="{00000000-0005-0000-0000-0000BE280000}"/>
    <cellStyle name="20% - Ênfase4 4 2 3 7" xfId="10435" xr:uid="{00000000-0005-0000-0000-0000BF280000}"/>
    <cellStyle name="20% - Ênfase4 4 2 3 8" xfId="10436" xr:uid="{00000000-0005-0000-0000-0000C0280000}"/>
    <cellStyle name="20% - Ênfase4 4 2 3 9" xfId="10437" xr:uid="{00000000-0005-0000-0000-0000C1280000}"/>
    <cellStyle name="20% - Ênfase4 4 2 4" xfId="10438" xr:uid="{00000000-0005-0000-0000-0000C2280000}"/>
    <cellStyle name="20% - Ênfase4 4 2 4 10" xfId="10439" xr:uid="{00000000-0005-0000-0000-0000C3280000}"/>
    <cellStyle name="20% - Ênfase4 4 2 4 11" xfId="10440" xr:uid="{00000000-0005-0000-0000-0000C4280000}"/>
    <cellStyle name="20% - Ênfase4 4 2 4 12" xfId="10441" xr:uid="{00000000-0005-0000-0000-0000C5280000}"/>
    <cellStyle name="20% - Ênfase4 4 2 4 13" xfId="10442" xr:uid="{00000000-0005-0000-0000-0000C6280000}"/>
    <cellStyle name="20% - Ênfase4 4 2 4 2" xfId="10443" xr:uid="{00000000-0005-0000-0000-0000C7280000}"/>
    <cellStyle name="20% - Ênfase4 4 2 4 3" xfId="10444" xr:uid="{00000000-0005-0000-0000-0000C8280000}"/>
    <cellStyle name="20% - Ênfase4 4 2 4 4" xfId="10445" xr:uid="{00000000-0005-0000-0000-0000C9280000}"/>
    <cellStyle name="20% - Ênfase4 4 2 4 5" xfId="10446" xr:uid="{00000000-0005-0000-0000-0000CA280000}"/>
    <cellStyle name="20% - Ênfase4 4 2 4 6" xfId="10447" xr:uid="{00000000-0005-0000-0000-0000CB280000}"/>
    <cellStyle name="20% - Ênfase4 4 2 4 7" xfId="10448" xr:uid="{00000000-0005-0000-0000-0000CC280000}"/>
    <cellStyle name="20% - Ênfase4 4 2 4 8" xfId="10449" xr:uid="{00000000-0005-0000-0000-0000CD280000}"/>
    <cellStyle name="20% - Ênfase4 4 2 4 9" xfId="10450" xr:uid="{00000000-0005-0000-0000-0000CE280000}"/>
    <cellStyle name="20% - Ênfase4 4 2 5" xfId="10451" xr:uid="{00000000-0005-0000-0000-0000CF280000}"/>
    <cellStyle name="20% - Ênfase4 4 2 5 10" xfId="10452" xr:uid="{00000000-0005-0000-0000-0000D0280000}"/>
    <cellStyle name="20% - Ênfase4 4 2 5 11" xfId="10453" xr:uid="{00000000-0005-0000-0000-0000D1280000}"/>
    <cellStyle name="20% - Ênfase4 4 2 5 12" xfId="10454" xr:uid="{00000000-0005-0000-0000-0000D2280000}"/>
    <cellStyle name="20% - Ênfase4 4 2 5 13" xfId="10455" xr:uid="{00000000-0005-0000-0000-0000D3280000}"/>
    <cellStyle name="20% - Ênfase4 4 2 5 2" xfId="10456" xr:uid="{00000000-0005-0000-0000-0000D4280000}"/>
    <cellStyle name="20% - Ênfase4 4 2 5 3" xfId="10457" xr:uid="{00000000-0005-0000-0000-0000D5280000}"/>
    <cellStyle name="20% - Ênfase4 4 2 5 4" xfId="10458" xr:uid="{00000000-0005-0000-0000-0000D6280000}"/>
    <cellStyle name="20% - Ênfase4 4 2 5 5" xfId="10459" xr:uid="{00000000-0005-0000-0000-0000D7280000}"/>
    <cellStyle name="20% - Ênfase4 4 2 5 6" xfId="10460" xr:uid="{00000000-0005-0000-0000-0000D8280000}"/>
    <cellStyle name="20% - Ênfase4 4 2 5 7" xfId="10461" xr:uid="{00000000-0005-0000-0000-0000D9280000}"/>
    <cellStyle name="20% - Ênfase4 4 2 5 8" xfId="10462" xr:uid="{00000000-0005-0000-0000-0000DA280000}"/>
    <cellStyle name="20% - Ênfase4 4 2 5 9" xfId="10463" xr:uid="{00000000-0005-0000-0000-0000DB280000}"/>
    <cellStyle name="20% - Ênfase4 4 2 6" xfId="10464" xr:uid="{00000000-0005-0000-0000-0000DC280000}"/>
    <cellStyle name="20% - Ênfase4 4 2 6 10" xfId="10465" xr:uid="{00000000-0005-0000-0000-0000DD280000}"/>
    <cellStyle name="20% - Ênfase4 4 2 6 11" xfId="10466" xr:uid="{00000000-0005-0000-0000-0000DE280000}"/>
    <cellStyle name="20% - Ênfase4 4 2 6 12" xfId="10467" xr:uid="{00000000-0005-0000-0000-0000DF280000}"/>
    <cellStyle name="20% - Ênfase4 4 2 6 13" xfId="10468" xr:uid="{00000000-0005-0000-0000-0000E0280000}"/>
    <cellStyle name="20% - Ênfase4 4 2 6 2" xfId="10469" xr:uid="{00000000-0005-0000-0000-0000E1280000}"/>
    <cellStyle name="20% - Ênfase4 4 2 6 3" xfId="10470" xr:uid="{00000000-0005-0000-0000-0000E2280000}"/>
    <cellStyle name="20% - Ênfase4 4 2 6 4" xfId="10471" xr:uid="{00000000-0005-0000-0000-0000E3280000}"/>
    <cellStyle name="20% - Ênfase4 4 2 6 5" xfId="10472" xr:uid="{00000000-0005-0000-0000-0000E4280000}"/>
    <cellStyle name="20% - Ênfase4 4 2 6 6" xfId="10473" xr:uid="{00000000-0005-0000-0000-0000E5280000}"/>
    <cellStyle name="20% - Ênfase4 4 2 6 7" xfId="10474" xr:uid="{00000000-0005-0000-0000-0000E6280000}"/>
    <cellStyle name="20% - Ênfase4 4 2 6 8" xfId="10475" xr:uid="{00000000-0005-0000-0000-0000E7280000}"/>
    <cellStyle name="20% - Ênfase4 4 2 6 9" xfId="10476" xr:uid="{00000000-0005-0000-0000-0000E8280000}"/>
    <cellStyle name="20% - Ênfase4 4 2 7" xfId="10477" xr:uid="{00000000-0005-0000-0000-0000E9280000}"/>
    <cellStyle name="20% - Ênfase4 4 2 7 10" xfId="10478" xr:uid="{00000000-0005-0000-0000-0000EA280000}"/>
    <cellStyle name="20% - Ênfase4 4 2 7 11" xfId="10479" xr:uid="{00000000-0005-0000-0000-0000EB280000}"/>
    <cellStyle name="20% - Ênfase4 4 2 7 12" xfId="10480" xr:uid="{00000000-0005-0000-0000-0000EC280000}"/>
    <cellStyle name="20% - Ênfase4 4 2 7 13" xfId="10481" xr:uid="{00000000-0005-0000-0000-0000ED280000}"/>
    <cellStyle name="20% - Ênfase4 4 2 7 2" xfId="10482" xr:uid="{00000000-0005-0000-0000-0000EE280000}"/>
    <cellStyle name="20% - Ênfase4 4 2 7 3" xfId="10483" xr:uid="{00000000-0005-0000-0000-0000EF280000}"/>
    <cellStyle name="20% - Ênfase4 4 2 7 4" xfId="10484" xr:uid="{00000000-0005-0000-0000-0000F0280000}"/>
    <cellStyle name="20% - Ênfase4 4 2 7 5" xfId="10485" xr:uid="{00000000-0005-0000-0000-0000F1280000}"/>
    <cellStyle name="20% - Ênfase4 4 2 7 6" xfId="10486" xr:uid="{00000000-0005-0000-0000-0000F2280000}"/>
    <cellStyle name="20% - Ênfase4 4 2 7 7" xfId="10487" xr:uid="{00000000-0005-0000-0000-0000F3280000}"/>
    <cellStyle name="20% - Ênfase4 4 2 7 8" xfId="10488" xr:uid="{00000000-0005-0000-0000-0000F4280000}"/>
    <cellStyle name="20% - Ênfase4 4 2 7 9" xfId="10489" xr:uid="{00000000-0005-0000-0000-0000F5280000}"/>
    <cellStyle name="20% - Ênfase4 4 2 8" xfId="10490" xr:uid="{00000000-0005-0000-0000-0000F6280000}"/>
    <cellStyle name="20% - Ênfase4 4 2 8 10" xfId="10491" xr:uid="{00000000-0005-0000-0000-0000F7280000}"/>
    <cellStyle name="20% - Ênfase4 4 2 8 11" xfId="10492" xr:uid="{00000000-0005-0000-0000-0000F8280000}"/>
    <cellStyle name="20% - Ênfase4 4 2 8 12" xfId="10493" xr:uid="{00000000-0005-0000-0000-0000F9280000}"/>
    <cellStyle name="20% - Ênfase4 4 2 8 13" xfId="10494" xr:uid="{00000000-0005-0000-0000-0000FA280000}"/>
    <cellStyle name="20% - Ênfase4 4 2 8 2" xfId="10495" xr:uid="{00000000-0005-0000-0000-0000FB280000}"/>
    <cellStyle name="20% - Ênfase4 4 2 8 3" xfId="10496" xr:uid="{00000000-0005-0000-0000-0000FC280000}"/>
    <cellStyle name="20% - Ênfase4 4 2 8 4" xfId="10497" xr:uid="{00000000-0005-0000-0000-0000FD280000}"/>
    <cellStyle name="20% - Ênfase4 4 2 8 5" xfId="10498" xr:uid="{00000000-0005-0000-0000-0000FE280000}"/>
    <cellStyle name="20% - Ênfase4 4 2 8 6" xfId="10499" xr:uid="{00000000-0005-0000-0000-0000FF280000}"/>
    <cellStyle name="20% - Ênfase4 4 2 8 7" xfId="10500" xr:uid="{00000000-0005-0000-0000-000000290000}"/>
    <cellStyle name="20% - Ênfase4 4 2 8 8" xfId="10501" xr:uid="{00000000-0005-0000-0000-000001290000}"/>
    <cellStyle name="20% - Ênfase4 4 2 8 9" xfId="10502" xr:uid="{00000000-0005-0000-0000-000002290000}"/>
    <cellStyle name="20% - Ênfase4 4 2 9" xfId="10503" xr:uid="{00000000-0005-0000-0000-000003290000}"/>
    <cellStyle name="20% - Ênfase4 4 2 9 10" xfId="10504" xr:uid="{00000000-0005-0000-0000-000004290000}"/>
    <cellStyle name="20% - Ênfase4 4 2 9 11" xfId="10505" xr:uid="{00000000-0005-0000-0000-000005290000}"/>
    <cellStyle name="20% - Ênfase4 4 2 9 12" xfId="10506" xr:uid="{00000000-0005-0000-0000-000006290000}"/>
    <cellStyle name="20% - Ênfase4 4 2 9 13" xfId="10507" xr:uid="{00000000-0005-0000-0000-000007290000}"/>
    <cellStyle name="20% - Ênfase4 4 2 9 2" xfId="10508" xr:uid="{00000000-0005-0000-0000-000008290000}"/>
    <cellStyle name="20% - Ênfase4 4 2 9 3" xfId="10509" xr:uid="{00000000-0005-0000-0000-000009290000}"/>
    <cellStyle name="20% - Ênfase4 4 2 9 4" xfId="10510" xr:uid="{00000000-0005-0000-0000-00000A290000}"/>
    <cellStyle name="20% - Ênfase4 4 2 9 5" xfId="10511" xr:uid="{00000000-0005-0000-0000-00000B290000}"/>
    <cellStyle name="20% - Ênfase4 4 2 9 6" xfId="10512" xr:uid="{00000000-0005-0000-0000-00000C290000}"/>
    <cellStyle name="20% - Ênfase4 4 2 9 7" xfId="10513" xr:uid="{00000000-0005-0000-0000-00000D290000}"/>
    <cellStyle name="20% - Ênfase4 4 2 9 8" xfId="10514" xr:uid="{00000000-0005-0000-0000-00000E290000}"/>
    <cellStyle name="20% - Ênfase4 4 2 9 9" xfId="10515" xr:uid="{00000000-0005-0000-0000-00000F290000}"/>
    <cellStyle name="20% - Ênfase4 4 20" xfId="10516" xr:uid="{00000000-0005-0000-0000-000010290000}"/>
    <cellStyle name="20% - Ênfase4 4 21" xfId="10517" xr:uid="{00000000-0005-0000-0000-000011290000}"/>
    <cellStyle name="20% - Ênfase4 4 22" xfId="10518" xr:uid="{00000000-0005-0000-0000-000012290000}"/>
    <cellStyle name="20% - Ênfase4 4 23" xfId="10519" xr:uid="{00000000-0005-0000-0000-000013290000}"/>
    <cellStyle name="20% - Ênfase4 4 24" xfId="10520" xr:uid="{00000000-0005-0000-0000-000014290000}"/>
    <cellStyle name="20% - Ênfase4 4 3" xfId="10521" xr:uid="{00000000-0005-0000-0000-000015290000}"/>
    <cellStyle name="20% - Ênfase4 4 3 10" xfId="10522" xr:uid="{00000000-0005-0000-0000-000016290000}"/>
    <cellStyle name="20% - Ênfase4 4 3 11" xfId="10523" xr:uid="{00000000-0005-0000-0000-000017290000}"/>
    <cellStyle name="20% - Ênfase4 4 3 12" xfId="10524" xr:uid="{00000000-0005-0000-0000-000018290000}"/>
    <cellStyle name="20% - Ênfase4 4 3 13" xfId="10525" xr:uid="{00000000-0005-0000-0000-000019290000}"/>
    <cellStyle name="20% - Ênfase4 4 3 2" xfId="10526" xr:uid="{00000000-0005-0000-0000-00001A290000}"/>
    <cellStyle name="20% - Ênfase4 4 3 3" xfId="10527" xr:uid="{00000000-0005-0000-0000-00001B290000}"/>
    <cellStyle name="20% - Ênfase4 4 3 4" xfId="10528" xr:uid="{00000000-0005-0000-0000-00001C290000}"/>
    <cellStyle name="20% - Ênfase4 4 3 5" xfId="10529" xr:uid="{00000000-0005-0000-0000-00001D290000}"/>
    <cellStyle name="20% - Ênfase4 4 3 6" xfId="10530" xr:uid="{00000000-0005-0000-0000-00001E290000}"/>
    <cellStyle name="20% - Ênfase4 4 3 7" xfId="10531" xr:uid="{00000000-0005-0000-0000-00001F290000}"/>
    <cellStyle name="20% - Ênfase4 4 3 8" xfId="10532" xr:uid="{00000000-0005-0000-0000-000020290000}"/>
    <cellStyle name="20% - Ênfase4 4 3 9" xfId="10533" xr:uid="{00000000-0005-0000-0000-000021290000}"/>
    <cellStyle name="20% - Ênfase4 4 4" xfId="10534" xr:uid="{00000000-0005-0000-0000-000022290000}"/>
    <cellStyle name="20% - Ênfase4 4 4 10" xfId="10535" xr:uid="{00000000-0005-0000-0000-000023290000}"/>
    <cellStyle name="20% - Ênfase4 4 4 11" xfId="10536" xr:uid="{00000000-0005-0000-0000-000024290000}"/>
    <cellStyle name="20% - Ênfase4 4 4 12" xfId="10537" xr:uid="{00000000-0005-0000-0000-000025290000}"/>
    <cellStyle name="20% - Ênfase4 4 4 13" xfId="10538" xr:uid="{00000000-0005-0000-0000-000026290000}"/>
    <cellStyle name="20% - Ênfase4 4 4 2" xfId="10539" xr:uid="{00000000-0005-0000-0000-000027290000}"/>
    <cellStyle name="20% - Ênfase4 4 4 3" xfId="10540" xr:uid="{00000000-0005-0000-0000-000028290000}"/>
    <cellStyle name="20% - Ênfase4 4 4 4" xfId="10541" xr:uid="{00000000-0005-0000-0000-000029290000}"/>
    <cellStyle name="20% - Ênfase4 4 4 5" xfId="10542" xr:uid="{00000000-0005-0000-0000-00002A290000}"/>
    <cellStyle name="20% - Ênfase4 4 4 6" xfId="10543" xr:uid="{00000000-0005-0000-0000-00002B290000}"/>
    <cellStyle name="20% - Ênfase4 4 4 7" xfId="10544" xr:uid="{00000000-0005-0000-0000-00002C290000}"/>
    <cellStyle name="20% - Ênfase4 4 4 8" xfId="10545" xr:uid="{00000000-0005-0000-0000-00002D290000}"/>
    <cellStyle name="20% - Ênfase4 4 4 9" xfId="10546" xr:uid="{00000000-0005-0000-0000-00002E290000}"/>
    <cellStyle name="20% - Ênfase4 4 5" xfId="10547" xr:uid="{00000000-0005-0000-0000-00002F290000}"/>
    <cellStyle name="20% - Ênfase4 4 5 10" xfId="10548" xr:uid="{00000000-0005-0000-0000-000030290000}"/>
    <cellStyle name="20% - Ênfase4 4 5 11" xfId="10549" xr:uid="{00000000-0005-0000-0000-000031290000}"/>
    <cellStyle name="20% - Ênfase4 4 5 12" xfId="10550" xr:uid="{00000000-0005-0000-0000-000032290000}"/>
    <cellStyle name="20% - Ênfase4 4 5 13" xfId="10551" xr:uid="{00000000-0005-0000-0000-000033290000}"/>
    <cellStyle name="20% - Ênfase4 4 5 2" xfId="10552" xr:uid="{00000000-0005-0000-0000-000034290000}"/>
    <cellStyle name="20% - Ênfase4 4 5 3" xfId="10553" xr:uid="{00000000-0005-0000-0000-000035290000}"/>
    <cellStyle name="20% - Ênfase4 4 5 4" xfId="10554" xr:uid="{00000000-0005-0000-0000-000036290000}"/>
    <cellStyle name="20% - Ênfase4 4 5 5" xfId="10555" xr:uid="{00000000-0005-0000-0000-000037290000}"/>
    <cellStyle name="20% - Ênfase4 4 5 6" xfId="10556" xr:uid="{00000000-0005-0000-0000-000038290000}"/>
    <cellStyle name="20% - Ênfase4 4 5 7" xfId="10557" xr:uid="{00000000-0005-0000-0000-000039290000}"/>
    <cellStyle name="20% - Ênfase4 4 5 8" xfId="10558" xr:uid="{00000000-0005-0000-0000-00003A290000}"/>
    <cellStyle name="20% - Ênfase4 4 5 9" xfId="10559" xr:uid="{00000000-0005-0000-0000-00003B290000}"/>
    <cellStyle name="20% - Ênfase4 4 6" xfId="10560" xr:uid="{00000000-0005-0000-0000-00003C290000}"/>
    <cellStyle name="20% - Ênfase4 4 6 10" xfId="10561" xr:uid="{00000000-0005-0000-0000-00003D290000}"/>
    <cellStyle name="20% - Ênfase4 4 6 11" xfId="10562" xr:uid="{00000000-0005-0000-0000-00003E290000}"/>
    <cellStyle name="20% - Ênfase4 4 6 12" xfId="10563" xr:uid="{00000000-0005-0000-0000-00003F290000}"/>
    <cellStyle name="20% - Ênfase4 4 6 13" xfId="10564" xr:uid="{00000000-0005-0000-0000-000040290000}"/>
    <cellStyle name="20% - Ênfase4 4 6 2" xfId="10565" xr:uid="{00000000-0005-0000-0000-000041290000}"/>
    <cellStyle name="20% - Ênfase4 4 6 3" xfId="10566" xr:uid="{00000000-0005-0000-0000-000042290000}"/>
    <cellStyle name="20% - Ênfase4 4 6 4" xfId="10567" xr:uid="{00000000-0005-0000-0000-000043290000}"/>
    <cellStyle name="20% - Ênfase4 4 6 5" xfId="10568" xr:uid="{00000000-0005-0000-0000-000044290000}"/>
    <cellStyle name="20% - Ênfase4 4 6 6" xfId="10569" xr:uid="{00000000-0005-0000-0000-000045290000}"/>
    <cellStyle name="20% - Ênfase4 4 6 7" xfId="10570" xr:uid="{00000000-0005-0000-0000-000046290000}"/>
    <cellStyle name="20% - Ênfase4 4 6 8" xfId="10571" xr:uid="{00000000-0005-0000-0000-000047290000}"/>
    <cellStyle name="20% - Ênfase4 4 6 9" xfId="10572" xr:uid="{00000000-0005-0000-0000-000048290000}"/>
    <cellStyle name="20% - Ênfase4 4 7" xfId="10573" xr:uid="{00000000-0005-0000-0000-000049290000}"/>
    <cellStyle name="20% - Ênfase4 4 7 10" xfId="10574" xr:uid="{00000000-0005-0000-0000-00004A290000}"/>
    <cellStyle name="20% - Ênfase4 4 7 11" xfId="10575" xr:uid="{00000000-0005-0000-0000-00004B290000}"/>
    <cellStyle name="20% - Ênfase4 4 7 12" xfId="10576" xr:uid="{00000000-0005-0000-0000-00004C290000}"/>
    <cellStyle name="20% - Ênfase4 4 7 13" xfId="10577" xr:uid="{00000000-0005-0000-0000-00004D290000}"/>
    <cellStyle name="20% - Ênfase4 4 7 2" xfId="10578" xr:uid="{00000000-0005-0000-0000-00004E290000}"/>
    <cellStyle name="20% - Ênfase4 4 7 3" xfId="10579" xr:uid="{00000000-0005-0000-0000-00004F290000}"/>
    <cellStyle name="20% - Ênfase4 4 7 4" xfId="10580" xr:uid="{00000000-0005-0000-0000-000050290000}"/>
    <cellStyle name="20% - Ênfase4 4 7 5" xfId="10581" xr:uid="{00000000-0005-0000-0000-000051290000}"/>
    <cellStyle name="20% - Ênfase4 4 7 6" xfId="10582" xr:uid="{00000000-0005-0000-0000-000052290000}"/>
    <cellStyle name="20% - Ênfase4 4 7 7" xfId="10583" xr:uid="{00000000-0005-0000-0000-000053290000}"/>
    <cellStyle name="20% - Ênfase4 4 7 8" xfId="10584" xr:uid="{00000000-0005-0000-0000-000054290000}"/>
    <cellStyle name="20% - Ênfase4 4 7 9" xfId="10585" xr:uid="{00000000-0005-0000-0000-000055290000}"/>
    <cellStyle name="20% - Ênfase4 4 8" xfId="10586" xr:uid="{00000000-0005-0000-0000-000056290000}"/>
    <cellStyle name="20% - Ênfase4 4 8 10" xfId="10587" xr:uid="{00000000-0005-0000-0000-000057290000}"/>
    <cellStyle name="20% - Ênfase4 4 8 11" xfId="10588" xr:uid="{00000000-0005-0000-0000-000058290000}"/>
    <cellStyle name="20% - Ênfase4 4 8 12" xfId="10589" xr:uid="{00000000-0005-0000-0000-000059290000}"/>
    <cellStyle name="20% - Ênfase4 4 8 13" xfId="10590" xr:uid="{00000000-0005-0000-0000-00005A290000}"/>
    <cellStyle name="20% - Ênfase4 4 8 2" xfId="10591" xr:uid="{00000000-0005-0000-0000-00005B290000}"/>
    <cellStyle name="20% - Ênfase4 4 8 3" xfId="10592" xr:uid="{00000000-0005-0000-0000-00005C290000}"/>
    <cellStyle name="20% - Ênfase4 4 8 4" xfId="10593" xr:uid="{00000000-0005-0000-0000-00005D290000}"/>
    <cellStyle name="20% - Ênfase4 4 8 5" xfId="10594" xr:uid="{00000000-0005-0000-0000-00005E290000}"/>
    <cellStyle name="20% - Ênfase4 4 8 6" xfId="10595" xr:uid="{00000000-0005-0000-0000-00005F290000}"/>
    <cellStyle name="20% - Ênfase4 4 8 7" xfId="10596" xr:uid="{00000000-0005-0000-0000-000060290000}"/>
    <cellStyle name="20% - Ênfase4 4 8 8" xfId="10597" xr:uid="{00000000-0005-0000-0000-000061290000}"/>
    <cellStyle name="20% - Ênfase4 4 8 9" xfId="10598" xr:uid="{00000000-0005-0000-0000-000062290000}"/>
    <cellStyle name="20% - Ênfase4 4 9" xfId="10599" xr:uid="{00000000-0005-0000-0000-000063290000}"/>
    <cellStyle name="20% - Ênfase4 4 9 10" xfId="10600" xr:uid="{00000000-0005-0000-0000-000064290000}"/>
    <cellStyle name="20% - Ênfase4 4 9 11" xfId="10601" xr:uid="{00000000-0005-0000-0000-000065290000}"/>
    <cellStyle name="20% - Ênfase4 4 9 12" xfId="10602" xr:uid="{00000000-0005-0000-0000-000066290000}"/>
    <cellStyle name="20% - Ênfase4 4 9 13" xfId="10603" xr:uid="{00000000-0005-0000-0000-000067290000}"/>
    <cellStyle name="20% - Ênfase4 4 9 2" xfId="10604" xr:uid="{00000000-0005-0000-0000-000068290000}"/>
    <cellStyle name="20% - Ênfase4 4 9 3" xfId="10605" xr:uid="{00000000-0005-0000-0000-000069290000}"/>
    <cellStyle name="20% - Ênfase4 4 9 4" xfId="10606" xr:uid="{00000000-0005-0000-0000-00006A290000}"/>
    <cellStyle name="20% - Ênfase4 4 9 5" xfId="10607" xr:uid="{00000000-0005-0000-0000-00006B290000}"/>
    <cellStyle name="20% - Ênfase4 4 9 6" xfId="10608" xr:uid="{00000000-0005-0000-0000-00006C290000}"/>
    <cellStyle name="20% - Ênfase4 4 9 7" xfId="10609" xr:uid="{00000000-0005-0000-0000-00006D290000}"/>
    <cellStyle name="20% - Ênfase4 4 9 8" xfId="10610" xr:uid="{00000000-0005-0000-0000-00006E290000}"/>
    <cellStyle name="20% - Ênfase4 4 9 9" xfId="10611" xr:uid="{00000000-0005-0000-0000-00006F290000}"/>
    <cellStyle name="20% - Ênfase4 40" xfId="10612" xr:uid="{00000000-0005-0000-0000-000070290000}"/>
    <cellStyle name="20% - Ênfase4 41" xfId="10613" xr:uid="{00000000-0005-0000-0000-000071290000}"/>
    <cellStyle name="20% - Ênfase4 5" xfId="10614" xr:uid="{00000000-0005-0000-0000-000072290000}"/>
    <cellStyle name="20% - Ênfase4 5 10" xfId="10615" xr:uid="{00000000-0005-0000-0000-000073290000}"/>
    <cellStyle name="20% - Ênfase4 5 10 10" xfId="10616" xr:uid="{00000000-0005-0000-0000-000074290000}"/>
    <cellStyle name="20% - Ênfase4 5 10 11" xfId="10617" xr:uid="{00000000-0005-0000-0000-000075290000}"/>
    <cellStyle name="20% - Ênfase4 5 10 12" xfId="10618" xr:uid="{00000000-0005-0000-0000-000076290000}"/>
    <cellStyle name="20% - Ênfase4 5 10 13" xfId="10619" xr:uid="{00000000-0005-0000-0000-000077290000}"/>
    <cellStyle name="20% - Ênfase4 5 10 2" xfId="10620" xr:uid="{00000000-0005-0000-0000-000078290000}"/>
    <cellStyle name="20% - Ênfase4 5 10 3" xfId="10621" xr:uid="{00000000-0005-0000-0000-000079290000}"/>
    <cellStyle name="20% - Ênfase4 5 10 4" xfId="10622" xr:uid="{00000000-0005-0000-0000-00007A290000}"/>
    <cellStyle name="20% - Ênfase4 5 10 5" xfId="10623" xr:uid="{00000000-0005-0000-0000-00007B290000}"/>
    <cellStyle name="20% - Ênfase4 5 10 6" xfId="10624" xr:uid="{00000000-0005-0000-0000-00007C290000}"/>
    <cellStyle name="20% - Ênfase4 5 10 7" xfId="10625" xr:uid="{00000000-0005-0000-0000-00007D290000}"/>
    <cellStyle name="20% - Ênfase4 5 10 8" xfId="10626" xr:uid="{00000000-0005-0000-0000-00007E290000}"/>
    <cellStyle name="20% - Ênfase4 5 10 9" xfId="10627" xr:uid="{00000000-0005-0000-0000-00007F290000}"/>
    <cellStyle name="20% - Ênfase4 5 11" xfId="10628" xr:uid="{00000000-0005-0000-0000-000080290000}"/>
    <cellStyle name="20% - Ênfase4 5 11 10" xfId="10629" xr:uid="{00000000-0005-0000-0000-000081290000}"/>
    <cellStyle name="20% - Ênfase4 5 11 11" xfId="10630" xr:uid="{00000000-0005-0000-0000-000082290000}"/>
    <cellStyle name="20% - Ênfase4 5 11 12" xfId="10631" xr:uid="{00000000-0005-0000-0000-000083290000}"/>
    <cellStyle name="20% - Ênfase4 5 11 13" xfId="10632" xr:uid="{00000000-0005-0000-0000-000084290000}"/>
    <cellStyle name="20% - Ênfase4 5 11 2" xfId="10633" xr:uid="{00000000-0005-0000-0000-000085290000}"/>
    <cellStyle name="20% - Ênfase4 5 11 3" xfId="10634" xr:uid="{00000000-0005-0000-0000-000086290000}"/>
    <cellStyle name="20% - Ênfase4 5 11 4" xfId="10635" xr:uid="{00000000-0005-0000-0000-000087290000}"/>
    <cellStyle name="20% - Ênfase4 5 11 5" xfId="10636" xr:uid="{00000000-0005-0000-0000-000088290000}"/>
    <cellStyle name="20% - Ênfase4 5 11 6" xfId="10637" xr:uid="{00000000-0005-0000-0000-000089290000}"/>
    <cellStyle name="20% - Ênfase4 5 11 7" xfId="10638" xr:uid="{00000000-0005-0000-0000-00008A290000}"/>
    <cellStyle name="20% - Ênfase4 5 11 8" xfId="10639" xr:uid="{00000000-0005-0000-0000-00008B290000}"/>
    <cellStyle name="20% - Ênfase4 5 11 9" xfId="10640" xr:uid="{00000000-0005-0000-0000-00008C290000}"/>
    <cellStyle name="20% - Ênfase4 5 12" xfId="10641" xr:uid="{00000000-0005-0000-0000-00008D290000}"/>
    <cellStyle name="20% - Ênfase4 5 12 10" xfId="10642" xr:uid="{00000000-0005-0000-0000-00008E290000}"/>
    <cellStyle name="20% - Ênfase4 5 12 11" xfId="10643" xr:uid="{00000000-0005-0000-0000-00008F290000}"/>
    <cellStyle name="20% - Ênfase4 5 12 12" xfId="10644" xr:uid="{00000000-0005-0000-0000-000090290000}"/>
    <cellStyle name="20% - Ênfase4 5 12 13" xfId="10645" xr:uid="{00000000-0005-0000-0000-000091290000}"/>
    <cellStyle name="20% - Ênfase4 5 12 2" xfId="10646" xr:uid="{00000000-0005-0000-0000-000092290000}"/>
    <cellStyle name="20% - Ênfase4 5 12 3" xfId="10647" xr:uid="{00000000-0005-0000-0000-000093290000}"/>
    <cellStyle name="20% - Ênfase4 5 12 4" xfId="10648" xr:uid="{00000000-0005-0000-0000-000094290000}"/>
    <cellStyle name="20% - Ênfase4 5 12 5" xfId="10649" xr:uid="{00000000-0005-0000-0000-000095290000}"/>
    <cellStyle name="20% - Ênfase4 5 12 6" xfId="10650" xr:uid="{00000000-0005-0000-0000-000096290000}"/>
    <cellStyle name="20% - Ênfase4 5 12 7" xfId="10651" xr:uid="{00000000-0005-0000-0000-000097290000}"/>
    <cellStyle name="20% - Ênfase4 5 12 8" xfId="10652" xr:uid="{00000000-0005-0000-0000-000098290000}"/>
    <cellStyle name="20% - Ênfase4 5 12 9" xfId="10653" xr:uid="{00000000-0005-0000-0000-000099290000}"/>
    <cellStyle name="20% - Ênfase4 5 13" xfId="10654" xr:uid="{00000000-0005-0000-0000-00009A290000}"/>
    <cellStyle name="20% - Ênfase4 5 14" xfId="10655" xr:uid="{00000000-0005-0000-0000-00009B290000}"/>
    <cellStyle name="20% - Ênfase4 5 15" xfId="10656" xr:uid="{00000000-0005-0000-0000-00009C290000}"/>
    <cellStyle name="20% - Ênfase4 5 16" xfId="10657" xr:uid="{00000000-0005-0000-0000-00009D290000}"/>
    <cellStyle name="20% - Ênfase4 5 17" xfId="10658" xr:uid="{00000000-0005-0000-0000-00009E290000}"/>
    <cellStyle name="20% - Ênfase4 5 18" xfId="10659" xr:uid="{00000000-0005-0000-0000-00009F290000}"/>
    <cellStyle name="20% - Ênfase4 5 19" xfId="10660" xr:uid="{00000000-0005-0000-0000-0000A0290000}"/>
    <cellStyle name="20% - Ênfase4 5 2" xfId="10661" xr:uid="{00000000-0005-0000-0000-0000A1290000}"/>
    <cellStyle name="20% - Ênfase4 5 2 10" xfId="10662" xr:uid="{00000000-0005-0000-0000-0000A2290000}"/>
    <cellStyle name="20% - Ênfase4 5 2 10 10" xfId="10663" xr:uid="{00000000-0005-0000-0000-0000A3290000}"/>
    <cellStyle name="20% - Ênfase4 5 2 10 11" xfId="10664" xr:uid="{00000000-0005-0000-0000-0000A4290000}"/>
    <cellStyle name="20% - Ênfase4 5 2 10 12" xfId="10665" xr:uid="{00000000-0005-0000-0000-0000A5290000}"/>
    <cellStyle name="20% - Ênfase4 5 2 10 13" xfId="10666" xr:uid="{00000000-0005-0000-0000-0000A6290000}"/>
    <cellStyle name="20% - Ênfase4 5 2 10 2" xfId="10667" xr:uid="{00000000-0005-0000-0000-0000A7290000}"/>
    <cellStyle name="20% - Ênfase4 5 2 10 3" xfId="10668" xr:uid="{00000000-0005-0000-0000-0000A8290000}"/>
    <cellStyle name="20% - Ênfase4 5 2 10 4" xfId="10669" xr:uid="{00000000-0005-0000-0000-0000A9290000}"/>
    <cellStyle name="20% - Ênfase4 5 2 10 5" xfId="10670" xr:uid="{00000000-0005-0000-0000-0000AA290000}"/>
    <cellStyle name="20% - Ênfase4 5 2 10 6" xfId="10671" xr:uid="{00000000-0005-0000-0000-0000AB290000}"/>
    <cellStyle name="20% - Ênfase4 5 2 10 7" xfId="10672" xr:uid="{00000000-0005-0000-0000-0000AC290000}"/>
    <cellStyle name="20% - Ênfase4 5 2 10 8" xfId="10673" xr:uid="{00000000-0005-0000-0000-0000AD290000}"/>
    <cellStyle name="20% - Ênfase4 5 2 10 9" xfId="10674" xr:uid="{00000000-0005-0000-0000-0000AE290000}"/>
    <cellStyle name="20% - Ênfase4 5 2 11" xfId="10675" xr:uid="{00000000-0005-0000-0000-0000AF290000}"/>
    <cellStyle name="20% - Ênfase4 5 2 11 10" xfId="10676" xr:uid="{00000000-0005-0000-0000-0000B0290000}"/>
    <cellStyle name="20% - Ênfase4 5 2 11 11" xfId="10677" xr:uid="{00000000-0005-0000-0000-0000B1290000}"/>
    <cellStyle name="20% - Ênfase4 5 2 11 12" xfId="10678" xr:uid="{00000000-0005-0000-0000-0000B2290000}"/>
    <cellStyle name="20% - Ênfase4 5 2 11 13" xfId="10679" xr:uid="{00000000-0005-0000-0000-0000B3290000}"/>
    <cellStyle name="20% - Ênfase4 5 2 11 2" xfId="10680" xr:uid="{00000000-0005-0000-0000-0000B4290000}"/>
    <cellStyle name="20% - Ênfase4 5 2 11 3" xfId="10681" xr:uid="{00000000-0005-0000-0000-0000B5290000}"/>
    <cellStyle name="20% - Ênfase4 5 2 11 4" xfId="10682" xr:uid="{00000000-0005-0000-0000-0000B6290000}"/>
    <cellStyle name="20% - Ênfase4 5 2 11 5" xfId="10683" xr:uid="{00000000-0005-0000-0000-0000B7290000}"/>
    <cellStyle name="20% - Ênfase4 5 2 11 6" xfId="10684" xr:uid="{00000000-0005-0000-0000-0000B8290000}"/>
    <cellStyle name="20% - Ênfase4 5 2 11 7" xfId="10685" xr:uid="{00000000-0005-0000-0000-0000B9290000}"/>
    <cellStyle name="20% - Ênfase4 5 2 11 8" xfId="10686" xr:uid="{00000000-0005-0000-0000-0000BA290000}"/>
    <cellStyle name="20% - Ênfase4 5 2 11 9" xfId="10687" xr:uid="{00000000-0005-0000-0000-0000BB290000}"/>
    <cellStyle name="20% - Ênfase4 5 2 12" xfId="10688" xr:uid="{00000000-0005-0000-0000-0000BC290000}"/>
    <cellStyle name="20% - Ênfase4 5 2 13" xfId="10689" xr:uid="{00000000-0005-0000-0000-0000BD290000}"/>
    <cellStyle name="20% - Ênfase4 5 2 14" xfId="10690" xr:uid="{00000000-0005-0000-0000-0000BE290000}"/>
    <cellStyle name="20% - Ênfase4 5 2 15" xfId="10691" xr:uid="{00000000-0005-0000-0000-0000BF290000}"/>
    <cellStyle name="20% - Ênfase4 5 2 16" xfId="10692" xr:uid="{00000000-0005-0000-0000-0000C0290000}"/>
    <cellStyle name="20% - Ênfase4 5 2 17" xfId="10693" xr:uid="{00000000-0005-0000-0000-0000C1290000}"/>
    <cellStyle name="20% - Ênfase4 5 2 18" xfId="10694" xr:uid="{00000000-0005-0000-0000-0000C2290000}"/>
    <cellStyle name="20% - Ênfase4 5 2 19" xfId="10695" xr:uid="{00000000-0005-0000-0000-0000C3290000}"/>
    <cellStyle name="20% - Ênfase4 5 2 2" xfId="10696" xr:uid="{00000000-0005-0000-0000-0000C4290000}"/>
    <cellStyle name="20% - Ênfase4 5 2 2 10" xfId="10697" xr:uid="{00000000-0005-0000-0000-0000C5290000}"/>
    <cellStyle name="20% - Ênfase4 5 2 2 11" xfId="10698" xr:uid="{00000000-0005-0000-0000-0000C6290000}"/>
    <cellStyle name="20% - Ênfase4 5 2 2 12" xfId="10699" xr:uid="{00000000-0005-0000-0000-0000C7290000}"/>
    <cellStyle name="20% - Ênfase4 5 2 2 13" xfId="10700" xr:uid="{00000000-0005-0000-0000-0000C8290000}"/>
    <cellStyle name="20% - Ênfase4 5 2 2 2" xfId="10701" xr:uid="{00000000-0005-0000-0000-0000C9290000}"/>
    <cellStyle name="20% - Ênfase4 5 2 2 3" xfId="10702" xr:uid="{00000000-0005-0000-0000-0000CA290000}"/>
    <cellStyle name="20% - Ênfase4 5 2 2 4" xfId="10703" xr:uid="{00000000-0005-0000-0000-0000CB290000}"/>
    <cellStyle name="20% - Ênfase4 5 2 2 5" xfId="10704" xr:uid="{00000000-0005-0000-0000-0000CC290000}"/>
    <cellStyle name="20% - Ênfase4 5 2 2 6" xfId="10705" xr:uid="{00000000-0005-0000-0000-0000CD290000}"/>
    <cellStyle name="20% - Ênfase4 5 2 2 7" xfId="10706" xr:uid="{00000000-0005-0000-0000-0000CE290000}"/>
    <cellStyle name="20% - Ênfase4 5 2 2 8" xfId="10707" xr:uid="{00000000-0005-0000-0000-0000CF290000}"/>
    <cellStyle name="20% - Ênfase4 5 2 2 9" xfId="10708" xr:uid="{00000000-0005-0000-0000-0000D0290000}"/>
    <cellStyle name="20% - Ênfase4 5 2 20" xfId="10709" xr:uid="{00000000-0005-0000-0000-0000D1290000}"/>
    <cellStyle name="20% - Ênfase4 5 2 21" xfId="10710" xr:uid="{00000000-0005-0000-0000-0000D2290000}"/>
    <cellStyle name="20% - Ênfase4 5 2 22" xfId="10711" xr:uid="{00000000-0005-0000-0000-0000D3290000}"/>
    <cellStyle name="20% - Ênfase4 5 2 23" xfId="10712" xr:uid="{00000000-0005-0000-0000-0000D4290000}"/>
    <cellStyle name="20% - Ênfase4 5 2 3" xfId="10713" xr:uid="{00000000-0005-0000-0000-0000D5290000}"/>
    <cellStyle name="20% - Ênfase4 5 2 3 10" xfId="10714" xr:uid="{00000000-0005-0000-0000-0000D6290000}"/>
    <cellStyle name="20% - Ênfase4 5 2 3 11" xfId="10715" xr:uid="{00000000-0005-0000-0000-0000D7290000}"/>
    <cellStyle name="20% - Ênfase4 5 2 3 12" xfId="10716" xr:uid="{00000000-0005-0000-0000-0000D8290000}"/>
    <cellStyle name="20% - Ênfase4 5 2 3 13" xfId="10717" xr:uid="{00000000-0005-0000-0000-0000D9290000}"/>
    <cellStyle name="20% - Ênfase4 5 2 3 2" xfId="10718" xr:uid="{00000000-0005-0000-0000-0000DA290000}"/>
    <cellStyle name="20% - Ênfase4 5 2 3 3" xfId="10719" xr:uid="{00000000-0005-0000-0000-0000DB290000}"/>
    <cellStyle name="20% - Ênfase4 5 2 3 4" xfId="10720" xr:uid="{00000000-0005-0000-0000-0000DC290000}"/>
    <cellStyle name="20% - Ênfase4 5 2 3 5" xfId="10721" xr:uid="{00000000-0005-0000-0000-0000DD290000}"/>
    <cellStyle name="20% - Ênfase4 5 2 3 6" xfId="10722" xr:uid="{00000000-0005-0000-0000-0000DE290000}"/>
    <cellStyle name="20% - Ênfase4 5 2 3 7" xfId="10723" xr:uid="{00000000-0005-0000-0000-0000DF290000}"/>
    <cellStyle name="20% - Ênfase4 5 2 3 8" xfId="10724" xr:uid="{00000000-0005-0000-0000-0000E0290000}"/>
    <cellStyle name="20% - Ênfase4 5 2 3 9" xfId="10725" xr:uid="{00000000-0005-0000-0000-0000E1290000}"/>
    <cellStyle name="20% - Ênfase4 5 2 4" xfId="10726" xr:uid="{00000000-0005-0000-0000-0000E2290000}"/>
    <cellStyle name="20% - Ênfase4 5 2 4 10" xfId="10727" xr:uid="{00000000-0005-0000-0000-0000E3290000}"/>
    <cellStyle name="20% - Ênfase4 5 2 4 11" xfId="10728" xr:uid="{00000000-0005-0000-0000-0000E4290000}"/>
    <cellStyle name="20% - Ênfase4 5 2 4 12" xfId="10729" xr:uid="{00000000-0005-0000-0000-0000E5290000}"/>
    <cellStyle name="20% - Ênfase4 5 2 4 13" xfId="10730" xr:uid="{00000000-0005-0000-0000-0000E6290000}"/>
    <cellStyle name="20% - Ênfase4 5 2 4 2" xfId="10731" xr:uid="{00000000-0005-0000-0000-0000E7290000}"/>
    <cellStyle name="20% - Ênfase4 5 2 4 3" xfId="10732" xr:uid="{00000000-0005-0000-0000-0000E8290000}"/>
    <cellStyle name="20% - Ênfase4 5 2 4 4" xfId="10733" xr:uid="{00000000-0005-0000-0000-0000E9290000}"/>
    <cellStyle name="20% - Ênfase4 5 2 4 5" xfId="10734" xr:uid="{00000000-0005-0000-0000-0000EA290000}"/>
    <cellStyle name="20% - Ênfase4 5 2 4 6" xfId="10735" xr:uid="{00000000-0005-0000-0000-0000EB290000}"/>
    <cellStyle name="20% - Ênfase4 5 2 4 7" xfId="10736" xr:uid="{00000000-0005-0000-0000-0000EC290000}"/>
    <cellStyle name="20% - Ênfase4 5 2 4 8" xfId="10737" xr:uid="{00000000-0005-0000-0000-0000ED290000}"/>
    <cellStyle name="20% - Ênfase4 5 2 4 9" xfId="10738" xr:uid="{00000000-0005-0000-0000-0000EE290000}"/>
    <cellStyle name="20% - Ênfase4 5 2 5" xfId="10739" xr:uid="{00000000-0005-0000-0000-0000EF290000}"/>
    <cellStyle name="20% - Ênfase4 5 2 5 10" xfId="10740" xr:uid="{00000000-0005-0000-0000-0000F0290000}"/>
    <cellStyle name="20% - Ênfase4 5 2 5 11" xfId="10741" xr:uid="{00000000-0005-0000-0000-0000F1290000}"/>
    <cellStyle name="20% - Ênfase4 5 2 5 12" xfId="10742" xr:uid="{00000000-0005-0000-0000-0000F2290000}"/>
    <cellStyle name="20% - Ênfase4 5 2 5 13" xfId="10743" xr:uid="{00000000-0005-0000-0000-0000F3290000}"/>
    <cellStyle name="20% - Ênfase4 5 2 5 2" xfId="10744" xr:uid="{00000000-0005-0000-0000-0000F4290000}"/>
    <cellStyle name="20% - Ênfase4 5 2 5 3" xfId="10745" xr:uid="{00000000-0005-0000-0000-0000F5290000}"/>
    <cellStyle name="20% - Ênfase4 5 2 5 4" xfId="10746" xr:uid="{00000000-0005-0000-0000-0000F6290000}"/>
    <cellStyle name="20% - Ênfase4 5 2 5 5" xfId="10747" xr:uid="{00000000-0005-0000-0000-0000F7290000}"/>
    <cellStyle name="20% - Ênfase4 5 2 5 6" xfId="10748" xr:uid="{00000000-0005-0000-0000-0000F8290000}"/>
    <cellStyle name="20% - Ênfase4 5 2 5 7" xfId="10749" xr:uid="{00000000-0005-0000-0000-0000F9290000}"/>
    <cellStyle name="20% - Ênfase4 5 2 5 8" xfId="10750" xr:uid="{00000000-0005-0000-0000-0000FA290000}"/>
    <cellStyle name="20% - Ênfase4 5 2 5 9" xfId="10751" xr:uid="{00000000-0005-0000-0000-0000FB290000}"/>
    <cellStyle name="20% - Ênfase4 5 2 6" xfId="10752" xr:uid="{00000000-0005-0000-0000-0000FC290000}"/>
    <cellStyle name="20% - Ênfase4 5 2 6 10" xfId="10753" xr:uid="{00000000-0005-0000-0000-0000FD290000}"/>
    <cellStyle name="20% - Ênfase4 5 2 6 11" xfId="10754" xr:uid="{00000000-0005-0000-0000-0000FE290000}"/>
    <cellStyle name="20% - Ênfase4 5 2 6 12" xfId="10755" xr:uid="{00000000-0005-0000-0000-0000FF290000}"/>
    <cellStyle name="20% - Ênfase4 5 2 6 13" xfId="10756" xr:uid="{00000000-0005-0000-0000-0000002A0000}"/>
    <cellStyle name="20% - Ênfase4 5 2 6 2" xfId="10757" xr:uid="{00000000-0005-0000-0000-0000012A0000}"/>
    <cellStyle name="20% - Ênfase4 5 2 6 3" xfId="10758" xr:uid="{00000000-0005-0000-0000-0000022A0000}"/>
    <cellStyle name="20% - Ênfase4 5 2 6 4" xfId="10759" xr:uid="{00000000-0005-0000-0000-0000032A0000}"/>
    <cellStyle name="20% - Ênfase4 5 2 6 5" xfId="10760" xr:uid="{00000000-0005-0000-0000-0000042A0000}"/>
    <cellStyle name="20% - Ênfase4 5 2 6 6" xfId="10761" xr:uid="{00000000-0005-0000-0000-0000052A0000}"/>
    <cellStyle name="20% - Ênfase4 5 2 6 7" xfId="10762" xr:uid="{00000000-0005-0000-0000-0000062A0000}"/>
    <cellStyle name="20% - Ênfase4 5 2 6 8" xfId="10763" xr:uid="{00000000-0005-0000-0000-0000072A0000}"/>
    <cellStyle name="20% - Ênfase4 5 2 6 9" xfId="10764" xr:uid="{00000000-0005-0000-0000-0000082A0000}"/>
    <cellStyle name="20% - Ênfase4 5 2 7" xfId="10765" xr:uid="{00000000-0005-0000-0000-0000092A0000}"/>
    <cellStyle name="20% - Ênfase4 5 2 7 10" xfId="10766" xr:uid="{00000000-0005-0000-0000-00000A2A0000}"/>
    <cellStyle name="20% - Ênfase4 5 2 7 11" xfId="10767" xr:uid="{00000000-0005-0000-0000-00000B2A0000}"/>
    <cellStyle name="20% - Ênfase4 5 2 7 12" xfId="10768" xr:uid="{00000000-0005-0000-0000-00000C2A0000}"/>
    <cellStyle name="20% - Ênfase4 5 2 7 13" xfId="10769" xr:uid="{00000000-0005-0000-0000-00000D2A0000}"/>
    <cellStyle name="20% - Ênfase4 5 2 7 2" xfId="10770" xr:uid="{00000000-0005-0000-0000-00000E2A0000}"/>
    <cellStyle name="20% - Ênfase4 5 2 7 3" xfId="10771" xr:uid="{00000000-0005-0000-0000-00000F2A0000}"/>
    <cellStyle name="20% - Ênfase4 5 2 7 4" xfId="10772" xr:uid="{00000000-0005-0000-0000-0000102A0000}"/>
    <cellStyle name="20% - Ênfase4 5 2 7 5" xfId="10773" xr:uid="{00000000-0005-0000-0000-0000112A0000}"/>
    <cellStyle name="20% - Ênfase4 5 2 7 6" xfId="10774" xr:uid="{00000000-0005-0000-0000-0000122A0000}"/>
    <cellStyle name="20% - Ênfase4 5 2 7 7" xfId="10775" xr:uid="{00000000-0005-0000-0000-0000132A0000}"/>
    <cellStyle name="20% - Ênfase4 5 2 7 8" xfId="10776" xr:uid="{00000000-0005-0000-0000-0000142A0000}"/>
    <cellStyle name="20% - Ênfase4 5 2 7 9" xfId="10777" xr:uid="{00000000-0005-0000-0000-0000152A0000}"/>
    <cellStyle name="20% - Ênfase4 5 2 8" xfId="10778" xr:uid="{00000000-0005-0000-0000-0000162A0000}"/>
    <cellStyle name="20% - Ênfase4 5 2 8 10" xfId="10779" xr:uid="{00000000-0005-0000-0000-0000172A0000}"/>
    <cellStyle name="20% - Ênfase4 5 2 8 11" xfId="10780" xr:uid="{00000000-0005-0000-0000-0000182A0000}"/>
    <cellStyle name="20% - Ênfase4 5 2 8 12" xfId="10781" xr:uid="{00000000-0005-0000-0000-0000192A0000}"/>
    <cellStyle name="20% - Ênfase4 5 2 8 13" xfId="10782" xr:uid="{00000000-0005-0000-0000-00001A2A0000}"/>
    <cellStyle name="20% - Ênfase4 5 2 8 2" xfId="10783" xr:uid="{00000000-0005-0000-0000-00001B2A0000}"/>
    <cellStyle name="20% - Ênfase4 5 2 8 3" xfId="10784" xr:uid="{00000000-0005-0000-0000-00001C2A0000}"/>
    <cellStyle name="20% - Ênfase4 5 2 8 4" xfId="10785" xr:uid="{00000000-0005-0000-0000-00001D2A0000}"/>
    <cellStyle name="20% - Ênfase4 5 2 8 5" xfId="10786" xr:uid="{00000000-0005-0000-0000-00001E2A0000}"/>
    <cellStyle name="20% - Ênfase4 5 2 8 6" xfId="10787" xr:uid="{00000000-0005-0000-0000-00001F2A0000}"/>
    <cellStyle name="20% - Ênfase4 5 2 8 7" xfId="10788" xr:uid="{00000000-0005-0000-0000-0000202A0000}"/>
    <cellStyle name="20% - Ênfase4 5 2 8 8" xfId="10789" xr:uid="{00000000-0005-0000-0000-0000212A0000}"/>
    <cellStyle name="20% - Ênfase4 5 2 8 9" xfId="10790" xr:uid="{00000000-0005-0000-0000-0000222A0000}"/>
    <cellStyle name="20% - Ênfase4 5 2 9" xfId="10791" xr:uid="{00000000-0005-0000-0000-0000232A0000}"/>
    <cellStyle name="20% - Ênfase4 5 2 9 10" xfId="10792" xr:uid="{00000000-0005-0000-0000-0000242A0000}"/>
    <cellStyle name="20% - Ênfase4 5 2 9 11" xfId="10793" xr:uid="{00000000-0005-0000-0000-0000252A0000}"/>
    <cellStyle name="20% - Ênfase4 5 2 9 12" xfId="10794" xr:uid="{00000000-0005-0000-0000-0000262A0000}"/>
    <cellStyle name="20% - Ênfase4 5 2 9 13" xfId="10795" xr:uid="{00000000-0005-0000-0000-0000272A0000}"/>
    <cellStyle name="20% - Ênfase4 5 2 9 2" xfId="10796" xr:uid="{00000000-0005-0000-0000-0000282A0000}"/>
    <cellStyle name="20% - Ênfase4 5 2 9 3" xfId="10797" xr:uid="{00000000-0005-0000-0000-0000292A0000}"/>
    <cellStyle name="20% - Ênfase4 5 2 9 4" xfId="10798" xr:uid="{00000000-0005-0000-0000-00002A2A0000}"/>
    <cellStyle name="20% - Ênfase4 5 2 9 5" xfId="10799" xr:uid="{00000000-0005-0000-0000-00002B2A0000}"/>
    <cellStyle name="20% - Ênfase4 5 2 9 6" xfId="10800" xr:uid="{00000000-0005-0000-0000-00002C2A0000}"/>
    <cellStyle name="20% - Ênfase4 5 2 9 7" xfId="10801" xr:uid="{00000000-0005-0000-0000-00002D2A0000}"/>
    <cellStyle name="20% - Ênfase4 5 2 9 8" xfId="10802" xr:uid="{00000000-0005-0000-0000-00002E2A0000}"/>
    <cellStyle name="20% - Ênfase4 5 2 9 9" xfId="10803" xr:uid="{00000000-0005-0000-0000-00002F2A0000}"/>
    <cellStyle name="20% - Ênfase4 5 20" xfId="10804" xr:uid="{00000000-0005-0000-0000-0000302A0000}"/>
    <cellStyle name="20% - Ênfase4 5 21" xfId="10805" xr:uid="{00000000-0005-0000-0000-0000312A0000}"/>
    <cellStyle name="20% - Ênfase4 5 22" xfId="10806" xr:uid="{00000000-0005-0000-0000-0000322A0000}"/>
    <cellStyle name="20% - Ênfase4 5 23" xfId="10807" xr:uid="{00000000-0005-0000-0000-0000332A0000}"/>
    <cellStyle name="20% - Ênfase4 5 24" xfId="10808" xr:uid="{00000000-0005-0000-0000-0000342A0000}"/>
    <cellStyle name="20% - Ênfase4 5 3" xfId="10809" xr:uid="{00000000-0005-0000-0000-0000352A0000}"/>
    <cellStyle name="20% - Ênfase4 5 3 10" xfId="10810" xr:uid="{00000000-0005-0000-0000-0000362A0000}"/>
    <cellStyle name="20% - Ênfase4 5 3 11" xfId="10811" xr:uid="{00000000-0005-0000-0000-0000372A0000}"/>
    <cellStyle name="20% - Ênfase4 5 3 12" xfId="10812" xr:uid="{00000000-0005-0000-0000-0000382A0000}"/>
    <cellStyle name="20% - Ênfase4 5 3 13" xfId="10813" xr:uid="{00000000-0005-0000-0000-0000392A0000}"/>
    <cellStyle name="20% - Ênfase4 5 3 2" xfId="10814" xr:uid="{00000000-0005-0000-0000-00003A2A0000}"/>
    <cellStyle name="20% - Ênfase4 5 3 3" xfId="10815" xr:uid="{00000000-0005-0000-0000-00003B2A0000}"/>
    <cellStyle name="20% - Ênfase4 5 3 4" xfId="10816" xr:uid="{00000000-0005-0000-0000-00003C2A0000}"/>
    <cellStyle name="20% - Ênfase4 5 3 5" xfId="10817" xr:uid="{00000000-0005-0000-0000-00003D2A0000}"/>
    <cellStyle name="20% - Ênfase4 5 3 6" xfId="10818" xr:uid="{00000000-0005-0000-0000-00003E2A0000}"/>
    <cellStyle name="20% - Ênfase4 5 3 7" xfId="10819" xr:uid="{00000000-0005-0000-0000-00003F2A0000}"/>
    <cellStyle name="20% - Ênfase4 5 3 8" xfId="10820" xr:uid="{00000000-0005-0000-0000-0000402A0000}"/>
    <cellStyle name="20% - Ênfase4 5 3 9" xfId="10821" xr:uid="{00000000-0005-0000-0000-0000412A0000}"/>
    <cellStyle name="20% - Ênfase4 5 4" xfId="10822" xr:uid="{00000000-0005-0000-0000-0000422A0000}"/>
    <cellStyle name="20% - Ênfase4 5 4 10" xfId="10823" xr:uid="{00000000-0005-0000-0000-0000432A0000}"/>
    <cellStyle name="20% - Ênfase4 5 4 11" xfId="10824" xr:uid="{00000000-0005-0000-0000-0000442A0000}"/>
    <cellStyle name="20% - Ênfase4 5 4 12" xfId="10825" xr:uid="{00000000-0005-0000-0000-0000452A0000}"/>
    <cellStyle name="20% - Ênfase4 5 4 13" xfId="10826" xr:uid="{00000000-0005-0000-0000-0000462A0000}"/>
    <cellStyle name="20% - Ênfase4 5 4 2" xfId="10827" xr:uid="{00000000-0005-0000-0000-0000472A0000}"/>
    <cellStyle name="20% - Ênfase4 5 4 3" xfId="10828" xr:uid="{00000000-0005-0000-0000-0000482A0000}"/>
    <cellStyle name="20% - Ênfase4 5 4 4" xfId="10829" xr:uid="{00000000-0005-0000-0000-0000492A0000}"/>
    <cellStyle name="20% - Ênfase4 5 4 5" xfId="10830" xr:uid="{00000000-0005-0000-0000-00004A2A0000}"/>
    <cellStyle name="20% - Ênfase4 5 4 6" xfId="10831" xr:uid="{00000000-0005-0000-0000-00004B2A0000}"/>
    <cellStyle name="20% - Ênfase4 5 4 7" xfId="10832" xr:uid="{00000000-0005-0000-0000-00004C2A0000}"/>
    <cellStyle name="20% - Ênfase4 5 4 8" xfId="10833" xr:uid="{00000000-0005-0000-0000-00004D2A0000}"/>
    <cellStyle name="20% - Ênfase4 5 4 9" xfId="10834" xr:uid="{00000000-0005-0000-0000-00004E2A0000}"/>
    <cellStyle name="20% - Ênfase4 5 5" xfId="10835" xr:uid="{00000000-0005-0000-0000-00004F2A0000}"/>
    <cellStyle name="20% - Ênfase4 5 5 10" xfId="10836" xr:uid="{00000000-0005-0000-0000-0000502A0000}"/>
    <cellStyle name="20% - Ênfase4 5 5 11" xfId="10837" xr:uid="{00000000-0005-0000-0000-0000512A0000}"/>
    <cellStyle name="20% - Ênfase4 5 5 12" xfId="10838" xr:uid="{00000000-0005-0000-0000-0000522A0000}"/>
    <cellStyle name="20% - Ênfase4 5 5 13" xfId="10839" xr:uid="{00000000-0005-0000-0000-0000532A0000}"/>
    <cellStyle name="20% - Ênfase4 5 5 2" xfId="10840" xr:uid="{00000000-0005-0000-0000-0000542A0000}"/>
    <cellStyle name="20% - Ênfase4 5 5 3" xfId="10841" xr:uid="{00000000-0005-0000-0000-0000552A0000}"/>
    <cellStyle name="20% - Ênfase4 5 5 4" xfId="10842" xr:uid="{00000000-0005-0000-0000-0000562A0000}"/>
    <cellStyle name="20% - Ênfase4 5 5 5" xfId="10843" xr:uid="{00000000-0005-0000-0000-0000572A0000}"/>
    <cellStyle name="20% - Ênfase4 5 5 6" xfId="10844" xr:uid="{00000000-0005-0000-0000-0000582A0000}"/>
    <cellStyle name="20% - Ênfase4 5 5 7" xfId="10845" xr:uid="{00000000-0005-0000-0000-0000592A0000}"/>
    <cellStyle name="20% - Ênfase4 5 5 8" xfId="10846" xr:uid="{00000000-0005-0000-0000-00005A2A0000}"/>
    <cellStyle name="20% - Ênfase4 5 5 9" xfId="10847" xr:uid="{00000000-0005-0000-0000-00005B2A0000}"/>
    <cellStyle name="20% - Ênfase4 5 6" xfId="10848" xr:uid="{00000000-0005-0000-0000-00005C2A0000}"/>
    <cellStyle name="20% - Ênfase4 5 6 10" xfId="10849" xr:uid="{00000000-0005-0000-0000-00005D2A0000}"/>
    <cellStyle name="20% - Ênfase4 5 6 11" xfId="10850" xr:uid="{00000000-0005-0000-0000-00005E2A0000}"/>
    <cellStyle name="20% - Ênfase4 5 6 12" xfId="10851" xr:uid="{00000000-0005-0000-0000-00005F2A0000}"/>
    <cellStyle name="20% - Ênfase4 5 6 13" xfId="10852" xr:uid="{00000000-0005-0000-0000-0000602A0000}"/>
    <cellStyle name="20% - Ênfase4 5 6 2" xfId="10853" xr:uid="{00000000-0005-0000-0000-0000612A0000}"/>
    <cellStyle name="20% - Ênfase4 5 6 3" xfId="10854" xr:uid="{00000000-0005-0000-0000-0000622A0000}"/>
    <cellStyle name="20% - Ênfase4 5 6 4" xfId="10855" xr:uid="{00000000-0005-0000-0000-0000632A0000}"/>
    <cellStyle name="20% - Ênfase4 5 6 5" xfId="10856" xr:uid="{00000000-0005-0000-0000-0000642A0000}"/>
    <cellStyle name="20% - Ênfase4 5 6 6" xfId="10857" xr:uid="{00000000-0005-0000-0000-0000652A0000}"/>
    <cellStyle name="20% - Ênfase4 5 6 7" xfId="10858" xr:uid="{00000000-0005-0000-0000-0000662A0000}"/>
    <cellStyle name="20% - Ênfase4 5 6 8" xfId="10859" xr:uid="{00000000-0005-0000-0000-0000672A0000}"/>
    <cellStyle name="20% - Ênfase4 5 6 9" xfId="10860" xr:uid="{00000000-0005-0000-0000-0000682A0000}"/>
    <cellStyle name="20% - Ênfase4 5 7" xfId="10861" xr:uid="{00000000-0005-0000-0000-0000692A0000}"/>
    <cellStyle name="20% - Ênfase4 5 7 10" xfId="10862" xr:uid="{00000000-0005-0000-0000-00006A2A0000}"/>
    <cellStyle name="20% - Ênfase4 5 7 11" xfId="10863" xr:uid="{00000000-0005-0000-0000-00006B2A0000}"/>
    <cellStyle name="20% - Ênfase4 5 7 12" xfId="10864" xr:uid="{00000000-0005-0000-0000-00006C2A0000}"/>
    <cellStyle name="20% - Ênfase4 5 7 13" xfId="10865" xr:uid="{00000000-0005-0000-0000-00006D2A0000}"/>
    <cellStyle name="20% - Ênfase4 5 7 2" xfId="10866" xr:uid="{00000000-0005-0000-0000-00006E2A0000}"/>
    <cellStyle name="20% - Ênfase4 5 7 3" xfId="10867" xr:uid="{00000000-0005-0000-0000-00006F2A0000}"/>
    <cellStyle name="20% - Ênfase4 5 7 4" xfId="10868" xr:uid="{00000000-0005-0000-0000-0000702A0000}"/>
    <cellStyle name="20% - Ênfase4 5 7 5" xfId="10869" xr:uid="{00000000-0005-0000-0000-0000712A0000}"/>
    <cellStyle name="20% - Ênfase4 5 7 6" xfId="10870" xr:uid="{00000000-0005-0000-0000-0000722A0000}"/>
    <cellStyle name="20% - Ênfase4 5 7 7" xfId="10871" xr:uid="{00000000-0005-0000-0000-0000732A0000}"/>
    <cellStyle name="20% - Ênfase4 5 7 8" xfId="10872" xr:uid="{00000000-0005-0000-0000-0000742A0000}"/>
    <cellStyle name="20% - Ênfase4 5 7 9" xfId="10873" xr:uid="{00000000-0005-0000-0000-0000752A0000}"/>
    <cellStyle name="20% - Ênfase4 5 8" xfId="10874" xr:uid="{00000000-0005-0000-0000-0000762A0000}"/>
    <cellStyle name="20% - Ênfase4 5 8 10" xfId="10875" xr:uid="{00000000-0005-0000-0000-0000772A0000}"/>
    <cellStyle name="20% - Ênfase4 5 8 11" xfId="10876" xr:uid="{00000000-0005-0000-0000-0000782A0000}"/>
    <cellStyle name="20% - Ênfase4 5 8 12" xfId="10877" xr:uid="{00000000-0005-0000-0000-0000792A0000}"/>
    <cellStyle name="20% - Ênfase4 5 8 13" xfId="10878" xr:uid="{00000000-0005-0000-0000-00007A2A0000}"/>
    <cellStyle name="20% - Ênfase4 5 8 2" xfId="10879" xr:uid="{00000000-0005-0000-0000-00007B2A0000}"/>
    <cellStyle name="20% - Ênfase4 5 8 3" xfId="10880" xr:uid="{00000000-0005-0000-0000-00007C2A0000}"/>
    <cellStyle name="20% - Ênfase4 5 8 4" xfId="10881" xr:uid="{00000000-0005-0000-0000-00007D2A0000}"/>
    <cellStyle name="20% - Ênfase4 5 8 5" xfId="10882" xr:uid="{00000000-0005-0000-0000-00007E2A0000}"/>
    <cellStyle name="20% - Ênfase4 5 8 6" xfId="10883" xr:uid="{00000000-0005-0000-0000-00007F2A0000}"/>
    <cellStyle name="20% - Ênfase4 5 8 7" xfId="10884" xr:uid="{00000000-0005-0000-0000-0000802A0000}"/>
    <cellStyle name="20% - Ênfase4 5 8 8" xfId="10885" xr:uid="{00000000-0005-0000-0000-0000812A0000}"/>
    <cellStyle name="20% - Ênfase4 5 8 9" xfId="10886" xr:uid="{00000000-0005-0000-0000-0000822A0000}"/>
    <cellStyle name="20% - Ênfase4 5 9" xfId="10887" xr:uid="{00000000-0005-0000-0000-0000832A0000}"/>
    <cellStyle name="20% - Ênfase4 5 9 10" xfId="10888" xr:uid="{00000000-0005-0000-0000-0000842A0000}"/>
    <cellStyle name="20% - Ênfase4 5 9 11" xfId="10889" xr:uid="{00000000-0005-0000-0000-0000852A0000}"/>
    <cellStyle name="20% - Ênfase4 5 9 12" xfId="10890" xr:uid="{00000000-0005-0000-0000-0000862A0000}"/>
    <cellStyle name="20% - Ênfase4 5 9 13" xfId="10891" xr:uid="{00000000-0005-0000-0000-0000872A0000}"/>
    <cellStyle name="20% - Ênfase4 5 9 2" xfId="10892" xr:uid="{00000000-0005-0000-0000-0000882A0000}"/>
    <cellStyle name="20% - Ênfase4 5 9 3" xfId="10893" xr:uid="{00000000-0005-0000-0000-0000892A0000}"/>
    <cellStyle name="20% - Ênfase4 5 9 4" xfId="10894" xr:uid="{00000000-0005-0000-0000-00008A2A0000}"/>
    <cellStyle name="20% - Ênfase4 5 9 5" xfId="10895" xr:uid="{00000000-0005-0000-0000-00008B2A0000}"/>
    <cellStyle name="20% - Ênfase4 5 9 6" xfId="10896" xr:uid="{00000000-0005-0000-0000-00008C2A0000}"/>
    <cellStyle name="20% - Ênfase4 5 9 7" xfId="10897" xr:uid="{00000000-0005-0000-0000-00008D2A0000}"/>
    <cellStyle name="20% - Ênfase4 5 9 8" xfId="10898" xr:uid="{00000000-0005-0000-0000-00008E2A0000}"/>
    <cellStyle name="20% - Ênfase4 5 9 9" xfId="10899" xr:uid="{00000000-0005-0000-0000-00008F2A0000}"/>
    <cellStyle name="20% - Ênfase4 6" xfId="10900" xr:uid="{00000000-0005-0000-0000-0000902A0000}"/>
    <cellStyle name="20% - Ênfase4 6 10" xfId="10901" xr:uid="{00000000-0005-0000-0000-0000912A0000}"/>
    <cellStyle name="20% - Ênfase4 6 10 10" xfId="10902" xr:uid="{00000000-0005-0000-0000-0000922A0000}"/>
    <cellStyle name="20% - Ênfase4 6 10 11" xfId="10903" xr:uid="{00000000-0005-0000-0000-0000932A0000}"/>
    <cellStyle name="20% - Ênfase4 6 10 12" xfId="10904" xr:uid="{00000000-0005-0000-0000-0000942A0000}"/>
    <cellStyle name="20% - Ênfase4 6 10 13" xfId="10905" xr:uid="{00000000-0005-0000-0000-0000952A0000}"/>
    <cellStyle name="20% - Ênfase4 6 10 2" xfId="10906" xr:uid="{00000000-0005-0000-0000-0000962A0000}"/>
    <cellStyle name="20% - Ênfase4 6 10 3" xfId="10907" xr:uid="{00000000-0005-0000-0000-0000972A0000}"/>
    <cellStyle name="20% - Ênfase4 6 10 4" xfId="10908" xr:uid="{00000000-0005-0000-0000-0000982A0000}"/>
    <cellStyle name="20% - Ênfase4 6 10 5" xfId="10909" xr:uid="{00000000-0005-0000-0000-0000992A0000}"/>
    <cellStyle name="20% - Ênfase4 6 10 6" xfId="10910" xr:uid="{00000000-0005-0000-0000-00009A2A0000}"/>
    <cellStyle name="20% - Ênfase4 6 10 7" xfId="10911" xr:uid="{00000000-0005-0000-0000-00009B2A0000}"/>
    <cellStyle name="20% - Ênfase4 6 10 8" xfId="10912" xr:uid="{00000000-0005-0000-0000-00009C2A0000}"/>
    <cellStyle name="20% - Ênfase4 6 10 9" xfId="10913" xr:uid="{00000000-0005-0000-0000-00009D2A0000}"/>
    <cellStyle name="20% - Ênfase4 6 11" xfId="10914" xr:uid="{00000000-0005-0000-0000-00009E2A0000}"/>
    <cellStyle name="20% - Ênfase4 6 11 10" xfId="10915" xr:uid="{00000000-0005-0000-0000-00009F2A0000}"/>
    <cellStyle name="20% - Ênfase4 6 11 11" xfId="10916" xr:uid="{00000000-0005-0000-0000-0000A02A0000}"/>
    <cellStyle name="20% - Ênfase4 6 11 12" xfId="10917" xr:uid="{00000000-0005-0000-0000-0000A12A0000}"/>
    <cellStyle name="20% - Ênfase4 6 11 13" xfId="10918" xr:uid="{00000000-0005-0000-0000-0000A22A0000}"/>
    <cellStyle name="20% - Ênfase4 6 11 2" xfId="10919" xr:uid="{00000000-0005-0000-0000-0000A32A0000}"/>
    <cellStyle name="20% - Ênfase4 6 11 3" xfId="10920" xr:uid="{00000000-0005-0000-0000-0000A42A0000}"/>
    <cellStyle name="20% - Ênfase4 6 11 4" xfId="10921" xr:uid="{00000000-0005-0000-0000-0000A52A0000}"/>
    <cellStyle name="20% - Ênfase4 6 11 5" xfId="10922" xr:uid="{00000000-0005-0000-0000-0000A62A0000}"/>
    <cellStyle name="20% - Ênfase4 6 11 6" xfId="10923" xr:uid="{00000000-0005-0000-0000-0000A72A0000}"/>
    <cellStyle name="20% - Ênfase4 6 11 7" xfId="10924" xr:uid="{00000000-0005-0000-0000-0000A82A0000}"/>
    <cellStyle name="20% - Ênfase4 6 11 8" xfId="10925" xr:uid="{00000000-0005-0000-0000-0000A92A0000}"/>
    <cellStyle name="20% - Ênfase4 6 11 9" xfId="10926" xr:uid="{00000000-0005-0000-0000-0000AA2A0000}"/>
    <cellStyle name="20% - Ênfase4 6 12" xfId="10927" xr:uid="{00000000-0005-0000-0000-0000AB2A0000}"/>
    <cellStyle name="20% - Ênfase4 6 12 10" xfId="10928" xr:uid="{00000000-0005-0000-0000-0000AC2A0000}"/>
    <cellStyle name="20% - Ênfase4 6 12 11" xfId="10929" xr:uid="{00000000-0005-0000-0000-0000AD2A0000}"/>
    <cellStyle name="20% - Ênfase4 6 12 12" xfId="10930" xr:uid="{00000000-0005-0000-0000-0000AE2A0000}"/>
    <cellStyle name="20% - Ênfase4 6 12 13" xfId="10931" xr:uid="{00000000-0005-0000-0000-0000AF2A0000}"/>
    <cellStyle name="20% - Ênfase4 6 12 2" xfId="10932" xr:uid="{00000000-0005-0000-0000-0000B02A0000}"/>
    <cellStyle name="20% - Ênfase4 6 12 3" xfId="10933" xr:uid="{00000000-0005-0000-0000-0000B12A0000}"/>
    <cellStyle name="20% - Ênfase4 6 12 4" xfId="10934" xr:uid="{00000000-0005-0000-0000-0000B22A0000}"/>
    <cellStyle name="20% - Ênfase4 6 12 5" xfId="10935" xr:uid="{00000000-0005-0000-0000-0000B32A0000}"/>
    <cellStyle name="20% - Ênfase4 6 12 6" xfId="10936" xr:uid="{00000000-0005-0000-0000-0000B42A0000}"/>
    <cellStyle name="20% - Ênfase4 6 12 7" xfId="10937" xr:uid="{00000000-0005-0000-0000-0000B52A0000}"/>
    <cellStyle name="20% - Ênfase4 6 12 8" xfId="10938" xr:uid="{00000000-0005-0000-0000-0000B62A0000}"/>
    <cellStyle name="20% - Ênfase4 6 12 9" xfId="10939" xr:uid="{00000000-0005-0000-0000-0000B72A0000}"/>
    <cellStyle name="20% - Ênfase4 6 13" xfId="10940" xr:uid="{00000000-0005-0000-0000-0000B82A0000}"/>
    <cellStyle name="20% - Ênfase4 6 14" xfId="10941" xr:uid="{00000000-0005-0000-0000-0000B92A0000}"/>
    <cellStyle name="20% - Ênfase4 6 15" xfId="10942" xr:uid="{00000000-0005-0000-0000-0000BA2A0000}"/>
    <cellStyle name="20% - Ênfase4 6 16" xfId="10943" xr:uid="{00000000-0005-0000-0000-0000BB2A0000}"/>
    <cellStyle name="20% - Ênfase4 6 17" xfId="10944" xr:uid="{00000000-0005-0000-0000-0000BC2A0000}"/>
    <cellStyle name="20% - Ênfase4 6 18" xfId="10945" xr:uid="{00000000-0005-0000-0000-0000BD2A0000}"/>
    <cellStyle name="20% - Ênfase4 6 19" xfId="10946" xr:uid="{00000000-0005-0000-0000-0000BE2A0000}"/>
    <cellStyle name="20% - Ênfase4 6 2" xfId="10947" xr:uid="{00000000-0005-0000-0000-0000BF2A0000}"/>
    <cellStyle name="20% - Ênfase4 6 2 10" xfId="10948" xr:uid="{00000000-0005-0000-0000-0000C02A0000}"/>
    <cellStyle name="20% - Ênfase4 6 2 10 10" xfId="10949" xr:uid="{00000000-0005-0000-0000-0000C12A0000}"/>
    <cellStyle name="20% - Ênfase4 6 2 10 11" xfId="10950" xr:uid="{00000000-0005-0000-0000-0000C22A0000}"/>
    <cellStyle name="20% - Ênfase4 6 2 10 12" xfId="10951" xr:uid="{00000000-0005-0000-0000-0000C32A0000}"/>
    <cellStyle name="20% - Ênfase4 6 2 10 13" xfId="10952" xr:uid="{00000000-0005-0000-0000-0000C42A0000}"/>
    <cellStyle name="20% - Ênfase4 6 2 10 2" xfId="10953" xr:uid="{00000000-0005-0000-0000-0000C52A0000}"/>
    <cellStyle name="20% - Ênfase4 6 2 10 3" xfId="10954" xr:uid="{00000000-0005-0000-0000-0000C62A0000}"/>
    <cellStyle name="20% - Ênfase4 6 2 10 4" xfId="10955" xr:uid="{00000000-0005-0000-0000-0000C72A0000}"/>
    <cellStyle name="20% - Ênfase4 6 2 10 5" xfId="10956" xr:uid="{00000000-0005-0000-0000-0000C82A0000}"/>
    <cellStyle name="20% - Ênfase4 6 2 10 6" xfId="10957" xr:uid="{00000000-0005-0000-0000-0000C92A0000}"/>
    <cellStyle name="20% - Ênfase4 6 2 10 7" xfId="10958" xr:uid="{00000000-0005-0000-0000-0000CA2A0000}"/>
    <cellStyle name="20% - Ênfase4 6 2 10 8" xfId="10959" xr:uid="{00000000-0005-0000-0000-0000CB2A0000}"/>
    <cellStyle name="20% - Ênfase4 6 2 10 9" xfId="10960" xr:uid="{00000000-0005-0000-0000-0000CC2A0000}"/>
    <cellStyle name="20% - Ênfase4 6 2 11" xfId="10961" xr:uid="{00000000-0005-0000-0000-0000CD2A0000}"/>
    <cellStyle name="20% - Ênfase4 6 2 11 10" xfId="10962" xr:uid="{00000000-0005-0000-0000-0000CE2A0000}"/>
    <cellStyle name="20% - Ênfase4 6 2 11 11" xfId="10963" xr:uid="{00000000-0005-0000-0000-0000CF2A0000}"/>
    <cellStyle name="20% - Ênfase4 6 2 11 12" xfId="10964" xr:uid="{00000000-0005-0000-0000-0000D02A0000}"/>
    <cellStyle name="20% - Ênfase4 6 2 11 13" xfId="10965" xr:uid="{00000000-0005-0000-0000-0000D12A0000}"/>
    <cellStyle name="20% - Ênfase4 6 2 11 2" xfId="10966" xr:uid="{00000000-0005-0000-0000-0000D22A0000}"/>
    <cellStyle name="20% - Ênfase4 6 2 11 3" xfId="10967" xr:uid="{00000000-0005-0000-0000-0000D32A0000}"/>
    <cellStyle name="20% - Ênfase4 6 2 11 4" xfId="10968" xr:uid="{00000000-0005-0000-0000-0000D42A0000}"/>
    <cellStyle name="20% - Ênfase4 6 2 11 5" xfId="10969" xr:uid="{00000000-0005-0000-0000-0000D52A0000}"/>
    <cellStyle name="20% - Ênfase4 6 2 11 6" xfId="10970" xr:uid="{00000000-0005-0000-0000-0000D62A0000}"/>
    <cellStyle name="20% - Ênfase4 6 2 11 7" xfId="10971" xr:uid="{00000000-0005-0000-0000-0000D72A0000}"/>
    <cellStyle name="20% - Ênfase4 6 2 11 8" xfId="10972" xr:uid="{00000000-0005-0000-0000-0000D82A0000}"/>
    <cellStyle name="20% - Ênfase4 6 2 11 9" xfId="10973" xr:uid="{00000000-0005-0000-0000-0000D92A0000}"/>
    <cellStyle name="20% - Ênfase4 6 2 12" xfId="10974" xr:uid="{00000000-0005-0000-0000-0000DA2A0000}"/>
    <cellStyle name="20% - Ênfase4 6 2 13" xfId="10975" xr:uid="{00000000-0005-0000-0000-0000DB2A0000}"/>
    <cellStyle name="20% - Ênfase4 6 2 14" xfId="10976" xr:uid="{00000000-0005-0000-0000-0000DC2A0000}"/>
    <cellStyle name="20% - Ênfase4 6 2 15" xfId="10977" xr:uid="{00000000-0005-0000-0000-0000DD2A0000}"/>
    <cellStyle name="20% - Ênfase4 6 2 16" xfId="10978" xr:uid="{00000000-0005-0000-0000-0000DE2A0000}"/>
    <cellStyle name="20% - Ênfase4 6 2 17" xfId="10979" xr:uid="{00000000-0005-0000-0000-0000DF2A0000}"/>
    <cellStyle name="20% - Ênfase4 6 2 18" xfId="10980" xr:uid="{00000000-0005-0000-0000-0000E02A0000}"/>
    <cellStyle name="20% - Ênfase4 6 2 19" xfId="10981" xr:uid="{00000000-0005-0000-0000-0000E12A0000}"/>
    <cellStyle name="20% - Ênfase4 6 2 2" xfId="10982" xr:uid="{00000000-0005-0000-0000-0000E22A0000}"/>
    <cellStyle name="20% - Ênfase4 6 2 2 10" xfId="10983" xr:uid="{00000000-0005-0000-0000-0000E32A0000}"/>
    <cellStyle name="20% - Ênfase4 6 2 2 11" xfId="10984" xr:uid="{00000000-0005-0000-0000-0000E42A0000}"/>
    <cellStyle name="20% - Ênfase4 6 2 2 12" xfId="10985" xr:uid="{00000000-0005-0000-0000-0000E52A0000}"/>
    <cellStyle name="20% - Ênfase4 6 2 2 13" xfId="10986" xr:uid="{00000000-0005-0000-0000-0000E62A0000}"/>
    <cellStyle name="20% - Ênfase4 6 2 2 2" xfId="10987" xr:uid="{00000000-0005-0000-0000-0000E72A0000}"/>
    <cellStyle name="20% - Ênfase4 6 2 2 3" xfId="10988" xr:uid="{00000000-0005-0000-0000-0000E82A0000}"/>
    <cellStyle name="20% - Ênfase4 6 2 2 4" xfId="10989" xr:uid="{00000000-0005-0000-0000-0000E92A0000}"/>
    <cellStyle name="20% - Ênfase4 6 2 2 5" xfId="10990" xr:uid="{00000000-0005-0000-0000-0000EA2A0000}"/>
    <cellStyle name="20% - Ênfase4 6 2 2 6" xfId="10991" xr:uid="{00000000-0005-0000-0000-0000EB2A0000}"/>
    <cellStyle name="20% - Ênfase4 6 2 2 7" xfId="10992" xr:uid="{00000000-0005-0000-0000-0000EC2A0000}"/>
    <cellStyle name="20% - Ênfase4 6 2 2 8" xfId="10993" xr:uid="{00000000-0005-0000-0000-0000ED2A0000}"/>
    <cellStyle name="20% - Ênfase4 6 2 2 9" xfId="10994" xr:uid="{00000000-0005-0000-0000-0000EE2A0000}"/>
    <cellStyle name="20% - Ênfase4 6 2 20" xfId="10995" xr:uid="{00000000-0005-0000-0000-0000EF2A0000}"/>
    <cellStyle name="20% - Ênfase4 6 2 21" xfId="10996" xr:uid="{00000000-0005-0000-0000-0000F02A0000}"/>
    <cellStyle name="20% - Ênfase4 6 2 22" xfId="10997" xr:uid="{00000000-0005-0000-0000-0000F12A0000}"/>
    <cellStyle name="20% - Ênfase4 6 2 23" xfId="10998" xr:uid="{00000000-0005-0000-0000-0000F22A0000}"/>
    <cellStyle name="20% - Ênfase4 6 2 3" xfId="10999" xr:uid="{00000000-0005-0000-0000-0000F32A0000}"/>
    <cellStyle name="20% - Ênfase4 6 2 3 10" xfId="11000" xr:uid="{00000000-0005-0000-0000-0000F42A0000}"/>
    <cellStyle name="20% - Ênfase4 6 2 3 11" xfId="11001" xr:uid="{00000000-0005-0000-0000-0000F52A0000}"/>
    <cellStyle name="20% - Ênfase4 6 2 3 12" xfId="11002" xr:uid="{00000000-0005-0000-0000-0000F62A0000}"/>
    <cellStyle name="20% - Ênfase4 6 2 3 13" xfId="11003" xr:uid="{00000000-0005-0000-0000-0000F72A0000}"/>
    <cellStyle name="20% - Ênfase4 6 2 3 2" xfId="11004" xr:uid="{00000000-0005-0000-0000-0000F82A0000}"/>
    <cellStyle name="20% - Ênfase4 6 2 3 3" xfId="11005" xr:uid="{00000000-0005-0000-0000-0000F92A0000}"/>
    <cellStyle name="20% - Ênfase4 6 2 3 4" xfId="11006" xr:uid="{00000000-0005-0000-0000-0000FA2A0000}"/>
    <cellStyle name="20% - Ênfase4 6 2 3 5" xfId="11007" xr:uid="{00000000-0005-0000-0000-0000FB2A0000}"/>
    <cellStyle name="20% - Ênfase4 6 2 3 6" xfId="11008" xr:uid="{00000000-0005-0000-0000-0000FC2A0000}"/>
    <cellStyle name="20% - Ênfase4 6 2 3 7" xfId="11009" xr:uid="{00000000-0005-0000-0000-0000FD2A0000}"/>
    <cellStyle name="20% - Ênfase4 6 2 3 8" xfId="11010" xr:uid="{00000000-0005-0000-0000-0000FE2A0000}"/>
    <cellStyle name="20% - Ênfase4 6 2 3 9" xfId="11011" xr:uid="{00000000-0005-0000-0000-0000FF2A0000}"/>
    <cellStyle name="20% - Ênfase4 6 2 4" xfId="11012" xr:uid="{00000000-0005-0000-0000-0000002B0000}"/>
    <cellStyle name="20% - Ênfase4 6 2 4 10" xfId="11013" xr:uid="{00000000-0005-0000-0000-0000012B0000}"/>
    <cellStyle name="20% - Ênfase4 6 2 4 11" xfId="11014" xr:uid="{00000000-0005-0000-0000-0000022B0000}"/>
    <cellStyle name="20% - Ênfase4 6 2 4 12" xfId="11015" xr:uid="{00000000-0005-0000-0000-0000032B0000}"/>
    <cellStyle name="20% - Ênfase4 6 2 4 13" xfId="11016" xr:uid="{00000000-0005-0000-0000-0000042B0000}"/>
    <cellStyle name="20% - Ênfase4 6 2 4 2" xfId="11017" xr:uid="{00000000-0005-0000-0000-0000052B0000}"/>
    <cellStyle name="20% - Ênfase4 6 2 4 3" xfId="11018" xr:uid="{00000000-0005-0000-0000-0000062B0000}"/>
    <cellStyle name="20% - Ênfase4 6 2 4 4" xfId="11019" xr:uid="{00000000-0005-0000-0000-0000072B0000}"/>
    <cellStyle name="20% - Ênfase4 6 2 4 5" xfId="11020" xr:uid="{00000000-0005-0000-0000-0000082B0000}"/>
    <cellStyle name="20% - Ênfase4 6 2 4 6" xfId="11021" xr:uid="{00000000-0005-0000-0000-0000092B0000}"/>
    <cellStyle name="20% - Ênfase4 6 2 4 7" xfId="11022" xr:uid="{00000000-0005-0000-0000-00000A2B0000}"/>
    <cellStyle name="20% - Ênfase4 6 2 4 8" xfId="11023" xr:uid="{00000000-0005-0000-0000-00000B2B0000}"/>
    <cellStyle name="20% - Ênfase4 6 2 4 9" xfId="11024" xr:uid="{00000000-0005-0000-0000-00000C2B0000}"/>
    <cellStyle name="20% - Ênfase4 6 2 5" xfId="11025" xr:uid="{00000000-0005-0000-0000-00000D2B0000}"/>
    <cellStyle name="20% - Ênfase4 6 2 5 10" xfId="11026" xr:uid="{00000000-0005-0000-0000-00000E2B0000}"/>
    <cellStyle name="20% - Ênfase4 6 2 5 11" xfId="11027" xr:uid="{00000000-0005-0000-0000-00000F2B0000}"/>
    <cellStyle name="20% - Ênfase4 6 2 5 12" xfId="11028" xr:uid="{00000000-0005-0000-0000-0000102B0000}"/>
    <cellStyle name="20% - Ênfase4 6 2 5 13" xfId="11029" xr:uid="{00000000-0005-0000-0000-0000112B0000}"/>
    <cellStyle name="20% - Ênfase4 6 2 5 2" xfId="11030" xr:uid="{00000000-0005-0000-0000-0000122B0000}"/>
    <cellStyle name="20% - Ênfase4 6 2 5 3" xfId="11031" xr:uid="{00000000-0005-0000-0000-0000132B0000}"/>
    <cellStyle name="20% - Ênfase4 6 2 5 4" xfId="11032" xr:uid="{00000000-0005-0000-0000-0000142B0000}"/>
    <cellStyle name="20% - Ênfase4 6 2 5 5" xfId="11033" xr:uid="{00000000-0005-0000-0000-0000152B0000}"/>
    <cellStyle name="20% - Ênfase4 6 2 5 6" xfId="11034" xr:uid="{00000000-0005-0000-0000-0000162B0000}"/>
    <cellStyle name="20% - Ênfase4 6 2 5 7" xfId="11035" xr:uid="{00000000-0005-0000-0000-0000172B0000}"/>
    <cellStyle name="20% - Ênfase4 6 2 5 8" xfId="11036" xr:uid="{00000000-0005-0000-0000-0000182B0000}"/>
    <cellStyle name="20% - Ênfase4 6 2 5 9" xfId="11037" xr:uid="{00000000-0005-0000-0000-0000192B0000}"/>
    <cellStyle name="20% - Ênfase4 6 2 6" xfId="11038" xr:uid="{00000000-0005-0000-0000-00001A2B0000}"/>
    <cellStyle name="20% - Ênfase4 6 2 6 10" xfId="11039" xr:uid="{00000000-0005-0000-0000-00001B2B0000}"/>
    <cellStyle name="20% - Ênfase4 6 2 6 11" xfId="11040" xr:uid="{00000000-0005-0000-0000-00001C2B0000}"/>
    <cellStyle name="20% - Ênfase4 6 2 6 12" xfId="11041" xr:uid="{00000000-0005-0000-0000-00001D2B0000}"/>
    <cellStyle name="20% - Ênfase4 6 2 6 13" xfId="11042" xr:uid="{00000000-0005-0000-0000-00001E2B0000}"/>
    <cellStyle name="20% - Ênfase4 6 2 6 2" xfId="11043" xr:uid="{00000000-0005-0000-0000-00001F2B0000}"/>
    <cellStyle name="20% - Ênfase4 6 2 6 3" xfId="11044" xr:uid="{00000000-0005-0000-0000-0000202B0000}"/>
    <cellStyle name="20% - Ênfase4 6 2 6 4" xfId="11045" xr:uid="{00000000-0005-0000-0000-0000212B0000}"/>
    <cellStyle name="20% - Ênfase4 6 2 6 5" xfId="11046" xr:uid="{00000000-0005-0000-0000-0000222B0000}"/>
    <cellStyle name="20% - Ênfase4 6 2 6 6" xfId="11047" xr:uid="{00000000-0005-0000-0000-0000232B0000}"/>
    <cellStyle name="20% - Ênfase4 6 2 6 7" xfId="11048" xr:uid="{00000000-0005-0000-0000-0000242B0000}"/>
    <cellStyle name="20% - Ênfase4 6 2 6 8" xfId="11049" xr:uid="{00000000-0005-0000-0000-0000252B0000}"/>
    <cellStyle name="20% - Ênfase4 6 2 6 9" xfId="11050" xr:uid="{00000000-0005-0000-0000-0000262B0000}"/>
    <cellStyle name="20% - Ênfase4 6 2 7" xfId="11051" xr:uid="{00000000-0005-0000-0000-0000272B0000}"/>
    <cellStyle name="20% - Ênfase4 6 2 7 10" xfId="11052" xr:uid="{00000000-0005-0000-0000-0000282B0000}"/>
    <cellStyle name="20% - Ênfase4 6 2 7 11" xfId="11053" xr:uid="{00000000-0005-0000-0000-0000292B0000}"/>
    <cellStyle name="20% - Ênfase4 6 2 7 12" xfId="11054" xr:uid="{00000000-0005-0000-0000-00002A2B0000}"/>
    <cellStyle name="20% - Ênfase4 6 2 7 13" xfId="11055" xr:uid="{00000000-0005-0000-0000-00002B2B0000}"/>
    <cellStyle name="20% - Ênfase4 6 2 7 2" xfId="11056" xr:uid="{00000000-0005-0000-0000-00002C2B0000}"/>
    <cellStyle name="20% - Ênfase4 6 2 7 3" xfId="11057" xr:uid="{00000000-0005-0000-0000-00002D2B0000}"/>
    <cellStyle name="20% - Ênfase4 6 2 7 4" xfId="11058" xr:uid="{00000000-0005-0000-0000-00002E2B0000}"/>
    <cellStyle name="20% - Ênfase4 6 2 7 5" xfId="11059" xr:uid="{00000000-0005-0000-0000-00002F2B0000}"/>
    <cellStyle name="20% - Ênfase4 6 2 7 6" xfId="11060" xr:uid="{00000000-0005-0000-0000-0000302B0000}"/>
    <cellStyle name="20% - Ênfase4 6 2 7 7" xfId="11061" xr:uid="{00000000-0005-0000-0000-0000312B0000}"/>
    <cellStyle name="20% - Ênfase4 6 2 7 8" xfId="11062" xr:uid="{00000000-0005-0000-0000-0000322B0000}"/>
    <cellStyle name="20% - Ênfase4 6 2 7 9" xfId="11063" xr:uid="{00000000-0005-0000-0000-0000332B0000}"/>
    <cellStyle name="20% - Ênfase4 6 2 8" xfId="11064" xr:uid="{00000000-0005-0000-0000-0000342B0000}"/>
    <cellStyle name="20% - Ênfase4 6 2 8 10" xfId="11065" xr:uid="{00000000-0005-0000-0000-0000352B0000}"/>
    <cellStyle name="20% - Ênfase4 6 2 8 11" xfId="11066" xr:uid="{00000000-0005-0000-0000-0000362B0000}"/>
    <cellStyle name="20% - Ênfase4 6 2 8 12" xfId="11067" xr:uid="{00000000-0005-0000-0000-0000372B0000}"/>
    <cellStyle name="20% - Ênfase4 6 2 8 13" xfId="11068" xr:uid="{00000000-0005-0000-0000-0000382B0000}"/>
    <cellStyle name="20% - Ênfase4 6 2 8 2" xfId="11069" xr:uid="{00000000-0005-0000-0000-0000392B0000}"/>
    <cellStyle name="20% - Ênfase4 6 2 8 3" xfId="11070" xr:uid="{00000000-0005-0000-0000-00003A2B0000}"/>
    <cellStyle name="20% - Ênfase4 6 2 8 4" xfId="11071" xr:uid="{00000000-0005-0000-0000-00003B2B0000}"/>
    <cellStyle name="20% - Ênfase4 6 2 8 5" xfId="11072" xr:uid="{00000000-0005-0000-0000-00003C2B0000}"/>
    <cellStyle name="20% - Ênfase4 6 2 8 6" xfId="11073" xr:uid="{00000000-0005-0000-0000-00003D2B0000}"/>
    <cellStyle name="20% - Ênfase4 6 2 8 7" xfId="11074" xr:uid="{00000000-0005-0000-0000-00003E2B0000}"/>
    <cellStyle name="20% - Ênfase4 6 2 8 8" xfId="11075" xr:uid="{00000000-0005-0000-0000-00003F2B0000}"/>
    <cellStyle name="20% - Ênfase4 6 2 8 9" xfId="11076" xr:uid="{00000000-0005-0000-0000-0000402B0000}"/>
    <cellStyle name="20% - Ênfase4 6 2 9" xfId="11077" xr:uid="{00000000-0005-0000-0000-0000412B0000}"/>
    <cellStyle name="20% - Ênfase4 6 2 9 10" xfId="11078" xr:uid="{00000000-0005-0000-0000-0000422B0000}"/>
    <cellStyle name="20% - Ênfase4 6 2 9 11" xfId="11079" xr:uid="{00000000-0005-0000-0000-0000432B0000}"/>
    <cellStyle name="20% - Ênfase4 6 2 9 12" xfId="11080" xr:uid="{00000000-0005-0000-0000-0000442B0000}"/>
    <cellStyle name="20% - Ênfase4 6 2 9 13" xfId="11081" xr:uid="{00000000-0005-0000-0000-0000452B0000}"/>
    <cellStyle name="20% - Ênfase4 6 2 9 2" xfId="11082" xr:uid="{00000000-0005-0000-0000-0000462B0000}"/>
    <cellStyle name="20% - Ênfase4 6 2 9 3" xfId="11083" xr:uid="{00000000-0005-0000-0000-0000472B0000}"/>
    <cellStyle name="20% - Ênfase4 6 2 9 4" xfId="11084" xr:uid="{00000000-0005-0000-0000-0000482B0000}"/>
    <cellStyle name="20% - Ênfase4 6 2 9 5" xfId="11085" xr:uid="{00000000-0005-0000-0000-0000492B0000}"/>
    <cellStyle name="20% - Ênfase4 6 2 9 6" xfId="11086" xr:uid="{00000000-0005-0000-0000-00004A2B0000}"/>
    <cellStyle name="20% - Ênfase4 6 2 9 7" xfId="11087" xr:uid="{00000000-0005-0000-0000-00004B2B0000}"/>
    <cellStyle name="20% - Ênfase4 6 2 9 8" xfId="11088" xr:uid="{00000000-0005-0000-0000-00004C2B0000}"/>
    <cellStyle name="20% - Ênfase4 6 2 9 9" xfId="11089" xr:uid="{00000000-0005-0000-0000-00004D2B0000}"/>
    <cellStyle name="20% - Ênfase4 6 20" xfId="11090" xr:uid="{00000000-0005-0000-0000-00004E2B0000}"/>
    <cellStyle name="20% - Ênfase4 6 21" xfId="11091" xr:uid="{00000000-0005-0000-0000-00004F2B0000}"/>
    <cellStyle name="20% - Ênfase4 6 22" xfId="11092" xr:uid="{00000000-0005-0000-0000-0000502B0000}"/>
    <cellStyle name="20% - Ênfase4 6 23" xfId="11093" xr:uid="{00000000-0005-0000-0000-0000512B0000}"/>
    <cellStyle name="20% - Ênfase4 6 24" xfId="11094" xr:uid="{00000000-0005-0000-0000-0000522B0000}"/>
    <cellStyle name="20% - Ênfase4 6 3" xfId="11095" xr:uid="{00000000-0005-0000-0000-0000532B0000}"/>
    <cellStyle name="20% - Ênfase4 6 3 10" xfId="11096" xr:uid="{00000000-0005-0000-0000-0000542B0000}"/>
    <cellStyle name="20% - Ênfase4 6 3 11" xfId="11097" xr:uid="{00000000-0005-0000-0000-0000552B0000}"/>
    <cellStyle name="20% - Ênfase4 6 3 12" xfId="11098" xr:uid="{00000000-0005-0000-0000-0000562B0000}"/>
    <cellStyle name="20% - Ênfase4 6 3 13" xfId="11099" xr:uid="{00000000-0005-0000-0000-0000572B0000}"/>
    <cellStyle name="20% - Ênfase4 6 3 2" xfId="11100" xr:uid="{00000000-0005-0000-0000-0000582B0000}"/>
    <cellStyle name="20% - Ênfase4 6 3 3" xfId="11101" xr:uid="{00000000-0005-0000-0000-0000592B0000}"/>
    <cellStyle name="20% - Ênfase4 6 3 4" xfId="11102" xr:uid="{00000000-0005-0000-0000-00005A2B0000}"/>
    <cellStyle name="20% - Ênfase4 6 3 5" xfId="11103" xr:uid="{00000000-0005-0000-0000-00005B2B0000}"/>
    <cellStyle name="20% - Ênfase4 6 3 6" xfId="11104" xr:uid="{00000000-0005-0000-0000-00005C2B0000}"/>
    <cellStyle name="20% - Ênfase4 6 3 7" xfId="11105" xr:uid="{00000000-0005-0000-0000-00005D2B0000}"/>
    <cellStyle name="20% - Ênfase4 6 3 8" xfId="11106" xr:uid="{00000000-0005-0000-0000-00005E2B0000}"/>
    <cellStyle name="20% - Ênfase4 6 3 9" xfId="11107" xr:uid="{00000000-0005-0000-0000-00005F2B0000}"/>
    <cellStyle name="20% - Ênfase4 6 4" xfId="11108" xr:uid="{00000000-0005-0000-0000-0000602B0000}"/>
    <cellStyle name="20% - Ênfase4 6 4 10" xfId="11109" xr:uid="{00000000-0005-0000-0000-0000612B0000}"/>
    <cellStyle name="20% - Ênfase4 6 4 11" xfId="11110" xr:uid="{00000000-0005-0000-0000-0000622B0000}"/>
    <cellStyle name="20% - Ênfase4 6 4 12" xfId="11111" xr:uid="{00000000-0005-0000-0000-0000632B0000}"/>
    <cellStyle name="20% - Ênfase4 6 4 13" xfId="11112" xr:uid="{00000000-0005-0000-0000-0000642B0000}"/>
    <cellStyle name="20% - Ênfase4 6 4 2" xfId="11113" xr:uid="{00000000-0005-0000-0000-0000652B0000}"/>
    <cellStyle name="20% - Ênfase4 6 4 3" xfId="11114" xr:uid="{00000000-0005-0000-0000-0000662B0000}"/>
    <cellStyle name="20% - Ênfase4 6 4 4" xfId="11115" xr:uid="{00000000-0005-0000-0000-0000672B0000}"/>
    <cellStyle name="20% - Ênfase4 6 4 5" xfId="11116" xr:uid="{00000000-0005-0000-0000-0000682B0000}"/>
    <cellStyle name="20% - Ênfase4 6 4 6" xfId="11117" xr:uid="{00000000-0005-0000-0000-0000692B0000}"/>
    <cellStyle name="20% - Ênfase4 6 4 7" xfId="11118" xr:uid="{00000000-0005-0000-0000-00006A2B0000}"/>
    <cellStyle name="20% - Ênfase4 6 4 8" xfId="11119" xr:uid="{00000000-0005-0000-0000-00006B2B0000}"/>
    <cellStyle name="20% - Ênfase4 6 4 9" xfId="11120" xr:uid="{00000000-0005-0000-0000-00006C2B0000}"/>
    <cellStyle name="20% - Ênfase4 6 5" xfId="11121" xr:uid="{00000000-0005-0000-0000-00006D2B0000}"/>
    <cellStyle name="20% - Ênfase4 6 5 10" xfId="11122" xr:uid="{00000000-0005-0000-0000-00006E2B0000}"/>
    <cellStyle name="20% - Ênfase4 6 5 11" xfId="11123" xr:uid="{00000000-0005-0000-0000-00006F2B0000}"/>
    <cellStyle name="20% - Ênfase4 6 5 12" xfId="11124" xr:uid="{00000000-0005-0000-0000-0000702B0000}"/>
    <cellStyle name="20% - Ênfase4 6 5 13" xfId="11125" xr:uid="{00000000-0005-0000-0000-0000712B0000}"/>
    <cellStyle name="20% - Ênfase4 6 5 2" xfId="11126" xr:uid="{00000000-0005-0000-0000-0000722B0000}"/>
    <cellStyle name="20% - Ênfase4 6 5 3" xfId="11127" xr:uid="{00000000-0005-0000-0000-0000732B0000}"/>
    <cellStyle name="20% - Ênfase4 6 5 4" xfId="11128" xr:uid="{00000000-0005-0000-0000-0000742B0000}"/>
    <cellStyle name="20% - Ênfase4 6 5 5" xfId="11129" xr:uid="{00000000-0005-0000-0000-0000752B0000}"/>
    <cellStyle name="20% - Ênfase4 6 5 6" xfId="11130" xr:uid="{00000000-0005-0000-0000-0000762B0000}"/>
    <cellStyle name="20% - Ênfase4 6 5 7" xfId="11131" xr:uid="{00000000-0005-0000-0000-0000772B0000}"/>
    <cellStyle name="20% - Ênfase4 6 5 8" xfId="11132" xr:uid="{00000000-0005-0000-0000-0000782B0000}"/>
    <cellStyle name="20% - Ênfase4 6 5 9" xfId="11133" xr:uid="{00000000-0005-0000-0000-0000792B0000}"/>
    <cellStyle name="20% - Ênfase4 6 6" xfId="11134" xr:uid="{00000000-0005-0000-0000-00007A2B0000}"/>
    <cellStyle name="20% - Ênfase4 6 6 10" xfId="11135" xr:uid="{00000000-0005-0000-0000-00007B2B0000}"/>
    <cellStyle name="20% - Ênfase4 6 6 11" xfId="11136" xr:uid="{00000000-0005-0000-0000-00007C2B0000}"/>
    <cellStyle name="20% - Ênfase4 6 6 12" xfId="11137" xr:uid="{00000000-0005-0000-0000-00007D2B0000}"/>
    <cellStyle name="20% - Ênfase4 6 6 13" xfId="11138" xr:uid="{00000000-0005-0000-0000-00007E2B0000}"/>
    <cellStyle name="20% - Ênfase4 6 6 2" xfId="11139" xr:uid="{00000000-0005-0000-0000-00007F2B0000}"/>
    <cellStyle name="20% - Ênfase4 6 6 3" xfId="11140" xr:uid="{00000000-0005-0000-0000-0000802B0000}"/>
    <cellStyle name="20% - Ênfase4 6 6 4" xfId="11141" xr:uid="{00000000-0005-0000-0000-0000812B0000}"/>
    <cellStyle name="20% - Ênfase4 6 6 5" xfId="11142" xr:uid="{00000000-0005-0000-0000-0000822B0000}"/>
    <cellStyle name="20% - Ênfase4 6 6 6" xfId="11143" xr:uid="{00000000-0005-0000-0000-0000832B0000}"/>
    <cellStyle name="20% - Ênfase4 6 6 7" xfId="11144" xr:uid="{00000000-0005-0000-0000-0000842B0000}"/>
    <cellStyle name="20% - Ênfase4 6 6 8" xfId="11145" xr:uid="{00000000-0005-0000-0000-0000852B0000}"/>
    <cellStyle name="20% - Ênfase4 6 6 9" xfId="11146" xr:uid="{00000000-0005-0000-0000-0000862B0000}"/>
    <cellStyle name="20% - Ênfase4 6 7" xfId="11147" xr:uid="{00000000-0005-0000-0000-0000872B0000}"/>
    <cellStyle name="20% - Ênfase4 6 7 10" xfId="11148" xr:uid="{00000000-0005-0000-0000-0000882B0000}"/>
    <cellStyle name="20% - Ênfase4 6 7 11" xfId="11149" xr:uid="{00000000-0005-0000-0000-0000892B0000}"/>
    <cellStyle name="20% - Ênfase4 6 7 12" xfId="11150" xr:uid="{00000000-0005-0000-0000-00008A2B0000}"/>
    <cellStyle name="20% - Ênfase4 6 7 13" xfId="11151" xr:uid="{00000000-0005-0000-0000-00008B2B0000}"/>
    <cellStyle name="20% - Ênfase4 6 7 2" xfId="11152" xr:uid="{00000000-0005-0000-0000-00008C2B0000}"/>
    <cellStyle name="20% - Ênfase4 6 7 3" xfId="11153" xr:uid="{00000000-0005-0000-0000-00008D2B0000}"/>
    <cellStyle name="20% - Ênfase4 6 7 4" xfId="11154" xr:uid="{00000000-0005-0000-0000-00008E2B0000}"/>
    <cellStyle name="20% - Ênfase4 6 7 5" xfId="11155" xr:uid="{00000000-0005-0000-0000-00008F2B0000}"/>
    <cellStyle name="20% - Ênfase4 6 7 6" xfId="11156" xr:uid="{00000000-0005-0000-0000-0000902B0000}"/>
    <cellStyle name="20% - Ênfase4 6 7 7" xfId="11157" xr:uid="{00000000-0005-0000-0000-0000912B0000}"/>
    <cellStyle name="20% - Ênfase4 6 7 8" xfId="11158" xr:uid="{00000000-0005-0000-0000-0000922B0000}"/>
    <cellStyle name="20% - Ênfase4 6 7 9" xfId="11159" xr:uid="{00000000-0005-0000-0000-0000932B0000}"/>
    <cellStyle name="20% - Ênfase4 6 8" xfId="11160" xr:uid="{00000000-0005-0000-0000-0000942B0000}"/>
    <cellStyle name="20% - Ênfase4 6 8 10" xfId="11161" xr:uid="{00000000-0005-0000-0000-0000952B0000}"/>
    <cellStyle name="20% - Ênfase4 6 8 11" xfId="11162" xr:uid="{00000000-0005-0000-0000-0000962B0000}"/>
    <cellStyle name="20% - Ênfase4 6 8 12" xfId="11163" xr:uid="{00000000-0005-0000-0000-0000972B0000}"/>
    <cellStyle name="20% - Ênfase4 6 8 13" xfId="11164" xr:uid="{00000000-0005-0000-0000-0000982B0000}"/>
    <cellStyle name="20% - Ênfase4 6 8 2" xfId="11165" xr:uid="{00000000-0005-0000-0000-0000992B0000}"/>
    <cellStyle name="20% - Ênfase4 6 8 3" xfId="11166" xr:uid="{00000000-0005-0000-0000-00009A2B0000}"/>
    <cellStyle name="20% - Ênfase4 6 8 4" xfId="11167" xr:uid="{00000000-0005-0000-0000-00009B2B0000}"/>
    <cellStyle name="20% - Ênfase4 6 8 5" xfId="11168" xr:uid="{00000000-0005-0000-0000-00009C2B0000}"/>
    <cellStyle name="20% - Ênfase4 6 8 6" xfId="11169" xr:uid="{00000000-0005-0000-0000-00009D2B0000}"/>
    <cellStyle name="20% - Ênfase4 6 8 7" xfId="11170" xr:uid="{00000000-0005-0000-0000-00009E2B0000}"/>
    <cellStyle name="20% - Ênfase4 6 8 8" xfId="11171" xr:uid="{00000000-0005-0000-0000-00009F2B0000}"/>
    <cellStyle name="20% - Ênfase4 6 8 9" xfId="11172" xr:uid="{00000000-0005-0000-0000-0000A02B0000}"/>
    <cellStyle name="20% - Ênfase4 6 9" xfId="11173" xr:uid="{00000000-0005-0000-0000-0000A12B0000}"/>
    <cellStyle name="20% - Ênfase4 6 9 10" xfId="11174" xr:uid="{00000000-0005-0000-0000-0000A22B0000}"/>
    <cellStyle name="20% - Ênfase4 6 9 11" xfId="11175" xr:uid="{00000000-0005-0000-0000-0000A32B0000}"/>
    <cellStyle name="20% - Ênfase4 6 9 12" xfId="11176" xr:uid="{00000000-0005-0000-0000-0000A42B0000}"/>
    <cellStyle name="20% - Ênfase4 6 9 13" xfId="11177" xr:uid="{00000000-0005-0000-0000-0000A52B0000}"/>
    <cellStyle name="20% - Ênfase4 6 9 2" xfId="11178" xr:uid="{00000000-0005-0000-0000-0000A62B0000}"/>
    <cellStyle name="20% - Ênfase4 6 9 3" xfId="11179" xr:uid="{00000000-0005-0000-0000-0000A72B0000}"/>
    <cellStyle name="20% - Ênfase4 6 9 4" xfId="11180" xr:uid="{00000000-0005-0000-0000-0000A82B0000}"/>
    <cellStyle name="20% - Ênfase4 6 9 5" xfId="11181" xr:uid="{00000000-0005-0000-0000-0000A92B0000}"/>
    <cellStyle name="20% - Ênfase4 6 9 6" xfId="11182" xr:uid="{00000000-0005-0000-0000-0000AA2B0000}"/>
    <cellStyle name="20% - Ênfase4 6 9 7" xfId="11183" xr:uid="{00000000-0005-0000-0000-0000AB2B0000}"/>
    <cellStyle name="20% - Ênfase4 6 9 8" xfId="11184" xr:uid="{00000000-0005-0000-0000-0000AC2B0000}"/>
    <cellStyle name="20% - Ênfase4 6 9 9" xfId="11185" xr:uid="{00000000-0005-0000-0000-0000AD2B0000}"/>
    <cellStyle name="20% - Ênfase4 7" xfId="11186" xr:uid="{00000000-0005-0000-0000-0000AE2B0000}"/>
    <cellStyle name="20% - Ênfase4 7 10" xfId="11187" xr:uid="{00000000-0005-0000-0000-0000AF2B0000}"/>
    <cellStyle name="20% - Ênfase4 7 10 10" xfId="11188" xr:uid="{00000000-0005-0000-0000-0000B02B0000}"/>
    <cellStyle name="20% - Ênfase4 7 10 11" xfId="11189" xr:uid="{00000000-0005-0000-0000-0000B12B0000}"/>
    <cellStyle name="20% - Ênfase4 7 10 12" xfId="11190" xr:uid="{00000000-0005-0000-0000-0000B22B0000}"/>
    <cellStyle name="20% - Ênfase4 7 10 13" xfId="11191" xr:uid="{00000000-0005-0000-0000-0000B32B0000}"/>
    <cellStyle name="20% - Ênfase4 7 10 2" xfId="11192" xr:uid="{00000000-0005-0000-0000-0000B42B0000}"/>
    <cellStyle name="20% - Ênfase4 7 10 3" xfId="11193" xr:uid="{00000000-0005-0000-0000-0000B52B0000}"/>
    <cellStyle name="20% - Ênfase4 7 10 4" xfId="11194" xr:uid="{00000000-0005-0000-0000-0000B62B0000}"/>
    <cellStyle name="20% - Ênfase4 7 10 5" xfId="11195" xr:uid="{00000000-0005-0000-0000-0000B72B0000}"/>
    <cellStyle name="20% - Ênfase4 7 10 6" xfId="11196" xr:uid="{00000000-0005-0000-0000-0000B82B0000}"/>
    <cellStyle name="20% - Ênfase4 7 10 7" xfId="11197" xr:uid="{00000000-0005-0000-0000-0000B92B0000}"/>
    <cellStyle name="20% - Ênfase4 7 10 8" xfId="11198" xr:uid="{00000000-0005-0000-0000-0000BA2B0000}"/>
    <cellStyle name="20% - Ênfase4 7 10 9" xfId="11199" xr:uid="{00000000-0005-0000-0000-0000BB2B0000}"/>
    <cellStyle name="20% - Ênfase4 7 11" xfId="11200" xr:uid="{00000000-0005-0000-0000-0000BC2B0000}"/>
    <cellStyle name="20% - Ênfase4 7 11 10" xfId="11201" xr:uid="{00000000-0005-0000-0000-0000BD2B0000}"/>
    <cellStyle name="20% - Ênfase4 7 11 11" xfId="11202" xr:uid="{00000000-0005-0000-0000-0000BE2B0000}"/>
    <cellStyle name="20% - Ênfase4 7 11 12" xfId="11203" xr:uid="{00000000-0005-0000-0000-0000BF2B0000}"/>
    <cellStyle name="20% - Ênfase4 7 11 13" xfId="11204" xr:uid="{00000000-0005-0000-0000-0000C02B0000}"/>
    <cellStyle name="20% - Ênfase4 7 11 2" xfId="11205" xr:uid="{00000000-0005-0000-0000-0000C12B0000}"/>
    <cellStyle name="20% - Ênfase4 7 11 3" xfId="11206" xr:uid="{00000000-0005-0000-0000-0000C22B0000}"/>
    <cellStyle name="20% - Ênfase4 7 11 4" xfId="11207" xr:uid="{00000000-0005-0000-0000-0000C32B0000}"/>
    <cellStyle name="20% - Ênfase4 7 11 5" xfId="11208" xr:uid="{00000000-0005-0000-0000-0000C42B0000}"/>
    <cellStyle name="20% - Ênfase4 7 11 6" xfId="11209" xr:uid="{00000000-0005-0000-0000-0000C52B0000}"/>
    <cellStyle name="20% - Ênfase4 7 11 7" xfId="11210" xr:uid="{00000000-0005-0000-0000-0000C62B0000}"/>
    <cellStyle name="20% - Ênfase4 7 11 8" xfId="11211" xr:uid="{00000000-0005-0000-0000-0000C72B0000}"/>
    <cellStyle name="20% - Ênfase4 7 11 9" xfId="11212" xr:uid="{00000000-0005-0000-0000-0000C82B0000}"/>
    <cellStyle name="20% - Ênfase4 7 12" xfId="11213" xr:uid="{00000000-0005-0000-0000-0000C92B0000}"/>
    <cellStyle name="20% - Ênfase4 7 12 10" xfId="11214" xr:uid="{00000000-0005-0000-0000-0000CA2B0000}"/>
    <cellStyle name="20% - Ênfase4 7 12 11" xfId="11215" xr:uid="{00000000-0005-0000-0000-0000CB2B0000}"/>
    <cellStyle name="20% - Ênfase4 7 12 12" xfId="11216" xr:uid="{00000000-0005-0000-0000-0000CC2B0000}"/>
    <cellStyle name="20% - Ênfase4 7 12 13" xfId="11217" xr:uid="{00000000-0005-0000-0000-0000CD2B0000}"/>
    <cellStyle name="20% - Ênfase4 7 12 2" xfId="11218" xr:uid="{00000000-0005-0000-0000-0000CE2B0000}"/>
    <cellStyle name="20% - Ênfase4 7 12 3" xfId="11219" xr:uid="{00000000-0005-0000-0000-0000CF2B0000}"/>
    <cellStyle name="20% - Ênfase4 7 12 4" xfId="11220" xr:uid="{00000000-0005-0000-0000-0000D02B0000}"/>
    <cellStyle name="20% - Ênfase4 7 12 5" xfId="11221" xr:uid="{00000000-0005-0000-0000-0000D12B0000}"/>
    <cellStyle name="20% - Ênfase4 7 12 6" xfId="11222" xr:uid="{00000000-0005-0000-0000-0000D22B0000}"/>
    <cellStyle name="20% - Ênfase4 7 12 7" xfId="11223" xr:uid="{00000000-0005-0000-0000-0000D32B0000}"/>
    <cellStyle name="20% - Ênfase4 7 12 8" xfId="11224" xr:uid="{00000000-0005-0000-0000-0000D42B0000}"/>
    <cellStyle name="20% - Ênfase4 7 12 9" xfId="11225" xr:uid="{00000000-0005-0000-0000-0000D52B0000}"/>
    <cellStyle name="20% - Ênfase4 7 13" xfId="11226" xr:uid="{00000000-0005-0000-0000-0000D62B0000}"/>
    <cellStyle name="20% - Ênfase4 7 14" xfId="11227" xr:uid="{00000000-0005-0000-0000-0000D72B0000}"/>
    <cellStyle name="20% - Ênfase4 7 15" xfId="11228" xr:uid="{00000000-0005-0000-0000-0000D82B0000}"/>
    <cellStyle name="20% - Ênfase4 7 16" xfId="11229" xr:uid="{00000000-0005-0000-0000-0000D92B0000}"/>
    <cellStyle name="20% - Ênfase4 7 17" xfId="11230" xr:uid="{00000000-0005-0000-0000-0000DA2B0000}"/>
    <cellStyle name="20% - Ênfase4 7 18" xfId="11231" xr:uid="{00000000-0005-0000-0000-0000DB2B0000}"/>
    <cellStyle name="20% - Ênfase4 7 19" xfId="11232" xr:uid="{00000000-0005-0000-0000-0000DC2B0000}"/>
    <cellStyle name="20% - Ênfase4 7 2" xfId="11233" xr:uid="{00000000-0005-0000-0000-0000DD2B0000}"/>
    <cellStyle name="20% - Ênfase4 7 2 10" xfId="11234" xr:uid="{00000000-0005-0000-0000-0000DE2B0000}"/>
    <cellStyle name="20% - Ênfase4 7 2 10 10" xfId="11235" xr:uid="{00000000-0005-0000-0000-0000DF2B0000}"/>
    <cellStyle name="20% - Ênfase4 7 2 10 11" xfId="11236" xr:uid="{00000000-0005-0000-0000-0000E02B0000}"/>
    <cellStyle name="20% - Ênfase4 7 2 10 12" xfId="11237" xr:uid="{00000000-0005-0000-0000-0000E12B0000}"/>
    <cellStyle name="20% - Ênfase4 7 2 10 13" xfId="11238" xr:uid="{00000000-0005-0000-0000-0000E22B0000}"/>
    <cellStyle name="20% - Ênfase4 7 2 10 2" xfId="11239" xr:uid="{00000000-0005-0000-0000-0000E32B0000}"/>
    <cellStyle name="20% - Ênfase4 7 2 10 3" xfId="11240" xr:uid="{00000000-0005-0000-0000-0000E42B0000}"/>
    <cellStyle name="20% - Ênfase4 7 2 10 4" xfId="11241" xr:uid="{00000000-0005-0000-0000-0000E52B0000}"/>
    <cellStyle name="20% - Ênfase4 7 2 10 5" xfId="11242" xr:uid="{00000000-0005-0000-0000-0000E62B0000}"/>
    <cellStyle name="20% - Ênfase4 7 2 10 6" xfId="11243" xr:uid="{00000000-0005-0000-0000-0000E72B0000}"/>
    <cellStyle name="20% - Ênfase4 7 2 10 7" xfId="11244" xr:uid="{00000000-0005-0000-0000-0000E82B0000}"/>
    <cellStyle name="20% - Ênfase4 7 2 10 8" xfId="11245" xr:uid="{00000000-0005-0000-0000-0000E92B0000}"/>
    <cellStyle name="20% - Ênfase4 7 2 10 9" xfId="11246" xr:uid="{00000000-0005-0000-0000-0000EA2B0000}"/>
    <cellStyle name="20% - Ênfase4 7 2 11" xfId="11247" xr:uid="{00000000-0005-0000-0000-0000EB2B0000}"/>
    <cellStyle name="20% - Ênfase4 7 2 11 10" xfId="11248" xr:uid="{00000000-0005-0000-0000-0000EC2B0000}"/>
    <cellStyle name="20% - Ênfase4 7 2 11 11" xfId="11249" xr:uid="{00000000-0005-0000-0000-0000ED2B0000}"/>
    <cellStyle name="20% - Ênfase4 7 2 11 12" xfId="11250" xr:uid="{00000000-0005-0000-0000-0000EE2B0000}"/>
    <cellStyle name="20% - Ênfase4 7 2 11 13" xfId="11251" xr:uid="{00000000-0005-0000-0000-0000EF2B0000}"/>
    <cellStyle name="20% - Ênfase4 7 2 11 2" xfId="11252" xr:uid="{00000000-0005-0000-0000-0000F02B0000}"/>
    <cellStyle name="20% - Ênfase4 7 2 11 3" xfId="11253" xr:uid="{00000000-0005-0000-0000-0000F12B0000}"/>
    <cellStyle name="20% - Ênfase4 7 2 11 4" xfId="11254" xr:uid="{00000000-0005-0000-0000-0000F22B0000}"/>
    <cellStyle name="20% - Ênfase4 7 2 11 5" xfId="11255" xr:uid="{00000000-0005-0000-0000-0000F32B0000}"/>
    <cellStyle name="20% - Ênfase4 7 2 11 6" xfId="11256" xr:uid="{00000000-0005-0000-0000-0000F42B0000}"/>
    <cellStyle name="20% - Ênfase4 7 2 11 7" xfId="11257" xr:uid="{00000000-0005-0000-0000-0000F52B0000}"/>
    <cellStyle name="20% - Ênfase4 7 2 11 8" xfId="11258" xr:uid="{00000000-0005-0000-0000-0000F62B0000}"/>
    <cellStyle name="20% - Ênfase4 7 2 11 9" xfId="11259" xr:uid="{00000000-0005-0000-0000-0000F72B0000}"/>
    <cellStyle name="20% - Ênfase4 7 2 12" xfId="11260" xr:uid="{00000000-0005-0000-0000-0000F82B0000}"/>
    <cellStyle name="20% - Ênfase4 7 2 13" xfId="11261" xr:uid="{00000000-0005-0000-0000-0000F92B0000}"/>
    <cellStyle name="20% - Ênfase4 7 2 14" xfId="11262" xr:uid="{00000000-0005-0000-0000-0000FA2B0000}"/>
    <cellStyle name="20% - Ênfase4 7 2 15" xfId="11263" xr:uid="{00000000-0005-0000-0000-0000FB2B0000}"/>
    <cellStyle name="20% - Ênfase4 7 2 16" xfId="11264" xr:uid="{00000000-0005-0000-0000-0000FC2B0000}"/>
    <cellStyle name="20% - Ênfase4 7 2 17" xfId="11265" xr:uid="{00000000-0005-0000-0000-0000FD2B0000}"/>
    <cellStyle name="20% - Ênfase4 7 2 18" xfId="11266" xr:uid="{00000000-0005-0000-0000-0000FE2B0000}"/>
    <cellStyle name="20% - Ênfase4 7 2 19" xfId="11267" xr:uid="{00000000-0005-0000-0000-0000FF2B0000}"/>
    <cellStyle name="20% - Ênfase4 7 2 2" xfId="11268" xr:uid="{00000000-0005-0000-0000-0000002C0000}"/>
    <cellStyle name="20% - Ênfase4 7 2 2 10" xfId="11269" xr:uid="{00000000-0005-0000-0000-0000012C0000}"/>
    <cellStyle name="20% - Ênfase4 7 2 2 11" xfId="11270" xr:uid="{00000000-0005-0000-0000-0000022C0000}"/>
    <cellStyle name="20% - Ênfase4 7 2 2 12" xfId="11271" xr:uid="{00000000-0005-0000-0000-0000032C0000}"/>
    <cellStyle name="20% - Ênfase4 7 2 2 13" xfId="11272" xr:uid="{00000000-0005-0000-0000-0000042C0000}"/>
    <cellStyle name="20% - Ênfase4 7 2 2 2" xfId="11273" xr:uid="{00000000-0005-0000-0000-0000052C0000}"/>
    <cellStyle name="20% - Ênfase4 7 2 2 3" xfId="11274" xr:uid="{00000000-0005-0000-0000-0000062C0000}"/>
    <cellStyle name="20% - Ênfase4 7 2 2 4" xfId="11275" xr:uid="{00000000-0005-0000-0000-0000072C0000}"/>
    <cellStyle name="20% - Ênfase4 7 2 2 5" xfId="11276" xr:uid="{00000000-0005-0000-0000-0000082C0000}"/>
    <cellStyle name="20% - Ênfase4 7 2 2 6" xfId="11277" xr:uid="{00000000-0005-0000-0000-0000092C0000}"/>
    <cellStyle name="20% - Ênfase4 7 2 2 7" xfId="11278" xr:uid="{00000000-0005-0000-0000-00000A2C0000}"/>
    <cellStyle name="20% - Ênfase4 7 2 2 8" xfId="11279" xr:uid="{00000000-0005-0000-0000-00000B2C0000}"/>
    <cellStyle name="20% - Ênfase4 7 2 2 9" xfId="11280" xr:uid="{00000000-0005-0000-0000-00000C2C0000}"/>
    <cellStyle name="20% - Ênfase4 7 2 20" xfId="11281" xr:uid="{00000000-0005-0000-0000-00000D2C0000}"/>
    <cellStyle name="20% - Ênfase4 7 2 21" xfId="11282" xr:uid="{00000000-0005-0000-0000-00000E2C0000}"/>
    <cellStyle name="20% - Ênfase4 7 2 22" xfId="11283" xr:uid="{00000000-0005-0000-0000-00000F2C0000}"/>
    <cellStyle name="20% - Ênfase4 7 2 23" xfId="11284" xr:uid="{00000000-0005-0000-0000-0000102C0000}"/>
    <cellStyle name="20% - Ênfase4 7 2 3" xfId="11285" xr:uid="{00000000-0005-0000-0000-0000112C0000}"/>
    <cellStyle name="20% - Ênfase4 7 2 3 10" xfId="11286" xr:uid="{00000000-0005-0000-0000-0000122C0000}"/>
    <cellStyle name="20% - Ênfase4 7 2 3 11" xfId="11287" xr:uid="{00000000-0005-0000-0000-0000132C0000}"/>
    <cellStyle name="20% - Ênfase4 7 2 3 12" xfId="11288" xr:uid="{00000000-0005-0000-0000-0000142C0000}"/>
    <cellStyle name="20% - Ênfase4 7 2 3 13" xfId="11289" xr:uid="{00000000-0005-0000-0000-0000152C0000}"/>
    <cellStyle name="20% - Ênfase4 7 2 3 2" xfId="11290" xr:uid="{00000000-0005-0000-0000-0000162C0000}"/>
    <cellStyle name="20% - Ênfase4 7 2 3 3" xfId="11291" xr:uid="{00000000-0005-0000-0000-0000172C0000}"/>
    <cellStyle name="20% - Ênfase4 7 2 3 4" xfId="11292" xr:uid="{00000000-0005-0000-0000-0000182C0000}"/>
    <cellStyle name="20% - Ênfase4 7 2 3 5" xfId="11293" xr:uid="{00000000-0005-0000-0000-0000192C0000}"/>
    <cellStyle name="20% - Ênfase4 7 2 3 6" xfId="11294" xr:uid="{00000000-0005-0000-0000-00001A2C0000}"/>
    <cellStyle name="20% - Ênfase4 7 2 3 7" xfId="11295" xr:uid="{00000000-0005-0000-0000-00001B2C0000}"/>
    <cellStyle name="20% - Ênfase4 7 2 3 8" xfId="11296" xr:uid="{00000000-0005-0000-0000-00001C2C0000}"/>
    <cellStyle name="20% - Ênfase4 7 2 3 9" xfId="11297" xr:uid="{00000000-0005-0000-0000-00001D2C0000}"/>
    <cellStyle name="20% - Ênfase4 7 2 4" xfId="11298" xr:uid="{00000000-0005-0000-0000-00001E2C0000}"/>
    <cellStyle name="20% - Ênfase4 7 2 4 10" xfId="11299" xr:uid="{00000000-0005-0000-0000-00001F2C0000}"/>
    <cellStyle name="20% - Ênfase4 7 2 4 11" xfId="11300" xr:uid="{00000000-0005-0000-0000-0000202C0000}"/>
    <cellStyle name="20% - Ênfase4 7 2 4 12" xfId="11301" xr:uid="{00000000-0005-0000-0000-0000212C0000}"/>
    <cellStyle name="20% - Ênfase4 7 2 4 13" xfId="11302" xr:uid="{00000000-0005-0000-0000-0000222C0000}"/>
    <cellStyle name="20% - Ênfase4 7 2 4 2" xfId="11303" xr:uid="{00000000-0005-0000-0000-0000232C0000}"/>
    <cellStyle name="20% - Ênfase4 7 2 4 3" xfId="11304" xr:uid="{00000000-0005-0000-0000-0000242C0000}"/>
    <cellStyle name="20% - Ênfase4 7 2 4 4" xfId="11305" xr:uid="{00000000-0005-0000-0000-0000252C0000}"/>
    <cellStyle name="20% - Ênfase4 7 2 4 5" xfId="11306" xr:uid="{00000000-0005-0000-0000-0000262C0000}"/>
    <cellStyle name="20% - Ênfase4 7 2 4 6" xfId="11307" xr:uid="{00000000-0005-0000-0000-0000272C0000}"/>
    <cellStyle name="20% - Ênfase4 7 2 4 7" xfId="11308" xr:uid="{00000000-0005-0000-0000-0000282C0000}"/>
    <cellStyle name="20% - Ênfase4 7 2 4 8" xfId="11309" xr:uid="{00000000-0005-0000-0000-0000292C0000}"/>
    <cellStyle name="20% - Ênfase4 7 2 4 9" xfId="11310" xr:uid="{00000000-0005-0000-0000-00002A2C0000}"/>
    <cellStyle name="20% - Ênfase4 7 2 5" xfId="11311" xr:uid="{00000000-0005-0000-0000-00002B2C0000}"/>
    <cellStyle name="20% - Ênfase4 7 2 5 10" xfId="11312" xr:uid="{00000000-0005-0000-0000-00002C2C0000}"/>
    <cellStyle name="20% - Ênfase4 7 2 5 11" xfId="11313" xr:uid="{00000000-0005-0000-0000-00002D2C0000}"/>
    <cellStyle name="20% - Ênfase4 7 2 5 12" xfId="11314" xr:uid="{00000000-0005-0000-0000-00002E2C0000}"/>
    <cellStyle name="20% - Ênfase4 7 2 5 13" xfId="11315" xr:uid="{00000000-0005-0000-0000-00002F2C0000}"/>
    <cellStyle name="20% - Ênfase4 7 2 5 2" xfId="11316" xr:uid="{00000000-0005-0000-0000-0000302C0000}"/>
    <cellStyle name="20% - Ênfase4 7 2 5 3" xfId="11317" xr:uid="{00000000-0005-0000-0000-0000312C0000}"/>
    <cellStyle name="20% - Ênfase4 7 2 5 4" xfId="11318" xr:uid="{00000000-0005-0000-0000-0000322C0000}"/>
    <cellStyle name="20% - Ênfase4 7 2 5 5" xfId="11319" xr:uid="{00000000-0005-0000-0000-0000332C0000}"/>
    <cellStyle name="20% - Ênfase4 7 2 5 6" xfId="11320" xr:uid="{00000000-0005-0000-0000-0000342C0000}"/>
    <cellStyle name="20% - Ênfase4 7 2 5 7" xfId="11321" xr:uid="{00000000-0005-0000-0000-0000352C0000}"/>
    <cellStyle name="20% - Ênfase4 7 2 5 8" xfId="11322" xr:uid="{00000000-0005-0000-0000-0000362C0000}"/>
    <cellStyle name="20% - Ênfase4 7 2 5 9" xfId="11323" xr:uid="{00000000-0005-0000-0000-0000372C0000}"/>
    <cellStyle name="20% - Ênfase4 7 2 6" xfId="11324" xr:uid="{00000000-0005-0000-0000-0000382C0000}"/>
    <cellStyle name="20% - Ênfase4 7 2 6 10" xfId="11325" xr:uid="{00000000-0005-0000-0000-0000392C0000}"/>
    <cellStyle name="20% - Ênfase4 7 2 6 11" xfId="11326" xr:uid="{00000000-0005-0000-0000-00003A2C0000}"/>
    <cellStyle name="20% - Ênfase4 7 2 6 12" xfId="11327" xr:uid="{00000000-0005-0000-0000-00003B2C0000}"/>
    <cellStyle name="20% - Ênfase4 7 2 6 13" xfId="11328" xr:uid="{00000000-0005-0000-0000-00003C2C0000}"/>
    <cellStyle name="20% - Ênfase4 7 2 6 2" xfId="11329" xr:uid="{00000000-0005-0000-0000-00003D2C0000}"/>
    <cellStyle name="20% - Ênfase4 7 2 6 3" xfId="11330" xr:uid="{00000000-0005-0000-0000-00003E2C0000}"/>
    <cellStyle name="20% - Ênfase4 7 2 6 4" xfId="11331" xr:uid="{00000000-0005-0000-0000-00003F2C0000}"/>
    <cellStyle name="20% - Ênfase4 7 2 6 5" xfId="11332" xr:uid="{00000000-0005-0000-0000-0000402C0000}"/>
    <cellStyle name="20% - Ênfase4 7 2 6 6" xfId="11333" xr:uid="{00000000-0005-0000-0000-0000412C0000}"/>
    <cellStyle name="20% - Ênfase4 7 2 6 7" xfId="11334" xr:uid="{00000000-0005-0000-0000-0000422C0000}"/>
    <cellStyle name="20% - Ênfase4 7 2 6 8" xfId="11335" xr:uid="{00000000-0005-0000-0000-0000432C0000}"/>
    <cellStyle name="20% - Ênfase4 7 2 6 9" xfId="11336" xr:uid="{00000000-0005-0000-0000-0000442C0000}"/>
    <cellStyle name="20% - Ênfase4 7 2 7" xfId="11337" xr:uid="{00000000-0005-0000-0000-0000452C0000}"/>
    <cellStyle name="20% - Ênfase4 7 2 7 10" xfId="11338" xr:uid="{00000000-0005-0000-0000-0000462C0000}"/>
    <cellStyle name="20% - Ênfase4 7 2 7 11" xfId="11339" xr:uid="{00000000-0005-0000-0000-0000472C0000}"/>
    <cellStyle name="20% - Ênfase4 7 2 7 12" xfId="11340" xr:uid="{00000000-0005-0000-0000-0000482C0000}"/>
    <cellStyle name="20% - Ênfase4 7 2 7 13" xfId="11341" xr:uid="{00000000-0005-0000-0000-0000492C0000}"/>
    <cellStyle name="20% - Ênfase4 7 2 7 2" xfId="11342" xr:uid="{00000000-0005-0000-0000-00004A2C0000}"/>
    <cellStyle name="20% - Ênfase4 7 2 7 3" xfId="11343" xr:uid="{00000000-0005-0000-0000-00004B2C0000}"/>
    <cellStyle name="20% - Ênfase4 7 2 7 4" xfId="11344" xr:uid="{00000000-0005-0000-0000-00004C2C0000}"/>
    <cellStyle name="20% - Ênfase4 7 2 7 5" xfId="11345" xr:uid="{00000000-0005-0000-0000-00004D2C0000}"/>
    <cellStyle name="20% - Ênfase4 7 2 7 6" xfId="11346" xr:uid="{00000000-0005-0000-0000-00004E2C0000}"/>
    <cellStyle name="20% - Ênfase4 7 2 7 7" xfId="11347" xr:uid="{00000000-0005-0000-0000-00004F2C0000}"/>
    <cellStyle name="20% - Ênfase4 7 2 7 8" xfId="11348" xr:uid="{00000000-0005-0000-0000-0000502C0000}"/>
    <cellStyle name="20% - Ênfase4 7 2 7 9" xfId="11349" xr:uid="{00000000-0005-0000-0000-0000512C0000}"/>
    <cellStyle name="20% - Ênfase4 7 2 8" xfId="11350" xr:uid="{00000000-0005-0000-0000-0000522C0000}"/>
    <cellStyle name="20% - Ênfase4 7 2 8 10" xfId="11351" xr:uid="{00000000-0005-0000-0000-0000532C0000}"/>
    <cellStyle name="20% - Ênfase4 7 2 8 11" xfId="11352" xr:uid="{00000000-0005-0000-0000-0000542C0000}"/>
    <cellStyle name="20% - Ênfase4 7 2 8 12" xfId="11353" xr:uid="{00000000-0005-0000-0000-0000552C0000}"/>
    <cellStyle name="20% - Ênfase4 7 2 8 13" xfId="11354" xr:uid="{00000000-0005-0000-0000-0000562C0000}"/>
    <cellStyle name="20% - Ênfase4 7 2 8 2" xfId="11355" xr:uid="{00000000-0005-0000-0000-0000572C0000}"/>
    <cellStyle name="20% - Ênfase4 7 2 8 3" xfId="11356" xr:uid="{00000000-0005-0000-0000-0000582C0000}"/>
    <cellStyle name="20% - Ênfase4 7 2 8 4" xfId="11357" xr:uid="{00000000-0005-0000-0000-0000592C0000}"/>
    <cellStyle name="20% - Ênfase4 7 2 8 5" xfId="11358" xr:uid="{00000000-0005-0000-0000-00005A2C0000}"/>
    <cellStyle name="20% - Ênfase4 7 2 8 6" xfId="11359" xr:uid="{00000000-0005-0000-0000-00005B2C0000}"/>
    <cellStyle name="20% - Ênfase4 7 2 8 7" xfId="11360" xr:uid="{00000000-0005-0000-0000-00005C2C0000}"/>
    <cellStyle name="20% - Ênfase4 7 2 8 8" xfId="11361" xr:uid="{00000000-0005-0000-0000-00005D2C0000}"/>
    <cellStyle name="20% - Ênfase4 7 2 8 9" xfId="11362" xr:uid="{00000000-0005-0000-0000-00005E2C0000}"/>
    <cellStyle name="20% - Ênfase4 7 2 9" xfId="11363" xr:uid="{00000000-0005-0000-0000-00005F2C0000}"/>
    <cellStyle name="20% - Ênfase4 7 2 9 10" xfId="11364" xr:uid="{00000000-0005-0000-0000-0000602C0000}"/>
    <cellStyle name="20% - Ênfase4 7 2 9 11" xfId="11365" xr:uid="{00000000-0005-0000-0000-0000612C0000}"/>
    <cellStyle name="20% - Ênfase4 7 2 9 12" xfId="11366" xr:uid="{00000000-0005-0000-0000-0000622C0000}"/>
    <cellStyle name="20% - Ênfase4 7 2 9 13" xfId="11367" xr:uid="{00000000-0005-0000-0000-0000632C0000}"/>
    <cellStyle name="20% - Ênfase4 7 2 9 2" xfId="11368" xr:uid="{00000000-0005-0000-0000-0000642C0000}"/>
    <cellStyle name="20% - Ênfase4 7 2 9 3" xfId="11369" xr:uid="{00000000-0005-0000-0000-0000652C0000}"/>
    <cellStyle name="20% - Ênfase4 7 2 9 4" xfId="11370" xr:uid="{00000000-0005-0000-0000-0000662C0000}"/>
    <cellStyle name="20% - Ênfase4 7 2 9 5" xfId="11371" xr:uid="{00000000-0005-0000-0000-0000672C0000}"/>
    <cellStyle name="20% - Ênfase4 7 2 9 6" xfId="11372" xr:uid="{00000000-0005-0000-0000-0000682C0000}"/>
    <cellStyle name="20% - Ênfase4 7 2 9 7" xfId="11373" xr:uid="{00000000-0005-0000-0000-0000692C0000}"/>
    <cellStyle name="20% - Ênfase4 7 2 9 8" xfId="11374" xr:uid="{00000000-0005-0000-0000-00006A2C0000}"/>
    <cellStyle name="20% - Ênfase4 7 2 9 9" xfId="11375" xr:uid="{00000000-0005-0000-0000-00006B2C0000}"/>
    <cellStyle name="20% - Ênfase4 7 20" xfId="11376" xr:uid="{00000000-0005-0000-0000-00006C2C0000}"/>
    <cellStyle name="20% - Ênfase4 7 21" xfId="11377" xr:uid="{00000000-0005-0000-0000-00006D2C0000}"/>
    <cellStyle name="20% - Ênfase4 7 22" xfId="11378" xr:uid="{00000000-0005-0000-0000-00006E2C0000}"/>
    <cellStyle name="20% - Ênfase4 7 23" xfId="11379" xr:uid="{00000000-0005-0000-0000-00006F2C0000}"/>
    <cellStyle name="20% - Ênfase4 7 24" xfId="11380" xr:uid="{00000000-0005-0000-0000-0000702C0000}"/>
    <cellStyle name="20% - Ênfase4 7 3" xfId="11381" xr:uid="{00000000-0005-0000-0000-0000712C0000}"/>
    <cellStyle name="20% - Ênfase4 7 3 10" xfId="11382" xr:uid="{00000000-0005-0000-0000-0000722C0000}"/>
    <cellStyle name="20% - Ênfase4 7 3 11" xfId="11383" xr:uid="{00000000-0005-0000-0000-0000732C0000}"/>
    <cellStyle name="20% - Ênfase4 7 3 12" xfId="11384" xr:uid="{00000000-0005-0000-0000-0000742C0000}"/>
    <cellStyle name="20% - Ênfase4 7 3 13" xfId="11385" xr:uid="{00000000-0005-0000-0000-0000752C0000}"/>
    <cellStyle name="20% - Ênfase4 7 3 2" xfId="11386" xr:uid="{00000000-0005-0000-0000-0000762C0000}"/>
    <cellStyle name="20% - Ênfase4 7 3 3" xfId="11387" xr:uid="{00000000-0005-0000-0000-0000772C0000}"/>
    <cellStyle name="20% - Ênfase4 7 3 4" xfId="11388" xr:uid="{00000000-0005-0000-0000-0000782C0000}"/>
    <cellStyle name="20% - Ênfase4 7 3 5" xfId="11389" xr:uid="{00000000-0005-0000-0000-0000792C0000}"/>
    <cellStyle name="20% - Ênfase4 7 3 6" xfId="11390" xr:uid="{00000000-0005-0000-0000-00007A2C0000}"/>
    <cellStyle name="20% - Ênfase4 7 3 7" xfId="11391" xr:uid="{00000000-0005-0000-0000-00007B2C0000}"/>
    <cellStyle name="20% - Ênfase4 7 3 8" xfId="11392" xr:uid="{00000000-0005-0000-0000-00007C2C0000}"/>
    <cellStyle name="20% - Ênfase4 7 3 9" xfId="11393" xr:uid="{00000000-0005-0000-0000-00007D2C0000}"/>
    <cellStyle name="20% - Ênfase4 7 4" xfId="11394" xr:uid="{00000000-0005-0000-0000-00007E2C0000}"/>
    <cellStyle name="20% - Ênfase4 7 4 10" xfId="11395" xr:uid="{00000000-0005-0000-0000-00007F2C0000}"/>
    <cellStyle name="20% - Ênfase4 7 4 11" xfId="11396" xr:uid="{00000000-0005-0000-0000-0000802C0000}"/>
    <cellStyle name="20% - Ênfase4 7 4 12" xfId="11397" xr:uid="{00000000-0005-0000-0000-0000812C0000}"/>
    <cellStyle name="20% - Ênfase4 7 4 13" xfId="11398" xr:uid="{00000000-0005-0000-0000-0000822C0000}"/>
    <cellStyle name="20% - Ênfase4 7 4 2" xfId="11399" xr:uid="{00000000-0005-0000-0000-0000832C0000}"/>
    <cellStyle name="20% - Ênfase4 7 4 3" xfId="11400" xr:uid="{00000000-0005-0000-0000-0000842C0000}"/>
    <cellStyle name="20% - Ênfase4 7 4 4" xfId="11401" xr:uid="{00000000-0005-0000-0000-0000852C0000}"/>
    <cellStyle name="20% - Ênfase4 7 4 5" xfId="11402" xr:uid="{00000000-0005-0000-0000-0000862C0000}"/>
    <cellStyle name="20% - Ênfase4 7 4 6" xfId="11403" xr:uid="{00000000-0005-0000-0000-0000872C0000}"/>
    <cellStyle name="20% - Ênfase4 7 4 7" xfId="11404" xr:uid="{00000000-0005-0000-0000-0000882C0000}"/>
    <cellStyle name="20% - Ênfase4 7 4 8" xfId="11405" xr:uid="{00000000-0005-0000-0000-0000892C0000}"/>
    <cellStyle name="20% - Ênfase4 7 4 9" xfId="11406" xr:uid="{00000000-0005-0000-0000-00008A2C0000}"/>
    <cellStyle name="20% - Ênfase4 7 5" xfId="11407" xr:uid="{00000000-0005-0000-0000-00008B2C0000}"/>
    <cellStyle name="20% - Ênfase4 7 5 10" xfId="11408" xr:uid="{00000000-0005-0000-0000-00008C2C0000}"/>
    <cellStyle name="20% - Ênfase4 7 5 11" xfId="11409" xr:uid="{00000000-0005-0000-0000-00008D2C0000}"/>
    <cellStyle name="20% - Ênfase4 7 5 12" xfId="11410" xr:uid="{00000000-0005-0000-0000-00008E2C0000}"/>
    <cellStyle name="20% - Ênfase4 7 5 13" xfId="11411" xr:uid="{00000000-0005-0000-0000-00008F2C0000}"/>
    <cellStyle name="20% - Ênfase4 7 5 2" xfId="11412" xr:uid="{00000000-0005-0000-0000-0000902C0000}"/>
    <cellStyle name="20% - Ênfase4 7 5 3" xfId="11413" xr:uid="{00000000-0005-0000-0000-0000912C0000}"/>
    <cellStyle name="20% - Ênfase4 7 5 4" xfId="11414" xr:uid="{00000000-0005-0000-0000-0000922C0000}"/>
    <cellStyle name="20% - Ênfase4 7 5 5" xfId="11415" xr:uid="{00000000-0005-0000-0000-0000932C0000}"/>
    <cellStyle name="20% - Ênfase4 7 5 6" xfId="11416" xr:uid="{00000000-0005-0000-0000-0000942C0000}"/>
    <cellStyle name="20% - Ênfase4 7 5 7" xfId="11417" xr:uid="{00000000-0005-0000-0000-0000952C0000}"/>
    <cellStyle name="20% - Ênfase4 7 5 8" xfId="11418" xr:uid="{00000000-0005-0000-0000-0000962C0000}"/>
    <cellStyle name="20% - Ênfase4 7 5 9" xfId="11419" xr:uid="{00000000-0005-0000-0000-0000972C0000}"/>
    <cellStyle name="20% - Ênfase4 7 6" xfId="11420" xr:uid="{00000000-0005-0000-0000-0000982C0000}"/>
    <cellStyle name="20% - Ênfase4 7 6 10" xfId="11421" xr:uid="{00000000-0005-0000-0000-0000992C0000}"/>
    <cellStyle name="20% - Ênfase4 7 6 11" xfId="11422" xr:uid="{00000000-0005-0000-0000-00009A2C0000}"/>
    <cellStyle name="20% - Ênfase4 7 6 12" xfId="11423" xr:uid="{00000000-0005-0000-0000-00009B2C0000}"/>
    <cellStyle name="20% - Ênfase4 7 6 13" xfId="11424" xr:uid="{00000000-0005-0000-0000-00009C2C0000}"/>
    <cellStyle name="20% - Ênfase4 7 6 2" xfId="11425" xr:uid="{00000000-0005-0000-0000-00009D2C0000}"/>
    <cellStyle name="20% - Ênfase4 7 6 3" xfId="11426" xr:uid="{00000000-0005-0000-0000-00009E2C0000}"/>
    <cellStyle name="20% - Ênfase4 7 6 4" xfId="11427" xr:uid="{00000000-0005-0000-0000-00009F2C0000}"/>
    <cellStyle name="20% - Ênfase4 7 6 5" xfId="11428" xr:uid="{00000000-0005-0000-0000-0000A02C0000}"/>
    <cellStyle name="20% - Ênfase4 7 6 6" xfId="11429" xr:uid="{00000000-0005-0000-0000-0000A12C0000}"/>
    <cellStyle name="20% - Ênfase4 7 6 7" xfId="11430" xr:uid="{00000000-0005-0000-0000-0000A22C0000}"/>
    <cellStyle name="20% - Ênfase4 7 6 8" xfId="11431" xr:uid="{00000000-0005-0000-0000-0000A32C0000}"/>
    <cellStyle name="20% - Ênfase4 7 6 9" xfId="11432" xr:uid="{00000000-0005-0000-0000-0000A42C0000}"/>
    <cellStyle name="20% - Ênfase4 7 7" xfId="11433" xr:uid="{00000000-0005-0000-0000-0000A52C0000}"/>
    <cellStyle name="20% - Ênfase4 7 7 10" xfId="11434" xr:uid="{00000000-0005-0000-0000-0000A62C0000}"/>
    <cellStyle name="20% - Ênfase4 7 7 11" xfId="11435" xr:uid="{00000000-0005-0000-0000-0000A72C0000}"/>
    <cellStyle name="20% - Ênfase4 7 7 12" xfId="11436" xr:uid="{00000000-0005-0000-0000-0000A82C0000}"/>
    <cellStyle name="20% - Ênfase4 7 7 13" xfId="11437" xr:uid="{00000000-0005-0000-0000-0000A92C0000}"/>
    <cellStyle name="20% - Ênfase4 7 7 2" xfId="11438" xr:uid="{00000000-0005-0000-0000-0000AA2C0000}"/>
    <cellStyle name="20% - Ênfase4 7 7 3" xfId="11439" xr:uid="{00000000-0005-0000-0000-0000AB2C0000}"/>
    <cellStyle name="20% - Ênfase4 7 7 4" xfId="11440" xr:uid="{00000000-0005-0000-0000-0000AC2C0000}"/>
    <cellStyle name="20% - Ênfase4 7 7 5" xfId="11441" xr:uid="{00000000-0005-0000-0000-0000AD2C0000}"/>
    <cellStyle name="20% - Ênfase4 7 7 6" xfId="11442" xr:uid="{00000000-0005-0000-0000-0000AE2C0000}"/>
    <cellStyle name="20% - Ênfase4 7 7 7" xfId="11443" xr:uid="{00000000-0005-0000-0000-0000AF2C0000}"/>
    <cellStyle name="20% - Ênfase4 7 7 8" xfId="11444" xr:uid="{00000000-0005-0000-0000-0000B02C0000}"/>
    <cellStyle name="20% - Ênfase4 7 7 9" xfId="11445" xr:uid="{00000000-0005-0000-0000-0000B12C0000}"/>
    <cellStyle name="20% - Ênfase4 7 8" xfId="11446" xr:uid="{00000000-0005-0000-0000-0000B22C0000}"/>
    <cellStyle name="20% - Ênfase4 7 8 10" xfId="11447" xr:uid="{00000000-0005-0000-0000-0000B32C0000}"/>
    <cellStyle name="20% - Ênfase4 7 8 11" xfId="11448" xr:uid="{00000000-0005-0000-0000-0000B42C0000}"/>
    <cellStyle name="20% - Ênfase4 7 8 12" xfId="11449" xr:uid="{00000000-0005-0000-0000-0000B52C0000}"/>
    <cellStyle name="20% - Ênfase4 7 8 13" xfId="11450" xr:uid="{00000000-0005-0000-0000-0000B62C0000}"/>
    <cellStyle name="20% - Ênfase4 7 8 2" xfId="11451" xr:uid="{00000000-0005-0000-0000-0000B72C0000}"/>
    <cellStyle name="20% - Ênfase4 7 8 3" xfId="11452" xr:uid="{00000000-0005-0000-0000-0000B82C0000}"/>
    <cellStyle name="20% - Ênfase4 7 8 4" xfId="11453" xr:uid="{00000000-0005-0000-0000-0000B92C0000}"/>
    <cellStyle name="20% - Ênfase4 7 8 5" xfId="11454" xr:uid="{00000000-0005-0000-0000-0000BA2C0000}"/>
    <cellStyle name="20% - Ênfase4 7 8 6" xfId="11455" xr:uid="{00000000-0005-0000-0000-0000BB2C0000}"/>
    <cellStyle name="20% - Ênfase4 7 8 7" xfId="11456" xr:uid="{00000000-0005-0000-0000-0000BC2C0000}"/>
    <cellStyle name="20% - Ênfase4 7 8 8" xfId="11457" xr:uid="{00000000-0005-0000-0000-0000BD2C0000}"/>
    <cellStyle name="20% - Ênfase4 7 8 9" xfId="11458" xr:uid="{00000000-0005-0000-0000-0000BE2C0000}"/>
    <cellStyle name="20% - Ênfase4 7 9" xfId="11459" xr:uid="{00000000-0005-0000-0000-0000BF2C0000}"/>
    <cellStyle name="20% - Ênfase4 7 9 10" xfId="11460" xr:uid="{00000000-0005-0000-0000-0000C02C0000}"/>
    <cellStyle name="20% - Ênfase4 7 9 11" xfId="11461" xr:uid="{00000000-0005-0000-0000-0000C12C0000}"/>
    <cellStyle name="20% - Ênfase4 7 9 12" xfId="11462" xr:uid="{00000000-0005-0000-0000-0000C22C0000}"/>
    <cellStyle name="20% - Ênfase4 7 9 13" xfId="11463" xr:uid="{00000000-0005-0000-0000-0000C32C0000}"/>
    <cellStyle name="20% - Ênfase4 7 9 2" xfId="11464" xr:uid="{00000000-0005-0000-0000-0000C42C0000}"/>
    <cellStyle name="20% - Ênfase4 7 9 3" xfId="11465" xr:uid="{00000000-0005-0000-0000-0000C52C0000}"/>
    <cellStyle name="20% - Ênfase4 7 9 4" xfId="11466" xr:uid="{00000000-0005-0000-0000-0000C62C0000}"/>
    <cellStyle name="20% - Ênfase4 7 9 5" xfId="11467" xr:uid="{00000000-0005-0000-0000-0000C72C0000}"/>
    <cellStyle name="20% - Ênfase4 7 9 6" xfId="11468" xr:uid="{00000000-0005-0000-0000-0000C82C0000}"/>
    <cellStyle name="20% - Ênfase4 7 9 7" xfId="11469" xr:uid="{00000000-0005-0000-0000-0000C92C0000}"/>
    <cellStyle name="20% - Ênfase4 7 9 8" xfId="11470" xr:uid="{00000000-0005-0000-0000-0000CA2C0000}"/>
    <cellStyle name="20% - Ênfase4 7 9 9" xfId="11471" xr:uid="{00000000-0005-0000-0000-0000CB2C0000}"/>
    <cellStyle name="20% - Ênfase4 8" xfId="11472" xr:uid="{00000000-0005-0000-0000-0000CC2C0000}"/>
    <cellStyle name="20% - Ênfase4 8 10" xfId="11473" xr:uid="{00000000-0005-0000-0000-0000CD2C0000}"/>
    <cellStyle name="20% - Ênfase4 8 10 10" xfId="11474" xr:uid="{00000000-0005-0000-0000-0000CE2C0000}"/>
    <cellStyle name="20% - Ênfase4 8 10 11" xfId="11475" xr:uid="{00000000-0005-0000-0000-0000CF2C0000}"/>
    <cellStyle name="20% - Ênfase4 8 10 12" xfId="11476" xr:uid="{00000000-0005-0000-0000-0000D02C0000}"/>
    <cellStyle name="20% - Ênfase4 8 10 13" xfId="11477" xr:uid="{00000000-0005-0000-0000-0000D12C0000}"/>
    <cellStyle name="20% - Ênfase4 8 10 2" xfId="11478" xr:uid="{00000000-0005-0000-0000-0000D22C0000}"/>
    <cellStyle name="20% - Ênfase4 8 10 3" xfId="11479" xr:uid="{00000000-0005-0000-0000-0000D32C0000}"/>
    <cellStyle name="20% - Ênfase4 8 10 4" xfId="11480" xr:uid="{00000000-0005-0000-0000-0000D42C0000}"/>
    <cellStyle name="20% - Ênfase4 8 10 5" xfId="11481" xr:uid="{00000000-0005-0000-0000-0000D52C0000}"/>
    <cellStyle name="20% - Ênfase4 8 10 6" xfId="11482" xr:uid="{00000000-0005-0000-0000-0000D62C0000}"/>
    <cellStyle name="20% - Ênfase4 8 10 7" xfId="11483" xr:uid="{00000000-0005-0000-0000-0000D72C0000}"/>
    <cellStyle name="20% - Ênfase4 8 10 8" xfId="11484" xr:uid="{00000000-0005-0000-0000-0000D82C0000}"/>
    <cellStyle name="20% - Ênfase4 8 10 9" xfId="11485" xr:uid="{00000000-0005-0000-0000-0000D92C0000}"/>
    <cellStyle name="20% - Ênfase4 8 11" xfId="11486" xr:uid="{00000000-0005-0000-0000-0000DA2C0000}"/>
    <cellStyle name="20% - Ênfase4 8 11 10" xfId="11487" xr:uid="{00000000-0005-0000-0000-0000DB2C0000}"/>
    <cellStyle name="20% - Ênfase4 8 11 11" xfId="11488" xr:uid="{00000000-0005-0000-0000-0000DC2C0000}"/>
    <cellStyle name="20% - Ênfase4 8 11 12" xfId="11489" xr:uid="{00000000-0005-0000-0000-0000DD2C0000}"/>
    <cellStyle name="20% - Ênfase4 8 11 13" xfId="11490" xr:uid="{00000000-0005-0000-0000-0000DE2C0000}"/>
    <cellStyle name="20% - Ênfase4 8 11 2" xfId="11491" xr:uid="{00000000-0005-0000-0000-0000DF2C0000}"/>
    <cellStyle name="20% - Ênfase4 8 11 3" xfId="11492" xr:uid="{00000000-0005-0000-0000-0000E02C0000}"/>
    <cellStyle name="20% - Ênfase4 8 11 4" xfId="11493" xr:uid="{00000000-0005-0000-0000-0000E12C0000}"/>
    <cellStyle name="20% - Ênfase4 8 11 5" xfId="11494" xr:uid="{00000000-0005-0000-0000-0000E22C0000}"/>
    <cellStyle name="20% - Ênfase4 8 11 6" xfId="11495" xr:uid="{00000000-0005-0000-0000-0000E32C0000}"/>
    <cellStyle name="20% - Ênfase4 8 11 7" xfId="11496" xr:uid="{00000000-0005-0000-0000-0000E42C0000}"/>
    <cellStyle name="20% - Ênfase4 8 11 8" xfId="11497" xr:uid="{00000000-0005-0000-0000-0000E52C0000}"/>
    <cellStyle name="20% - Ênfase4 8 11 9" xfId="11498" xr:uid="{00000000-0005-0000-0000-0000E62C0000}"/>
    <cellStyle name="20% - Ênfase4 8 12" xfId="11499" xr:uid="{00000000-0005-0000-0000-0000E72C0000}"/>
    <cellStyle name="20% - Ênfase4 8 12 10" xfId="11500" xr:uid="{00000000-0005-0000-0000-0000E82C0000}"/>
    <cellStyle name="20% - Ênfase4 8 12 11" xfId="11501" xr:uid="{00000000-0005-0000-0000-0000E92C0000}"/>
    <cellStyle name="20% - Ênfase4 8 12 12" xfId="11502" xr:uid="{00000000-0005-0000-0000-0000EA2C0000}"/>
    <cellStyle name="20% - Ênfase4 8 12 13" xfId="11503" xr:uid="{00000000-0005-0000-0000-0000EB2C0000}"/>
    <cellStyle name="20% - Ênfase4 8 12 2" xfId="11504" xr:uid="{00000000-0005-0000-0000-0000EC2C0000}"/>
    <cellStyle name="20% - Ênfase4 8 12 3" xfId="11505" xr:uid="{00000000-0005-0000-0000-0000ED2C0000}"/>
    <cellStyle name="20% - Ênfase4 8 12 4" xfId="11506" xr:uid="{00000000-0005-0000-0000-0000EE2C0000}"/>
    <cellStyle name="20% - Ênfase4 8 12 5" xfId="11507" xr:uid="{00000000-0005-0000-0000-0000EF2C0000}"/>
    <cellStyle name="20% - Ênfase4 8 12 6" xfId="11508" xr:uid="{00000000-0005-0000-0000-0000F02C0000}"/>
    <cellStyle name="20% - Ênfase4 8 12 7" xfId="11509" xr:uid="{00000000-0005-0000-0000-0000F12C0000}"/>
    <cellStyle name="20% - Ênfase4 8 12 8" xfId="11510" xr:uid="{00000000-0005-0000-0000-0000F22C0000}"/>
    <cellStyle name="20% - Ênfase4 8 12 9" xfId="11511" xr:uid="{00000000-0005-0000-0000-0000F32C0000}"/>
    <cellStyle name="20% - Ênfase4 8 13" xfId="11512" xr:uid="{00000000-0005-0000-0000-0000F42C0000}"/>
    <cellStyle name="20% - Ênfase4 8 14" xfId="11513" xr:uid="{00000000-0005-0000-0000-0000F52C0000}"/>
    <cellStyle name="20% - Ênfase4 8 15" xfId="11514" xr:uid="{00000000-0005-0000-0000-0000F62C0000}"/>
    <cellStyle name="20% - Ênfase4 8 16" xfId="11515" xr:uid="{00000000-0005-0000-0000-0000F72C0000}"/>
    <cellStyle name="20% - Ênfase4 8 17" xfId="11516" xr:uid="{00000000-0005-0000-0000-0000F82C0000}"/>
    <cellStyle name="20% - Ênfase4 8 18" xfId="11517" xr:uid="{00000000-0005-0000-0000-0000F92C0000}"/>
    <cellStyle name="20% - Ênfase4 8 19" xfId="11518" xr:uid="{00000000-0005-0000-0000-0000FA2C0000}"/>
    <cellStyle name="20% - Ênfase4 8 2" xfId="11519" xr:uid="{00000000-0005-0000-0000-0000FB2C0000}"/>
    <cellStyle name="20% - Ênfase4 8 2 10" xfId="11520" xr:uid="{00000000-0005-0000-0000-0000FC2C0000}"/>
    <cellStyle name="20% - Ênfase4 8 2 10 10" xfId="11521" xr:uid="{00000000-0005-0000-0000-0000FD2C0000}"/>
    <cellStyle name="20% - Ênfase4 8 2 10 11" xfId="11522" xr:uid="{00000000-0005-0000-0000-0000FE2C0000}"/>
    <cellStyle name="20% - Ênfase4 8 2 10 12" xfId="11523" xr:uid="{00000000-0005-0000-0000-0000FF2C0000}"/>
    <cellStyle name="20% - Ênfase4 8 2 10 13" xfId="11524" xr:uid="{00000000-0005-0000-0000-0000002D0000}"/>
    <cellStyle name="20% - Ênfase4 8 2 10 2" xfId="11525" xr:uid="{00000000-0005-0000-0000-0000012D0000}"/>
    <cellStyle name="20% - Ênfase4 8 2 10 3" xfId="11526" xr:uid="{00000000-0005-0000-0000-0000022D0000}"/>
    <cellStyle name="20% - Ênfase4 8 2 10 4" xfId="11527" xr:uid="{00000000-0005-0000-0000-0000032D0000}"/>
    <cellStyle name="20% - Ênfase4 8 2 10 5" xfId="11528" xr:uid="{00000000-0005-0000-0000-0000042D0000}"/>
    <cellStyle name="20% - Ênfase4 8 2 10 6" xfId="11529" xr:uid="{00000000-0005-0000-0000-0000052D0000}"/>
    <cellStyle name="20% - Ênfase4 8 2 10 7" xfId="11530" xr:uid="{00000000-0005-0000-0000-0000062D0000}"/>
    <cellStyle name="20% - Ênfase4 8 2 10 8" xfId="11531" xr:uid="{00000000-0005-0000-0000-0000072D0000}"/>
    <cellStyle name="20% - Ênfase4 8 2 10 9" xfId="11532" xr:uid="{00000000-0005-0000-0000-0000082D0000}"/>
    <cellStyle name="20% - Ênfase4 8 2 11" xfId="11533" xr:uid="{00000000-0005-0000-0000-0000092D0000}"/>
    <cellStyle name="20% - Ênfase4 8 2 11 10" xfId="11534" xr:uid="{00000000-0005-0000-0000-00000A2D0000}"/>
    <cellStyle name="20% - Ênfase4 8 2 11 11" xfId="11535" xr:uid="{00000000-0005-0000-0000-00000B2D0000}"/>
    <cellStyle name="20% - Ênfase4 8 2 11 12" xfId="11536" xr:uid="{00000000-0005-0000-0000-00000C2D0000}"/>
    <cellStyle name="20% - Ênfase4 8 2 11 13" xfId="11537" xr:uid="{00000000-0005-0000-0000-00000D2D0000}"/>
    <cellStyle name="20% - Ênfase4 8 2 11 2" xfId="11538" xr:uid="{00000000-0005-0000-0000-00000E2D0000}"/>
    <cellStyle name="20% - Ênfase4 8 2 11 3" xfId="11539" xr:uid="{00000000-0005-0000-0000-00000F2D0000}"/>
    <cellStyle name="20% - Ênfase4 8 2 11 4" xfId="11540" xr:uid="{00000000-0005-0000-0000-0000102D0000}"/>
    <cellStyle name="20% - Ênfase4 8 2 11 5" xfId="11541" xr:uid="{00000000-0005-0000-0000-0000112D0000}"/>
    <cellStyle name="20% - Ênfase4 8 2 11 6" xfId="11542" xr:uid="{00000000-0005-0000-0000-0000122D0000}"/>
    <cellStyle name="20% - Ênfase4 8 2 11 7" xfId="11543" xr:uid="{00000000-0005-0000-0000-0000132D0000}"/>
    <cellStyle name="20% - Ênfase4 8 2 11 8" xfId="11544" xr:uid="{00000000-0005-0000-0000-0000142D0000}"/>
    <cellStyle name="20% - Ênfase4 8 2 11 9" xfId="11545" xr:uid="{00000000-0005-0000-0000-0000152D0000}"/>
    <cellStyle name="20% - Ênfase4 8 2 12" xfId="11546" xr:uid="{00000000-0005-0000-0000-0000162D0000}"/>
    <cellStyle name="20% - Ênfase4 8 2 13" xfId="11547" xr:uid="{00000000-0005-0000-0000-0000172D0000}"/>
    <cellStyle name="20% - Ênfase4 8 2 14" xfId="11548" xr:uid="{00000000-0005-0000-0000-0000182D0000}"/>
    <cellStyle name="20% - Ênfase4 8 2 15" xfId="11549" xr:uid="{00000000-0005-0000-0000-0000192D0000}"/>
    <cellStyle name="20% - Ênfase4 8 2 16" xfId="11550" xr:uid="{00000000-0005-0000-0000-00001A2D0000}"/>
    <cellStyle name="20% - Ênfase4 8 2 17" xfId="11551" xr:uid="{00000000-0005-0000-0000-00001B2D0000}"/>
    <cellStyle name="20% - Ênfase4 8 2 18" xfId="11552" xr:uid="{00000000-0005-0000-0000-00001C2D0000}"/>
    <cellStyle name="20% - Ênfase4 8 2 19" xfId="11553" xr:uid="{00000000-0005-0000-0000-00001D2D0000}"/>
    <cellStyle name="20% - Ênfase4 8 2 2" xfId="11554" xr:uid="{00000000-0005-0000-0000-00001E2D0000}"/>
    <cellStyle name="20% - Ênfase4 8 2 2 10" xfId="11555" xr:uid="{00000000-0005-0000-0000-00001F2D0000}"/>
    <cellStyle name="20% - Ênfase4 8 2 2 11" xfId="11556" xr:uid="{00000000-0005-0000-0000-0000202D0000}"/>
    <cellStyle name="20% - Ênfase4 8 2 2 12" xfId="11557" xr:uid="{00000000-0005-0000-0000-0000212D0000}"/>
    <cellStyle name="20% - Ênfase4 8 2 2 13" xfId="11558" xr:uid="{00000000-0005-0000-0000-0000222D0000}"/>
    <cellStyle name="20% - Ênfase4 8 2 2 2" xfId="11559" xr:uid="{00000000-0005-0000-0000-0000232D0000}"/>
    <cellStyle name="20% - Ênfase4 8 2 2 3" xfId="11560" xr:uid="{00000000-0005-0000-0000-0000242D0000}"/>
    <cellStyle name="20% - Ênfase4 8 2 2 4" xfId="11561" xr:uid="{00000000-0005-0000-0000-0000252D0000}"/>
    <cellStyle name="20% - Ênfase4 8 2 2 5" xfId="11562" xr:uid="{00000000-0005-0000-0000-0000262D0000}"/>
    <cellStyle name="20% - Ênfase4 8 2 2 6" xfId="11563" xr:uid="{00000000-0005-0000-0000-0000272D0000}"/>
    <cellStyle name="20% - Ênfase4 8 2 2 7" xfId="11564" xr:uid="{00000000-0005-0000-0000-0000282D0000}"/>
    <cellStyle name="20% - Ênfase4 8 2 2 8" xfId="11565" xr:uid="{00000000-0005-0000-0000-0000292D0000}"/>
    <cellStyle name="20% - Ênfase4 8 2 2 9" xfId="11566" xr:uid="{00000000-0005-0000-0000-00002A2D0000}"/>
    <cellStyle name="20% - Ênfase4 8 2 20" xfId="11567" xr:uid="{00000000-0005-0000-0000-00002B2D0000}"/>
    <cellStyle name="20% - Ênfase4 8 2 21" xfId="11568" xr:uid="{00000000-0005-0000-0000-00002C2D0000}"/>
    <cellStyle name="20% - Ênfase4 8 2 22" xfId="11569" xr:uid="{00000000-0005-0000-0000-00002D2D0000}"/>
    <cellStyle name="20% - Ênfase4 8 2 23" xfId="11570" xr:uid="{00000000-0005-0000-0000-00002E2D0000}"/>
    <cellStyle name="20% - Ênfase4 8 2 3" xfId="11571" xr:uid="{00000000-0005-0000-0000-00002F2D0000}"/>
    <cellStyle name="20% - Ênfase4 8 2 3 10" xfId="11572" xr:uid="{00000000-0005-0000-0000-0000302D0000}"/>
    <cellStyle name="20% - Ênfase4 8 2 3 11" xfId="11573" xr:uid="{00000000-0005-0000-0000-0000312D0000}"/>
    <cellStyle name="20% - Ênfase4 8 2 3 12" xfId="11574" xr:uid="{00000000-0005-0000-0000-0000322D0000}"/>
    <cellStyle name="20% - Ênfase4 8 2 3 13" xfId="11575" xr:uid="{00000000-0005-0000-0000-0000332D0000}"/>
    <cellStyle name="20% - Ênfase4 8 2 3 2" xfId="11576" xr:uid="{00000000-0005-0000-0000-0000342D0000}"/>
    <cellStyle name="20% - Ênfase4 8 2 3 3" xfId="11577" xr:uid="{00000000-0005-0000-0000-0000352D0000}"/>
    <cellStyle name="20% - Ênfase4 8 2 3 4" xfId="11578" xr:uid="{00000000-0005-0000-0000-0000362D0000}"/>
    <cellStyle name="20% - Ênfase4 8 2 3 5" xfId="11579" xr:uid="{00000000-0005-0000-0000-0000372D0000}"/>
    <cellStyle name="20% - Ênfase4 8 2 3 6" xfId="11580" xr:uid="{00000000-0005-0000-0000-0000382D0000}"/>
    <cellStyle name="20% - Ênfase4 8 2 3 7" xfId="11581" xr:uid="{00000000-0005-0000-0000-0000392D0000}"/>
    <cellStyle name="20% - Ênfase4 8 2 3 8" xfId="11582" xr:uid="{00000000-0005-0000-0000-00003A2D0000}"/>
    <cellStyle name="20% - Ênfase4 8 2 3 9" xfId="11583" xr:uid="{00000000-0005-0000-0000-00003B2D0000}"/>
    <cellStyle name="20% - Ênfase4 8 2 4" xfId="11584" xr:uid="{00000000-0005-0000-0000-00003C2D0000}"/>
    <cellStyle name="20% - Ênfase4 8 2 4 10" xfId="11585" xr:uid="{00000000-0005-0000-0000-00003D2D0000}"/>
    <cellStyle name="20% - Ênfase4 8 2 4 11" xfId="11586" xr:uid="{00000000-0005-0000-0000-00003E2D0000}"/>
    <cellStyle name="20% - Ênfase4 8 2 4 12" xfId="11587" xr:uid="{00000000-0005-0000-0000-00003F2D0000}"/>
    <cellStyle name="20% - Ênfase4 8 2 4 13" xfId="11588" xr:uid="{00000000-0005-0000-0000-0000402D0000}"/>
    <cellStyle name="20% - Ênfase4 8 2 4 2" xfId="11589" xr:uid="{00000000-0005-0000-0000-0000412D0000}"/>
    <cellStyle name="20% - Ênfase4 8 2 4 3" xfId="11590" xr:uid="{00000000-0005-0000-0000-0000422D0000}"/>
    <cellStyle name="20% - Ênfase4 8 2 4 4" xfId="11591" xr:uid="{00000000-0005-0000-0000-0000432D0000}"/>
    <cellStyle name="20% - Ênfase4 8 2 4 5" xfId="11592" xr:uid="{00000000-0005-0000-0000-0000442D0000}"/>
    <cellStyle name="20% - Ênfase4 8 2 4 6" xfId="11593" xr:uid="{00000000-0005-0000-0000-0000452D0000}"/>
    <cellStyle name="20% - Ênfase4 8 2 4 7" xfId="11594" xr:uid="{00000000-0005-0000-0000-0000462D0000}"/>
    <cellStyle name="20% - Ênfase4 8 2 4 8" xfId="11595" xr:uid="{00000000-0005-0000-0000-0000472D0000}"/>
    <cellStyle name="20% - Ênfase4 8 2 4 9" xfId="11596" xr:uid="{00000000-0005-0000-0000-0000482D0000}"/>
    <cellStyle name="20% - Ênfase4 8 2 5" xfId="11597" xr:uid="{00000000-0005-0000-0000-0000492D0000}"/>
    <cellStyle name="20% - Ênfase4 8 2 5 10" xfId="11598" xr:uid="{00000000-0005-0000-0000-00004A2D0000}"/>
    <cellStyle name="20% - Ênfase4 8 2 5 11" xfId="11599" xr:uid="{00000000-0005-0000-0000-00004B2D0000}"/>
    <cellStyle name="20% - Ênfase4 8 2 5 12" xfId="11600" xr:uid="{00000000-0005-0000-0000-00004C2D0000}"/>
    <cellStyle name="20% - Ênfase4 8 2 5 13" xfId="11601" xr:uid="{00000000-0005-0000-0000-00004D2D0000}"/>
    <cellStyle name="20% - Ênfase4 8 2 5 2" xfId="11602" xr:uid="{00000000-0005-0000-0000-00004E2D0000}"/>
    <cellStyle name="20% - Ênfase4 8 2 5 3" xfId="11603" xr:uid="{00000000-0005-0000-0000-00004F2D0000}"/>
    <cellStyle name="20% - Ênfase4 8 2 5 4" xfId="11604" xr:uid="{00000000-0005-0000-0000-0000502D0000}"/>
    <cellStyle name="20% - Ênfase4 8 2 5 5" xfId="11605" xr:uid="{00000000-0005-0000-0000-0000512D0000}"/>
    <cellStyle name="20% - Ênfase4 8 2 5 6" xfId="11606" xr:uid="{00000000-0005-0000-0000-0000522D0000}"/>
    <cellStyle name="20% - Ênfase4 8 2 5 7" xfId="11607" xr:uid="{00000000-0005-0000-0000-0000532D0000}"/>
    <cellStyle name="20% - Ênfase4 8 2 5 8" xfId="11608" xr:uid="{00000000-0005-0000-0000-0000542D0000}"/>
    <cellStyle name="20% - Ênfase4 8 2 5 9" xfId="11609" xr:uid="{00000000-0005-0000-0000-0000552D0000}"/>
    <cellStyle name="20% - Ênfase4 8 2 6" xfId="11610" xr:uid="{00000000-0005-0000-0000-0000562D0000}"/>
    <cellStyle name="20% - Ênfase4 8 2 6 10" xfId="11611" xr:uid="{00000000-0005-0000-0000-0000572D0000}"/>
    <cellStyle name="20% - Ênfase4 8 2 6 11" xfId="11612" xr:uid="{00000000-0005-0000-0000-0000582D0000}"/>
    <cellStyle name="20% - Ênfase4 8 2 6 12" xfId="11613" xr:uid="{00000000-0005-0000-0000-0000592D0000}"/>
    <cellStyle name="20% - Ênfase4 8 2 6 13" xfId="11614" xr:uid="{00000000-0005-0000-0000-00005A2D0000}"/>
    <cellStyle name="20% - Ênfase4 8 2 6 2" xfId="11615" xr:uid="{00000000-0005-0000-0000-00005B2D0000}"/>
    <cellStyle name="20% - Ênfase4 8 2 6 3" xfId="11616" xr:uid="{00000000-0005-0000-0000-00005C2D0000}"/>
    <cellStyle name="20% - Ênfase4 8 2 6 4" xfId="11617" xr:uid="{00000000-0005-0000-0000-00005D2D0000}"/>
    <cellStyle name="20% - Ênfase4 8 2 6 5" xfId="11618" xr:uid="{00000000-0005-0000-0000-00005E2D0000}"/>
    <cellStyle name="20% - Ênfase4 8 2 6 6" xfId="11619" xr:uid="{00000000-0005-0000-0000-00005F2D0000}"/>
    <cellStyle name="20% - Ênfase4 8 2 6 7" xfId="11620" xr:uid="{00000000-0005-0000-0000-0000602D0000}"/>
    <cellStyle name="20% - Ênfase4 8 2 6 8" xfId="11621" xr:uid="{00000000-0005-0000-0000-0000612D0000}"/>
    <cellStyle name="20% - Ênfase4 8 2 6 9" xfId="11622" xr:uid="{00000000-0005-0000-0000-0000622D0000}"/>
    <cellStyle name="20% - Ênfase4 8 2 7" xfId="11623" xr:uid="{00000000-0005-0000-0000-0000632D0000}"/>
    <cellStyle name="20% - Ênfase4 8 2 7 10" xfId="11624" xr:uid="{00000000-0005-0000-0000-0000642D0000}"/>
    <cellStyle name="20% - Ênfase4 8 2 7 11" xfId="11625" xr:uid="{00000000-0005-0000-0000-0000652D0000}"/>
    <cellStyle name="20% - Ênfase4 8 2 7 12" xfId="11626" xr:uid="{00000000-0005-0000-0000-0000662D0000}"/>
    <cellStyle name="20% - Ênfase4 8 2 7 13" xfId="11627" xr:uid="{00000000-0005-0000-0000-0000672D0000}"/>
    <cellStyle name="20% - Ênfase4 8 2 7 2" xfId="11628" xr:uid="{00000000-0005-0000-0000-0000682D0000}"/>
    <cellStyle name="20% - Ênfase4 8 2 7 3" xfId="11629" xr:uid="{00000000-0005-0000-0000-0000692D0000}"/>
    <cellStyle name="20% - Ênfase4 8 2 7 4" xfId="11630" xr:uid="{00000000-0005-0000-0000-00006A2D0000}"/>
    <cellStyle name="20% - Ênfase4 8 2 7 5" xfId="11631" xr:uid="{00000000-0005-0000-0000-00006B2D0000}"/>
    <cellStyle name="20% - Ênfase4 8 2 7 6" xfId="11632" xr:uid="{00000000-0005-0000-0000-00006C2D0000}"/>
    <cellStyle name="20% - Ênfase4 8 2 7 7" xfId="11633" xr:uid="{00000000-0005-0000-0000-00006D2D0000}"/>
    <cellStyle name="20% - Ênfase4 8 2 7 8" xfId="11634" xr:uid="{00000000-0005-0000-0000-00006E2D0000}"/>
    <cellStyle name="20% - Ênfase4 8 2 7 9" xfId="11635" xr:uid="{00000000-0005-0000-0000-00006F2D0000}"/>
    <cellStyle name="20% - Ênfase4 8 2 8" xfId="11636" xr:uid="{00000000-0005-0000-0000-0000702D0000}"/>
    <cellStyle name="20% - Ênfase4 8 2 8 10" xfId="11637" xr:uid="{00000000-0005-0000-0000-0000712D0000}"/>
    <cellStyle name="20% - Ênfase4 8 2 8 11" xfId="11638" xr:uid="{00000000-0005-0000-0000-0000722D0000}"/>
    <cellStyle name="20% - Ênfase4 8 2 8 12" xfId="11639" xr:uid="{00000000-0005-0000-0000-0000732D0000}"/>
    <cellStyle name="20% - Ênfase4 8 2 8 13" xfId="11640" xr:uid="{00000000-0005-0000-0000-0000742D0000}"/>
    <cellStyle name="20% - Ênfase4 8 2 8 2" xfId="11641" xr:uid="{00000000-0005-0000-0000-0000752D0000}"/>
    <cellStyle name="20% - Ênfase4 8 2 8 3" xfId="11642" xr:uid="{00000000-0005-0000-0000-0000762D0000}"/>
    <cellStyle name="20% - Ênfase4 8 2 8 4" xfId="11643" xr:uid="{00000000-0005-0000-0000-0000772D0000}"/>
    <cellStyle name="20% - Ênfase4 8 2 8 5" xfId="11644" xr:uid="{00000000-0005-0000-0000-0000782D0000}"/>
    <cellStyle name="20% - Ênfase4 8 2 8 6" xfId="11645" xr:uid="{00000000-0005-0000-0000-0000792D0000}"/>
    <cellStyle name="20% - Ênfase4 8 2 8 7" xfId="11646" xr:uid="{00000000-0005-0000-0000-00007A2D0000}"/>
    <cellStyle name="20% - Ênfase4 8 2 8 8" xfId="11647" xr:uid="{00000000-0005-0000-0000-00007B2D0000}"/>
    <cellStyle name="20% - Ênfase4 8 2 8 9" xfId="11648" xr:uid="{00000000-0005-0000-0000-00007C2D0000}"/>
    <cellStyle name="20% - Ênfase4 8 2 9" xfId="11649" xr:uid="{00000000-0005-0000-0000-00007D2D0000}"/>
    <cellStyle name="20% - Ênfase4 8 2 9 10" xfId="11650" xr:uid="{00000000-0005-0000-0000-00007E2D0000}"/>
    <cellStyle name="20% - Ênfase4 8 2 9 11" xfId="11651" xr:uid="{00000000-0005-0000-0000-00007F2D0000}"/>
    <cellStyle name="20% - Ênfase4 8 2 9 12" xfId="11652" xr:uid="{00000000-0005-0000-0000-0000802D0000}"/>
    <cellStyle name="20% - Ênfase4 8 2 9 13" xfId="11653" xr:uid="{00000000-0005-0000-0000-0000812D0000}"/>
    <cellStyle name="20% - Ênfase4 8 2 9 2" xfId="11654" xr:uid="{00000000-0005-0000-0000-0000822D0000}"/>
    <cellStyle name="20% - Ênfase4 8 2 9 3" xfId="11655" xr:uid="{00000000-0005-0000-0000-0000832D0000}"/>
    <cellStyle name="20% - Ênfase4 8 2 9 4" xfId="11656" xr:uid="{00000000-0005-0000-0000-0000842D0000}"/>
    <cellStyle name="20% - Ênfase4 8 2 9 5" xfId="11657" xr:uid="{00000000-0005-0000-0000-0000852D0000}"/>
    <cellStyle name="20% - Ênfase4 8 2 9 6" xfId="11658" xr:uid="{00000000-0005-0000-0000-0000862D0000}"/>
    <cellStyle name="20% - Ênfase4 8 2 9 7" xfId="11659" xr:uid="{00000000-0005-0000-0000-0000872D0000}"/>
    <cellStyle name="20% - Ênfase4 8 2 9 8" xfId="11660" xr:uid="{00000000-0005-0000-0000-0000882D0000}"/>
    <cellStyle name="20% - Ênfase4 8 2 9 9" xfId="11661" xr:uid="{00000000-0005-0000-0000-0000892D0000}"/>
    <cellStyle name="20% - Ênfase4 8 20" xfId="11662" xr:uid="{00000000-0005-0000-0000-00008A2D0000}"/>
    <cellStyle name="20% - Ênfase4 8 21" xfId="11663" xr:uid="{00000000-0005-0000-0000-00008B2D0000}"/>
    <cellStyle name="20% - Ênfase4 8 22" xfId="11664" xr:uid="{00000000-0005-0000-0000-00008C2D0000}"/>
    <cellStyle name="20% - Ênfase4 8 23" xfId="11665" xr:uid="{00000000-0005-0000-0000-00008D2D0000}"/>
    <cellStyle name="20% - Ênfase4 8 24" xfId="11666" xr:uid="{00000000-0005-0000-0000-00008E2D0000}"/>
    <cellStyle name="20% - Ênfase4 8 3" xfId="11667" xr:uid="{00000000-0005-0000-0000-00008F2D0000}"/>
    <cellStyle name="20% - Ênfase4 8 3 10" xfId="11668" xr:uid="{00000000-0005-0000-0000-0000902D0000}"/>
    <cellStyle name="20% - Ênfase4 8 3 11" xfId="11669" xr:uid="{00000000-0005-0000-0000-0000912D0000}"/>
    <cellStyle name="20% - Ênfase4 8 3 12" xfId="11670" xr:uid="{00000000-0005-0000-0000-0000922D0000}"/>
    <cellStyle name="20% - Ênfase4 8 3 13" xfId="11671" xr:uid="{00000000-0005-0000-0000-0000932D0000}"/>
    <cellStyle name="20% - Ênfase4 8 3 2" xfId="11672" xr:uid="{00000000-0005-0000-0000-0000942D0000}"/>
    <cellStyle name="20% - Ênfase4 8 3 3" xfId="11673" xr:uid="{00000000-0005-0000-0000-0000952D0000}"/>
    <cellStyle name="20% - Ênfase4 8 3 4" xfId="11674" xr:uid="{00000000-0005-0000-0000-0000962D0000}"/>
    <cellStyle name="20% - Ênfase4 8 3 5" xfId="11675" xr:uid="{00000000-0005-0000-0000-0000972D0000}"/>
    <cellStyle name="20% - Ênfase4 8 3 6" xfId="11676" xr:uid="{00000000-0005-0000-0000-0000982D0000}"/>
    <cellStyle name="20% - Ênfase4 8 3 7" xfId="11677" xr:uid="{00000000-0005-0000-0000-0000992D0000}"/>
    <cellStyle name="20% - Ênfase4 8 3 8" xfId="11678" xr:uid="{00000000-0005-0000-0000-00009A2D0000}"/>
    <cellStyle name="20% - Ênfase4 8 3 9" xfId="11679" xr:uid="{00000000-0005-0000-0000-00009B2D0000}"/>
    <cellStyle name="20% - Ênfase4 8 4" xfId="11680" xr:uid="{00000000-0005-0000-0000-00009C2D0000}"/>
    <cellStyle name="20% - Ênfase4 8 4 10" xfId="11681" xr:uid="{00000000-0005-0000-0000-00009D2D0000}"/>
    <cellStyle name="20% - Ênfase4 8 4 11" xfId="11682" xr:uid="{00000000-0005-0000-0000-00009E2D0000}"/>
    <cellStyle name="20% - Ênfase4 8 4 12" xfId="11683" xr:uid="{00000000-0005-0000-0000-00009F2D0000}"/>
    <cellStyle name="20% - Ênfase4 8 4 13" xfId="11684" xr:uid="{00000000-0005-0000-0000-0000A02D0000}"/>
    <cellStyle name="20% - Ênfase4 8 4 2" xfId="11685" xr:uid="{00000000-0005-0000-0000-0000A12D0000}"/>
    <cellStyle name="20% - Ênfase4 8 4 3" xfId="11686" xr:uid="{00000000-0005-0000-0000-0000A22D0000}"/>
    <cellStyle name="20% - Ênfase4 8 4 4" xfId="11687" xr:uid="{00000000-0005-0000-0000-0000A32D0000}"/>
    <cellStyle name="20% - Ênfase4 8 4 5" xfId="11688" xr:uid="{00000000-0005-0000-0000-0000A42D0000}"/>
    <cellStyle name="20% - Ênfase4 8 4 6" xfId="11689" xr:uid="{00000000-0005-0000-0000-0000A52D0000}"/>
    <cellStyle name="20% - Ênfase4 8 4 7" xfId="11690" xr:uid="{00000000-0005-0000-0000-0000A62D0000}"/>
    <cellStyle name="20% - Ênfase4 8 4 8" xfId="11691" xr:uid="{00000000-0005-0000-0000-0000A72D0000}"/>
    <cellStyle name="20% - Ênfase4 8 4 9" xfId="11692" xr:uid="{00000000-0005-0000-0000-0000A82D0000}"/>
    <cellStyle name="20% - Ênfase4 8 5" xfId="11693" xr:uid="{00000000-0005-0000-0000-0000A92D0000}"/>
    <cellStyle name="20% - Ênfase4 8 5 10" xfId="11694" xr:uid="{00000000-0005-0000-0000-0000AA2D0000}"/>
    <cellStyle name="20% - Ênfase4 8 5 11" xfId="11695" xr:uid="{00000000-0005-0000-0000-0000AB2D0000}"/>
    <cellStyle name="20% - Ênfase4 8 5 12" xfId="11696" xr:uid="{00000000-0005-0000-0000-0000AC2D0000}"/>
    <cellStyle name="20% - Ênfase4 8 5 13" xfId="11697" xr:uid="{00000000-0005-0000-0000-0000AD2D0000}"/>
    <cellStyle name="20% - Ênfase4 8 5 2" xfId="11698" xr:uid="{00000000-0005-0000-0000-0000AE2D0000}"/>
    <cellStyle name="20% - Ênfase4 8 5 3" xfId="11699" xr:uid="{00000000-0005-0000-0000-0000AF2D0000}"/>
    <cellStyle name="20% - Ênfase4 8 5 4" xfId="11700" xr:uid="{00000000-0005-0000-0000-0000B02D0000}"/>
    <cellStyle name="20% - Ênfase4 8 5 5" xfId="11701" xr:uid="{00000000-0005-0000-0000-0000B12D0000}"/>
    <cellStyle name="20% - Ênfase4 8 5 6" xfId="11702" xr:uid="{00000000-0005-0000-0000-0000B22D0000}"/>
    <cellStyle name="20% - Ênfase4 8 5 7" xfId="11703" xr:uid="{00000000-0005-0000-0000-0000B32D0000}"/>
    <cellStyle name="20% - Ênfase4 8 5 8" xfId="11704" xr:uid="{00000000-0005-0000-0000-0000B42D0000}"/>
    <cellStyle name="20% - Ênfase4 8 5 9" xfId="11705" xr:uid="{00000000-0005-0000-0000-0000B52D0000}"/>
    <cellStyle name="20% - Ênfase4 8 6" xfId="11706" xr:uid="{00000000-0005-0000-0000-0000B62D0000}"/>
    <cellStyle name="20% - Ênfase4 8 6 10" xfId="11707" xr:uid="{00000000-0005-0000-0000-0000B72D0000}"/>
    <cellStyle name="20% - Ênfase4 8 6 11" xfId="11708" xr:uid="{00000000-0005-0000-0000-0000B82D0000}"/>
    <cellStyle name="20% - Ênfase4 8 6 12" xfId="11709" xr:uid="{00000000-0005-0000-0000-0000B92D0000}"/>
    <cellStyle name="20% - Ênfase4 8 6 13" xfId="11710" xr:uid="{00000000-0005-0000-0000-0000BA2D0000}"/>
    <cellStyle name="20% - Ênfase4 8 6 2" xfId="11711" xr:uid="{00000000-0005-0000-0000-0000BB2D0000}"/>
    <cellStyle name="20% - Ênfase4 8 6 3" xfId="11712" xr:uid="{00000000-0005-0000-0000-0000BC2D0000}"/>
    <cellStyle name="20% - Ênfase4 8 6 4" xfId="11713" xr:uid="{00000000-0005-0000-0000-0000BD2D0000}"/>
    <cellStyle name="20% - Ênfase4 8 6 5" xfId="11714" xr:uid="{00000000-0005-0000-0000-0000BE2D0000}"/>
    <cellStyle name="20% - Ênfase4 8 6 6" xfId="11715" xr:uid="{00000000-0005-0000-0000-0000BF2D0000}"/>
    <cellStyle name="20% - Ênfase4 8 6 7" xfId="11716" xr:uid="{00000000-0005-0000-0000-0000C02D0000}"/>
    <cellStyle name="20% - Ênfase4 8 6 8" xfId="11717" xr:uid="{00000000-0005-0000-0000-0000C12D0000}"/>
    <cellStyle name="20% - Ênfase4 8 6 9" xfId="11718" xr:uid="{00000000-0005-0000-0000-0000C22D0000}"/>
    <cellStyle name="20% - Ênfase4 8 7" xfId="11719" xr:uid="{00000000-0005-0000-0000-0000C32D0000}"/>
    <cellStyle name="20% - Ênfase4 8 7 10" xfId="11720" xr:uid="{00000000-0005-0000-0000-0000C42D0000}"/>
    <cellStyle name="20% - Ênfase4 8 7 11" xfId="11721" xr:uid="{00000000-0005-0000-0000-0000C52D0000}"/>
    <cellStyle name="20% - Ênfase4 8 7 12" xfId="11722" xr:uid="{00000000-0005-0000-0000-0000C62D0000}"/>
    <cellStyle name="20% - Ênfase4 8 7 13" xfId="11723" xr:uid="{00000000-0005-0000-0000-0000C72D0000}"/>
    <cellStyle name="20% - Ênfase4 8 7 2" xfId="11724" xr:uid="{00000000-0005-0000-0000-0000C82D0000}"/>
    <cellStyle name="20% - Ênfase4 8 7 3" xfId="11725" xr:uid="{00000000-0005-0000-0000-0000C92D0000}"/>
    <cellStyle name="20% - Ênfase4 8 7 4" xfId="11726" xr:uid="{00000000-0005-0000-0000-0000CA2D0000}"/>
    <cellStyle name="20% - Ênfase4 8 7 5" xfId="11727" xr:uid="{00000000-0005-0000-0000-0000CB2D0000}"/>
    <cellStyle name="20% - Ênfase4 8 7 6" xfId="11728" xr:uid="{00000000-0005-0000-0000-0000CC2D0000}"/>
    <cellStyle name="20% - Ênfase4 8 7 7" xfId="11729" xr:uid="{00000000-0005-0000-0000-0000CD2D0000}"/>
    <cellStyle name="20% - Ênfase4 8 7 8" xfId="11730" xr:uid="{00000000-0005-0000-0000-0000CE2D0000}"/>
    <cellStyle name="20% - Ênfase4 8 7 9" xfId="11731" xr:uid="{00000000-0005-0000-0000-0000CF2D0000}"/>
    <cellStyle name="20% - Ênfase4 8 8" xfId="11732" xr:uid="{00000000-0005-0000-0000-0000D02D0000}"/>
    <cellStyle name="20% - Ênfase4 8 8 10" xfId="11733" xr:uid="{00000000-0005-0000-0000-0000D12D0000}"/>
    <cellStyle name="20% - Ênfase4 8 8 11" xfId="11734" xr:uid="{00000000-0005-0000-0000-0000D22D0000}"/>
    <cellStyle name="20% - Ênfase4 8 8 12" xfId="11735" xr:uid="{00000000-0005-0000-0000-0000D32D0000}"/>
    <cellStyle name="20% - Ênfase4 8 8 13" xfId="11736" xr:uid="{00000000-0005-0000-0000-0000D42D0000}"/>
    <cellStyle name="20% - Ênfase4 8 8 2" xfId="11737" xr:uid="{00000000-0005-0000-0000-0000D52D0000}"/>
    <cellStyle name="20% - Ênfase4 8 8 3" xfId="11738" xr:uid="{00000000-0005-0000-0000-0000D62D0000}"/>
    <cellStyle name="20% - Ênfase4 8 8 4" xfId="11739" xr:uid="{00000000-0005-0000-0000-0000D72D0000}"/>
    <cellStyle name="20% - Ênfase4 8 8 5" xfId="11740" xr:uid="{00000000-0005-0000-0000-0000D82D0000}"/>
    <cellStyle name="20% - Ênfase4 8 8 6" xfId="11741" xr:uid="{00000000-0005-0000-0000-0000D92D0000}"/>
    <cellStyle name="20% - Ênfase4 8 8 7" xfId="11742" xr:uid="{00000000-0005-0000-0000-0000DA2D0000}"/>
    <cellStyle name="20% - Ênfase4 8 8 8" xfId="11743" xr:uid="{00000000-0005-0000-0000-0000DB2D0000}"/>
    <cellStyle name="20% - Ênfase4 8 8 9" xfId="11744" xr:uid="{00000000-0005-0000-0000-0000DC2D0000}"/>
    <cellStyle name="20% - Ênfase4 8 9" xfId="11745" xr:uid="{00000000-0005-0000-0000-0000DD2D0000}"/>
    <cellStyle name="20% - Ênfase4 8 9 10" xfId="11746" xr:uid="{00000000-0005-0000-0000-0000DE2D0000}"/>
    <cellStyle name="20% - Ênfase4 8 9 11" xfId="11747" xr:uid="{00000000-0005-0000-0000-0000DF2D0000}"/>
    <cellStyle name="20% - Ênfase4 8 9 12" xfId="11748" xr:uid="{00000000-0005-0000-0000-0000E02D0000}"/>
    <cellStyle name="20% - Ênfase4 8 9 13" xfId="11749" xr:uid="{00000000-0005-0000-0000-0000E12D0000}"/>
    <cellStyle name="20% - Ênfase4 8 9 2" xfId="11750" xr:uid="{00000000-0005-0000-0000-0000E22D0000}"/>
    <cellStyle name="20% - Ênfase4 8 9 3" xfId="11751" xr:uid="{00000000-0005-0000-0000-0000E32D0000}"/>
    <cellStyle name="20% - Ênfase4 8 9 4" xfId="11752" xr:uid="{00000000-0005-0000-0000-0000E42D0000}"/>
    <cellStyle name="20% - Ênfase4 8 9 5" xfId="11753" xr:uid="{00000000-0005-0000-0000-0000E52D0000}"/>
    <cellStyle name="20% - Ênfase4 8 9 6" xfId="11754" xr:uid="{00000000-0005-0000-0000-0000E62D0000}"/>
    <cellStyle name="20% - Ênfase4 8 9 7" xfId="11755" xr:uid="{00000000-0005-0000-0000-0000E72D0000}"/>
    <cellStyle name="20% - Ênfase4 8 9 8" xfId="11756" xr:uid="{00000000-0005-0000-0000-0000E82D0000}"/>
    <cellStyle name="20% - Ênfase4 8 9 9" xfId="11757" xr:uid="{00000000-0005-0000-0000-0000E92D0000}"/>
    <cellStyle name="20% - Ênfase4 9" xfId="11758" xr:uid="{00000000-0005-0000-0000-0000EA2D0000}"/>
    <cellStyle name="20% - Ênfase4 9 10" xfId="11759" xr:uid="{00000000-0005-0000-0000-0000EB2D0000}"/>
    <cellStyle name="20% - Ênfase4 9 10 10" xfId="11760" xr:uid="{00000000-0005-0000-0000-0000EC2D0000}"/>
    <cellStyle name="20% - Ênfase4 9 10 11" xfId="11761" xr:uid="{00000000-0005-0000-0000-0000ED2D0000}"/>
    <cellStyle name="20% - Ênfase4 9 10 12" xfId="11762" xr:uid="{00000000-0005-0000-0000-0000EE2D0000}"/>
    <cellStyle name="20% - Ênfase4 9 10 13" xfId="11763" xr:uid="{00000000-0005-0000-0000-0000EF2D0000}"/>
    <cellStyle name="20% - Ênfase4 9 10 2" xfId="11764" xr:uid="{00000000-0005-0000-0000-0000F02D0000}"/>
    <cellStyle name="20% - Ênfase4 9 10 3" xfId="11765" xr:uid="{00000000-0005-0000-0000-0000F12D0000}"/>
    <cellStyle name="20% - Ênfase4 9 10 4" xfId="11766" xr:uid="{00000000-0005-0000-0000-0000F22D0000}"/>
    <cellStyle name="20% - Ênfase4 9 10 5" xfId="11767" xr:uid="{00000000-0005-0000-0000-0000F32D0000}"/>
    <cellStyle name="20% - Ênfase4 9 10 6" xfId="11768" xr:uid="{00000000-0005-0000-0000-0000F42D0000}"/>
    <cellStyle name="20% - Ênfase4 9 10 7" xfId="11769" xr:uid="{00000000-0005-0000-0000-0000F52D0000}"/>
    <cellStyle name="20% - Ênfase4 9 10 8" xfId="11770" xr:uid="{00000000-0005-0000-0000-0000F62D0000}"/>
    <cellStyle name="20% - Ênfase4 9 10 9" xfId="11771" xr:uid="{00000000-0005-0000-0000-0000F72D0000}"/>
    <cellStyle name="20% - Ênfase4 9 11" xfId="11772" xr:uid="{00000000-0005-0000-0000-0000F82D0000}"/>
    <cellStyle name="20% - Ênfase4 9 11 10" xfId="11773" xr:uid="{00000000-0005-0000-0000-0000F92D0000}"/>
    <cellStyle name="20% - Ênfase4 9 11 11" xfId="11774" xr:uid="{00000000-0005-0000-0000-0000FA2D0000}"/>
    <cellStyle name="20% - Ênfase4 9 11 12" xfId="11775" xr:uid="{00000000-0005-0000-0000-0000FB2D0000}"/>
    <cellStyle name="20% - Ênfase4 9 11 13" xfId="11776" xr:uid="{00000000-0005-0000-0000-0000FC2D0000}"/>
    <cellStyle name="20% - Ênfase4 9 11 2" xfId="11777" xr:uid="{00000000-0005-0000-0000-0000FD2D0000}"/>
    <cellStyle name="20% - Ênfase4 9 11 3" xfId="11778" xr:uid="{00000000-0005-0000-0000-0000FE2D0000}"/>
    <cellStyle name="20% - Ênfase4 9 11 4" xfId="11779" xr:uid="{00000000-0005-0000-0000-0000FF2D0000}"/>
    <cellStyle name="20% - Ênfase4 9 11 5" xfId="11780" xr:uid="{00000000-0005-0000-0000-0000002E0000}"/>
    <cellStyle name="20% - Ênfase4 9 11 6" xfId="11781" xr:uid="{00000000-0005-0000-0000-0000012E0000}"/>
    <cellStyle name="20% - Ênfase4 9 11 7" xfId="11782" xr:uid="{00000000-0005-0000-0000-0000022E0000}"/>
    <cellStyle name="20% - Ênfase4 9 11 8" xfId="11783" xr:uid="{00000000-0005-0000-0000-0000032E0000}"/>
    <cellStyle name="20% - Ênfase4 9 11 9" xfId="11784" xr:uid="{00000000-0005-0000-0000-0000042E0000}"/>
    <cellStyle name="20% - Ênfase4 9 12" xfId="11785" xr:uid="{00000000-0005-0000-0000-0000052E0000}"/>
    <cellStyle name="20% - Ênfase4 9 12 10" xfId="11786" xr:uid="{00000000-0005-0000-0000-0000062E0000}"/>
    <cellStyle name="20% - Ênfase4 9 12 11" xfId="11787" xr:uid="{00000000-0005-0000-0000-0000072E0000}"/>
    <cellStyle name="20% - Ênfase4 9 12 12" xfId="11788" xr:uid="{00000000-0005-0000-0000-0000082E0000}"/>
    <cellStyle name="20% - Ênfase4 9 12 13" xfId="11789" xr:uid="{00000000-0005-0000-0000-0000092E0000}"/>
    <cellStyle name="20% - Ênfase4 9 12 2" xfId="11790" xr:uid="{00000000-0005-0000-0000-00000A2E0000}"/>
    <cellStyle name="20% - Ênfase4 9 12 3" xfId="11791" xr:uid="{00000000-0005-0000-0000-00000B2E0000}"/>
    <cellStyle name="20% - Ênfase4 9 12 4" xfId="11792" xr:uid="{00000000-0005-0000-0000-00000C2E0000}"/>
    <cellStyle name="20% - Ênfase4 9 12 5" xfId="11793" xr:uid="{00000000-0005-0000-0000-00000D2E0000}"/>
    <cellStyle name="20% - Ênfase4 9 12 6" xfId="11794" xr:uid="{00000000-0005-0000-0000-00000E2E0000}"/>
    <cellStyle name="20% - Ênfase4 9 12 7" xfId="11795" xr:uid="{00000000-0005-0000-0000-00000F2E0000}"/>
    <cellStyle name="20% - Ênfase4 9 12 8" xfId="11796" xr:uid="{00000000-0005-0000-0000-0000102E0000}"/>
    <cellStyle name="20% - Ênfase4 9 12 9" xfId="11797" xr:uid="{00000000-0005-0000-0000-0000112E0000}"/>
    <cellStyle name="20% - Ênfase4 9 13" xfId="11798" xr:uid="{00000000-0005-0000-0000-0000122E0000}"/>
    <cellStyle name="20% - Ênfase4 9 14" xfId="11799" xr:uid="{00000000-0005-0000-0000-0000132E0000}"/>
    <cellStyle name="20% - Ênfase4 9 15" xfId="11800" xr:uid="{00000000-0005-0000-0000-0000142E0000}"/>
    <cellStyle name="20% - Ênfase4 9 16" xfId="11801" xr:uid="{00000000-0005-0000-0000-0000152E0000}"/>
    <cellStyle name="20% - Ênfase4 9 17" xfId="11802" xr:uid="{00000000-0005-0000-0000-0000162E0000}"/>
    <cellStyle name="20% - Ênfase4 9 18" xfId="11803" xr:uid="{00000000-0005-0000-0000-0000172E0000}"/>
    <cellStyle name="20% - Ênfase4 9 19" xfId="11804" xr:uid="{00000000-0005-0000-0000-0000182E0000}"/>
    <cellStyle name="20% - Ênfase4 9 2" xfId="11805" xr:uid="{00000000-0005-0000-0000-0000192E0000}"/>
    <cellStyle name="20% - Ênfase4 9 2 10" xfId="11806" xr:uid="{00000000-0005-0000-0000-00001A2E0000}"/>
    <cellStyle name="20% - Ênfase4 9 2 10 10" xfId="11807" xr:uid="{00000000-0005-0000-0000-00001B2E0000}"/>
    <cellStyle name="20% - Ênfase4 9 2 10 11" xfId="11808" xr:uid="{00000000-0005-0000-0000-00001C2E0000}"/>
    <cellStyle name="20% - Ênfase4 9 2 10 12" xfId="11809" xr:uid="{00000000-0005-0000-0000-00001D2E0000}"/>
    <cellStyle name="20% - Ênfase4 9 2 10 13" xfId="11810" xr:uid="{00000000-0005-0000-0000-00001E2E0000}"/>
    <cellStyle name="20% - Ênfase4 9 2 10 2" xfId="11811" xr:uid="{00000000-0005-0000-0000-00001F2E0000}"/>
    <cellStyle name="20% - Ênfase4 9 2 10 3" xfId="11812" xr:uid="{00000000-0005-0000-0000-0000202E0000}"/>
    <cellStyle name="20% - Ênfase4 9 2 10 4" xfId="11813" xr:uid="{00000000-0005-0000-0000-0000212E0000}"/>
    <cellStyle name="20% - Ênfase4 9 2 10 5" xfId="11814" xr:uid="{00000000-0005-0000-0000-0000222E0000}"/>
    <cellStyle name="20% - Ênfase4 9 2 10 6" xfId="11815" xr:uid="{00000000-0005-0000-0000-0000232E0000}"/>
    <cellStyle name="20% - Ênfase4 9 2 10 7" xfId="11816" xr:uid="{00000000-0005-0000-0000-0000242E0000}"/>
    <cellStyle name="20% - Ênfase4 9 2 10 8" xfId="11817" xr:uid="{00000000-0005-0000-0000-0000252E0000}"/>
    <cellStyle name="20% - Ênfase4 9 2 10 9" xfId="11818" xr:uid="{00000000-0005-0000-0000-0000262E0000}"/>
    <cellStyle name="20% - Ênfase4 9 2 11" xfId="11819" xr:uid="{00000000-0005-0000-0000-0000272E0000}"/>
    <cellStyle name="20% - Ênfase4 9 2 11 10" xfId="11820" xr:uid="{00000000-0005-0000-0000-0000282E0000}"/>
    <cellStyle name="20% - Ênfase4 9 2 11 11" xfId="11821" xr:uid="{00000000-0005-0000-0000-0000292E0000}"/>
    <cellStyle name="20% - Ênfase4 9 2 11 12" xfId="11822" xr:uid="{00000000-0005-0000-0000-00002A2E0000}"/>
    <cellStyle name="20% - Ênfase4 9 2 11 13" xfId="11823" xr:uid="{00000000-0005-0000-0000-00002B2E0000}"/>
    <cellStyle name="20% - Ênfase4 9 2 11 2" xfId="11824" xr:uid="{00000000-0005-0000-0000-00002C2E0000}"/>
    <cellStyle name="20% - Ênfase4 9 2 11 3" xfId="11825" xr:uid="{00000000-0005-0000-0000-00002D2E0000}"/>
    <cellStyle name="20% - Ênfase4 9 2 11 4" xfId="11826" xr:uid="{00000000-0005-0000-0000-00002E2E0000}"/>
    <cellStyle name="20% - Ênfase4 9 2 11 5" xfId="11827" xr:uid="{00000000-0005-0000-0000-00002F2E0000}"/>
    <cellStyle name="20% - Ênfase4 9 2 11 6" xfId="11828" xr:uid="{00000000-0005-0000-0000-0000302E0000}"/>
    <cellStyle name="20% - Ênfase4 9 2 11 7" xfId="11829" xr:uid="{00000000-0005-0000-0000-0000312E0000}"/>
    <cellStyle name="20% - Ênfase4 9 2 11 8" xfId="11830" xr:uid="{00000000-0005-0000-0000-0000322E0000}"/>
    <cellStyle name="20% - Ênfase4 9 2 11 9" xfId="11831" xr:uid="{00000000-0005-0000-0000-0000332E0000}"/>
    <cellStyle name="20% - Ênfase4 9 2 12" xfId="11832" xr:uid="{00000000-0005-0000-0000-0000342E0000}"/>
    <cellStyle name="20% - Ênfase4 9 2 13" xfId="11833" xr:uid="{00000000-0005-0000-0000-0000352E0000}"/>
    <cellStyle name="20% - Ênfase4 9 2 14" xfId="11834" xr:uid="{00000000-0005-0000-0000-0000362E0000}"/>
    <cellStyle name="20% - Ênfase4 9 2 15" xfId="11835" xr:uid="{00000000-0005-0000-0000-0000372E0000}"/>
    <cellStyle name="20% - Ênfase4 9 2 16" xfId="11836" xr:uid="{00000000-0005-0000-0000-0000382E0000}"/>
    <cellStyle name="20% - Ênfase4 9 2 17" xfId="11837" xr:uid="{00000000-0005-0000-0000-0000392E0000}"/>
    <cellStyle name="20% - Ênfase4 9 2 18" xfId="11838" xr:uid="{00000000-0005-0000-0000-00003A2E0000}"/>
    <cellStyle name="20% - Ênfase4 9 2 19" xfId="11839" xr:uid="{00000000-0005-0000-0000-00003B2E0000}"/>
    <cellStyle name="20% - Ênfase4 9 2 2" xfId="11840" xr:uid="{00000000-0005-0000-0000-00003C2E0000}"/>
    <cellStyle name="20% - Ênfase4 9 2 2 10" xfId="11841" xr:uid="{00000000-0005-0000-0000-00003D2E0000}"/>
    <cellStyle name="20% - Ênfase4 9 2 2 11" xfId="11842" xr:uid="{00000000-0005-0000-0000-00003E2E0000}"/>
    <cellStyle name="20% - Ênfase4 9 2 2 12" xfId="11843" xr:uid="{00000000-0005-0000-0000-00003F2E0000}"/>
    <cellStyle name="20% - Ênfase4 9 2 2 13" xfId="11844" xr:uid="{00000000-0005-0000-0000-0000402E0000}"/>
    <cellStyle name="20% - Ênfase4 9 2 2 2" xfId="11845" xr:uid="{00000000-0005-0000-0000-0000412E0000}"/>
    <cellStyle name="20% - Ênfase4 9 2 2 3" xfId="11846" xr:uid="{00000000-0005-0000-0000-0000422E0000}"/>
    <cellStyle name="20% - Ênfase4 9 2 2 4" xfId="11847" xr:uid="{00000000-0005-0000-0000-0000432E0000}"/>
    <cellStyle name="20% - Ênfase4 9 2 2 5" xfId="11848" xr:uid="{00000000-0005-0000-0000-0000442E0000}"/>
    <cellStyle name="20% - Ênfase4 9 2 2 6" xfId="11849" xr:uid="{00000000-0005-0000-0000-0000452E0000}"/>
    <cellStyle name="20% - Ênfase4 9 2 2 7" xfId="11850" xr:uid="{00000000-0005-0000-0000-0000462E0000}"/>
    <cellStyle name="20% - Ênfase4 9 2 2 8" xfId="11851" xr:uid="{00000000-0005-0000-0000-0000472E0000}"/>
    <cellStyle name="20% - Ênfase4 9 2 2 9" xfId="11852" xr:uid="{00000000-0005-0000-0000-0000482E0000}"/>
    <cellStyle name="20% - Ênfase4 9 2 20" xfId="11853" xr:uid="{00000000-0005-0000-0000-0000492E0000}"/>
    <cellStyle name="20% - Ênfase4 9 2 21" xfId="11854" xr:uid="{00000000-0005-0000-0000-00004A2E0000}"/>
    <cellStyle name="20% - Ênfase4 9 2 22" xfId="11855" xr:uid="{00000000-0005-0000-0000-00004B2E0000}"/>
    <cellStyle name="20% - Ênfase4 9 2 23" xfId="11856" xr:uid="{00000000-0005-0000-0000-00004C2E0000}"/>
    <cellStyle name="20% - Ênfase4 9 2 3" xfId="11857" xr:uid="{00000000-0005-0000-0000-00004D2E0000}"/>
    <cellStyle name="20% - Ênfase4 9 2 3 10" xfId="11858" xr:uid="{00000000-0005-0000-0000-00004E2E0000}"/>
    <cellStyle name="20% - Ênfase4 9 2 3 11" xfId="11859" xr:uid="{00000000-0005-0000-0000-00004F2E0000}"/>
    <cellStyle name="20% - Ênfase4 9 2 3 12" xfId="11860" xr:uid="{00000000-0005-0000-0000-0000502E0000}"/>
    <cellStyle name="20% - Ênfase4 9 2 3 13" xfId="11861" xr:uid="{00000000-0005-0000-0000-0000512E0000}"/>
    <cellStyle name="20% - Ênfase4 9 2 3 2" xfId="11862" xr:uid="{00000000-0005-0000-0000-0000522E0000}"/>
    <cellStyle name="20% - Ênfase4 9 2 3 3" xfId="11863" xr:uid="{00000000-0005-0000-0000-0000532E0000}"/>
    <cellStyle name="20% - Ênfase4 9 2 3 4" xfId="11864" xr:uid="{00000000-0005-0000-0000-0000542E0000}"/>
    <cellStyle name="20% - Ênfase4 9 2 3 5" xfId="11865" xr:uid="{00000000-0005-0000-0000-0000552E0000}"/>
    <cellStyle name="20% - Ênfase4 9 2 3 6" xfId="11866" xr:uid="{00000000-0005-0000-0000-0000562E0000}"/>
    <cellStyle name="20% - Ênfase4 9 2 3 7" xfId="11867" xr:uid="{00000000-0005-0000-0000-0000572E0000}"/>
    <cellStyle name="20% - Ênfase4 9 2 3 8" xfId="11868" xr:uid="{00000000-0005-0000-0000-0000582E0000}"/>
    <cellStyle name="20% - Ênfase4 9 2 3 9" xfId="11869" xr:uid="{00000000-0005-0000-0000-0000592E0000}"/>
    <cellStyle name="20% - Ênfase4 9 2 4" xfId="11870" xr:uid="{00000000-0005-0000-0000-00005A2E0000}"/>
    <cellStyle name="20% - Ênfase4 9 2 4 10" xfId="11871" xr:uid="{00000000-0005-0000-0000-00005B2E0000}"/>
    <cellStyle name="20% - Ênfase4 9 2 4 11" xfId="11872" xr:uid="{00000000-0005-0000-0000-00005C2E0000}"/>
    <cellStyle name="20% - Ênfase4 9 2 4 12" xfId="11873" xr:uid="{00000000-0005-0000-0000-00005D2E0000}"/>
    <cellStyle name="20% - Ênfase4 9 2 4 13" xfId="11874" xr:uid="{00000000-0005-0000-0000-00005E2E0000}"/>
    <cellStyle name="20% - Ênfase4 9 2 4 2" xfId="11875" xr:uid="{00000000-0005-0000-0000-00005F2E0000}"/>
    <cellStyle name="20% - Ênfase4 9 2 4 3" xfId="11876" xr:uid="{00000000-0005-0000-0000-0000602E0000}"/>
    <cellStyle name="20% - Ênfase4 9 2 4 4" xfId="11877" xr:uid="{00000000-0005-0000-0000-0000612E0000}"/>
    <cellStyle name="20% - Ênfase4 9 2 4 5" xfId="11878" xr:uid="{00000000-0005-0000-0000-0000622E0000}"/>
    <cellStyle name="20% - Ênfase4 9 2 4 6" xfId="11879" xr:uid="{00000000-0005-0000-0000-0000632E0000}"/>
    <cellStyle name="20% - Ênfase4 9 2 4 7" xfId="11880" xr:uid="{00000000-0005-0000-0000-0000642E0000}"/>
    <cellStyle name="20% - Ênfase4 9 2 4 8" xfId="11881" xr:uid="{00000000-0005-0000-0000-0000652E0000}"/>
    <cellStyle name="20% - Ênfase4 9 2 4 9" xfId="11882" xr:uid="{00000000-0005-0000-0000-0000662E0000}"/>
    <cellStyle name="20% - Ênfase4 9 2 5" xfId="11883" xr:uid="{00000000-0005-0000-0000-0000672E0000}"/>
    <cellStyle name="20% - Ênfase4 9 2 5 10" xfId="11884" xr:uid="{00000000-0005-0000-0000-0000682E0000}"/>
    <cellStyle name="20% - Ênfase4 9 2 5 11" xfId="11885" xr:uid="{00000000-0005-0000-0000-0000692E0000}"/>
    <cellStyle name="20% - Ênfase4 9 2 5 12" xfId="11886" xr:uid="{00000000-0005-0000-0000-00006A2E0000}"/>
    <cellStyle name="20% - Ênfase4 9 2 5 13" xfId="11887" xr:uid="{00000000-0005-0000-0000-00006B2E0000}"/>
    <cellStyle name="20% - Ênfase4 9 2 5 2" xfId="11888" xr:uid="{00000000-0005-0000-0000-00006C2E0000}"/>
    <cellStyle name="20% - Ênfase4 9 2 5 3" xfId="11889" xr:uid="{00000000-0005-0000-0000-00006D2E0000}"/>
    <cellStyle name="20% - Ênfase4 9 2 5 4" xfId="11890" xr:uid="{00000000-0005-0000-0000-00006E2E0000}"/>
    <cellStyle name="20% - Ênfase4 9 2 5 5" xfId="11891" xr:uid="{00000000-0005-0000-0000-00006F2E0000}"/>
    <cellStyle name="20% - Ênfase4 9 2 5 6" xfId="11892" xr:uid="{00000000-0005-0000-0000-0000702E0000}"/>
    <cellStyle name="20% - Ênfase4 9 2 5 7" xfId="11893" xr:uid="{00000000-0005-0000-0000-0000712E0000}"/>
    <cellStyle name="20% - Ênfase4 9 2 5 8" xfId="11894" xr:uid="{00000000-0005-0000-0000-0000722E0000}"/>
    <cellStyle name="20% - Ênfase4 9 2 5 9" xfId="11895" xr:uid="{00000000-0005-0000-0000-0000732E0000}"/>
    <cellStyle name="20% - Ênfase4 9 2 6" xfId="11896" xr:uid="{00000000-0005-0000-0000-0000742E0000}"/>
    <cellStyle name="20% - Ênfase4 9 2 6 10" xfId="11897" xr:uid="{00000000-0005-0000-0000-0000752E0000}"/>
    <cellStyle name="20% - Ênfase4 9 2 6 11" xfId="11898" xr:uid="{00000000-0005-0000-0000-0000762E0000}"/>
    <cellStyle name="20% - Ênfase4 9 2 6 12" xfId="11899" xr:uid="{00000000-0005-0000-0000-0000772E0000}"/>
    <cellStyle name="20% - Ênfase4 9 2 6 13" xfId="11900" xr:uid="{00000000-0005-0000-0000-0000782E0000}"/>
    <cellStyle name="20% - Ênfase4 9 2 6 2" xfId="11901" xr:uid="{00000000-0005-0000-0000-0000792E0000}"/>
    <cellStyle name="20% - Ênfase4 9 2 6 3" xfId="11902" xr:uid="{00000000-0005-0000-0000-00007A2E0000}"/>
    <cellStyle name="20% - Ênfase4 9 2 6 4" xfId="11903" xr:uid="{00000000-0005-0000-0000-00007B2E0000}"/>
    <cellStyle name="20% - Ênfase4 9 2 6 5" xfId="11904" xr:uid="{00000000-0005-0000-0000-00007C2E0000}"/>
    <cellStyle name="20% - Ênfase4 9 2 6 6" xfId="11905" xr:uid="{00000000-0005-0000-0000-00007D2E0000}"/>
    <cellStyle name="20% - Ênfase4 9 2 6 7" xfId="11906" xr:uid="{00000000-0005-0000-0000-00007E2E0000}"/>
    <cellStyle name="20% - Ênfase4 9 2 6 8" xfId="11907" xr:uid="{00000000-0005-0000-0000-00007F2E0000}"/>
    <cellStyle name="20% - Ênfase4 9 2 6 9" xfId="11908" xr:uid="{00000000-0005-0000-0000-0000802E0000}"/>
    <cellStyle name="20% - Ênfase4 9 2 7" xfId="11909" xr:uid="{00000000-0005-0000-0000-0000812E0000}"/>
    <cellStyle name="20% - Ênfase4 9 2 7 10" xfId="11910" xr:uid="{00000000-0005-0000-0000-0000822E0000}"/>
    <cellStyle name="20% - Ênfase4 9 2 7 11" xfId="11911" xr:uid="{00000000-0005-0000-0000-0000832E0000}"/>
    <cellStyle name="20% - Ênfase4 9 2 7 12" xfId="11912" xr:uid="{00000000-0005-0000-0000-0000842E0000}"/>
    <cellStyle name="20% - Ênfase4 9 2 7 13" xfId="11913" xr:uid="{00000000-0005-0000-0000-0000852E0000}"/>
    <cellStyle name="20% - Ênfase4 9 2 7 2" xfId="11914" xr:uid="{00000000-0005-0000-0000-0000862E0000}"/>
    <cellStyle name="20% - Ênfase4 9 2 7 3" xfId="11915" xr:uid="{00000000-0005-0000-0000-0000872E0000}"/>
    <cellStyle name="20% - Ênfase4 9 2 7 4" xfId="11916" xr:uid="{00000000-0005-0000-0000-0000882E0000}"/>
    <cellStyle name="20% - Ênfase4 9 2 7 5" xfId="11917" xr:uid="{00000000-0005-0000-0000-0000892E0000}"/>
    <cellStyle name="20% - Ênfase4 9 2 7 6" xfId="11918" xr:uid="{00000000-0005-0000-0000-00008A2E0000}"/>
    <cellStyle name="20% - Ênfase4 9 2 7 7" xfId="11919" xr:uid="{00000000-0005-0000-0000-00008B2E0000}"/>
    <cellStyle name="20% - Ênfase4 9 2 7 8" xfId="11920" xr:uid="{00000000-0005-0000-0000-00008C2E0000}"/>
    <cellStyle name="20% - Ênfase4 9 2 7 9" xfId="11921" xr:uid="{00000000-0005-0000-0000-00008D2E0000}"/>
    <cellStyle name="20% - Ênfase4 9 2 8" xfId="11922" xr:uid="{00000000-0005-0000-0000-00008E2E0000}"/>
    <cellStyle name="20% - Ênfase4 9 2 8 10" xfId="11923" xr:uid="{00000000-0005-0000-0000-00008F2E0000}"/>
    <cellStyle name="20% - Ênfase4 9 2 8 11" xfId="11924" xr:uid="{00000000-0005-0000-0000-0000902E0000}"/>
    <cellStyle name="20% - Ênfase4 9 2 8 12" xfId="11925" xr:uid="{00000000-0005-0000-0000-0000912E0000}"/>
    <cellStyle name="20% - Ênfase4 9 2 8 13" xfId="11926" xr:uid="{00000000-0005-0000-0000-0000922E0000}"/>
    <cellStyle name="20% - Ênfase4 9 2 8 2" xfId="11927" xr:uid="{00000000-0005-0000-0000-0000932E0000}"/>
    <cellStyle name="20% - Ênfase4 9 2 8 3" xfId="11928" xr:uid="{00000000-0005-0000-0000-0000942E0000}"/>
    <cellStyle name="20% - Ênfase4 9 2 8 4" xfId="11929" xr:uid="{00000000-0005-0000-0000-0000952E0000}"/>
    <cellStyle name="20% - Ênfase4 9 2 8 5" xfId="11930" xr:uid="{00000000-0005-0000-0000-0000962E0000}"/>
    <cellStyle name="20% - Ênfase4 9 2 8 6" xfId="11931" xr:uid="{00000000-0005-0000-0000-0000972E0000}"/>
    <cellStyle name="20% - Ênfase4 9 2 8 7" xfId="11932" xr:uid="{00000000-0005-0000-0000-0000982E0000}"/>
    <cellStyle name="20% - Ênfase4 9 2 8 8" xfId="11933" xr:uid="{00000000-0005-0000-0000-0000992E0000}"/>
    <cellStyle name="20% - Ênfase4 9 2 8 9" xfId="11934" xr:uid="{00000000-0005-0000-0000-00009A2E0000}"/>
    <cellStyle name="20% - Ênfase4 9 2 9" xfId="11935" xr:uid="{00000000-0005-0000-0000-00009B2E0000}"/>
    <cellStyle name="20% - Ênfase4 9 2 9 10" xfId="11936" xr:uid="{00000000-0005-0000-0000-00009C2E0000}"/>
    <cellStyle name="20% - Ênfase4 9 2 9 11" xfId="11937" xr:uid="{00000000-0005-0000-0000-00009D2E0000}"/>
    <cellStyle name="20% - Ênfase4 9 2 9 12" xfId="11938" xr:uid="{00000000-0005-0000-0000-00009E2E0000}"/>
    <cellStyle name="20% - Ênfase4 9 2 9 13" xfId="11939" xr:uid="{00000000-0005-0000-0000-00009F2E0000}"/>
    <cellStyle name="20% - Ênfase4 9 2 9 2" xfId="11940" xr:uid="{00000000-0005-0000-0000-0000A02E0000}"/>
    <cellStyle name="20% - Ênfase4 9 2 9 3" xfId="11941" xr:uid="{00000000-0005-0000-0000-0000A12E0000}"/>
    <cellStyle name="20% - Ênfase4 9 2 9 4" xfId="11942" xr:uid="{00000000-0005-0000-0000-0000A22E0000}"/>
    <cellStyle name="20% - Ênfase4 9 2 9 5" xfId="11943" xr:uid="{00000000-0005-0000-0000-0000A32E0000}"/>
    <cellStyle name="20% - Ênfase4 9 2 9 6" xfId="11944" xr:uid="{00000000-0005-0000-0000-0000A42E0000}"/>
    <cellStyle name="20% - Ênfase4 9 2 9 7" xfId="11945" xr:uid="{00000000-0005-0000-0000-0000A52E0000}"/>
    <cellStyle name="20% - Ênfase4 9 2 9 8" xfId="11946" xr:uid="{00000000-0005-0000-0000-0000A62E0000}"/>
    <cellStyle name="20% - Ênfase4 9 2 9 9" xfId="11947" xr:uid="{00000000-0005-0000-0000-0000A72E0000}"/>
    <cellStyle name="20% - Ênfase4 9 20" xfId="11948" xr:uid="{00000000-0005-0000-0000-0000A82E0000}"/>
    <cellStyle name="20% - Ênfase4 9 21" xfId="11949" xr:uid="{00000000-0005-0000-0000-0000A92E0000}"/>
    <cellStyle name="20% - Ênfase4 9 22" xfId="11950" xr:uid="{00000000-0005-0000-0000-0000AA2E0000}"/>
    <cellStyle name="20% - Ênfase4 9 23" xfId="11951" xr:uid="{00000000-0005-0000-0000-0000AB2E0000}"/>
    <cellStyle name="20% - Ênfase4 9 24" xfId="11952" xr:uid="{00000000-0005-0000-0000-0000AC2E0000}"/>
    <cellStyle name="20% - Ênfase4 9 3" xfId="11953" xr:uid="{00000000-0005-0000-0000-0000AD2E0000}"/>
    <cellStyle name="20% - Ênfase4 9 3 10" xfId="11954" xr:uid="{00000000-0005-0000-0000-0000AE2E0000}"/>
    <cellStyle name="20% - Ênfase4 9 3 11" xfId="11955" xr:uid="{00000000-0005-0000-0000-0000AF2E0000}"/>
    <cellStyle name="20% - Ênfase4 9 3 12" xfId="11956" xr:uid="{00000000-0005-0000-0000-0000B02E0000}"/>
    <cellStyle name="20% - Ênfase4 9 3 13" xfId="11957" xr:uid="{00000000-0005-0000-0000-0000B12E0000}"/>
    <cellStyle name="20% - Ênfase4 9 3 2" xfId="11958" xr:uid="{00000000-0005-0000-0000-0000B22E0000}"/>
    <cellStyle name="20% - Ênfase4 9 3 3" xfId="11959" xr:uid="{00000000-0005-0000-0000-0000B32E0000}"/>
    <cellStyle name="20% - Ênfase4 9 3 4" xfId="11960" xr:uid="{00000000-0005-0000-0000-0000B42E0000}"/>
    <cellStyle name="20% - Ênfase4 9 3 5" xfId="11961" xr:uid="{00000000-0005-0000-0000-0000B52E0000}"/>
    <cellStyle name="20% - Ênfase4 9 3 6" xfId="11962" xr:uid="{00000000-0005-0000-0000-0000B62E0000}"/>
    <cellStyle name="20% - Ênfase4 9 3 7" xfId="11963" xr:uid="{00000000-0005-0000-0000-0000B72E0000}"/>
    <cellStyle name="20% - Ênfase4 9 3 8" xfId="11964" xr:uid="{00000000-0005-0000-0000-0000B82E0000}"/>
    <cellStyle name="20% - Ênfase4 9 3 9" xfId="11965" xr:uid="{00000000-0005-0000-0000-0000B92E0000}"/>
    <cellStyle name="20% - Ênfase4 9 4" xfId="11966" xr:uid="{00000000-0005-0000-0000-0000BA2E0000}"/>
    <cellStyle name="20% - Ênfase4 9 4 10" xfId="11967" xr:uid="{00000000-0005-0000-0000-0000BB2E0000}"/>
    <cellStyle name="20% - Ênfase4 9 4 11" xfId="11968" xr:uid="{00000000-0005-0000-0000-0000BC2E0000}"/>
    <cellStyle name="20% - Ênfase4 9 4 12" xfId="11969" xr:uid="{00000000-0005-0000-0000-0000BD2E0000}"/>
    <cellStyle name="20% - Ênfase4 9 4 13" xfId="11970" xr:uid="{00000000-0005-0000-0000-0000BE2E0000}"/>
    <cellStyle name="20% - Ênfase4 9 4 2" xfId="11971" xr:uid="{00000000-0005-0000-0000-0000BF2E0000}"/>
    <cellStyle name="20% - Ênfase4 9 4 3" xfId="11972" xr:uid="{00000000-0005-0000-0000-0000C02E0000}"/>
    <cellStyle name="20% - Ênfase4 9 4 4" xfId="11973" xr:uid="{00000000-0005-0000-0000-0000C12E0000}"/>
    <cellStyle name="20% - Ênfase4 9 4 5" xfId="11974" xr:uid="{00000000-0005-0000-0000-0000C22E0000}"/>
    <cellStyle name="20% - Ênfase4 9 4 6" xfId="11975" xr:uid="{00000000-0005-0000-0000-0000C32E0000}"/>
    <cellStyle name="20% - Ênfase4 9 4 7" xfId="11976" xr:uid="{00000000-0005-0000-0000-0000C42E0000}"/>
    <cellStyle name="20% - Ênfase4 9 4 8" xfId="11977" xr:uid="{00000000-0005-0000-0000-0000C52E0000}"/>
    <cellStyle name="20% - Ênfase4 9 4 9" xfId="11978" xr:uid="{00000000-0005-0000-0000-0000C62E0000}"/>
    <cellStyle name="20% - Ênfase4 9 5" xfId="11979" xr:uid="{00000000-0005-0000-0000-0000C72E0000}"/>
    <cellStyle name="20% - Ênfase4 9 5 10" xfId="11980" xr:uid="{00000000-0005-0000-0000-0000C82E0000}"/>
    <cellStyle name="20% - Ênfase4 9 5 11" xfId="11981" xr:uid="{00000000-0005-0000-0000-0000C92E0000}"/>
    <cellStyle name="20% - Ênfase4 9 5 12" xfId="11982" xr:uid="{00000000-0005-0000-0000-0000CA2E0000}"/>
    <cellStyle name="20% - Ênfase4 9 5 13" xfId="11983" xr:uid="{00000000-0005-0000-0000-0000CB2E0000}"/>
    <cellStyle name="20% - Ênfase4 9 5 2" xfId="11984" xr:uid="{00000000-0005-0000-0000-0000CC2E0000}"/>
    <cellStyle name="20% - Ênfase4 9 5 3" xfId="11985" xr:uid="{00000000-0005-0000-0000-0000CD2E0000}"/>
    <cellStyle name="20% - Ênfase4 9 5 4" xfId="11986" xr:uid="{00000000-0005-0000-0000-0000CE2E0000}"/>
    <cellStyle name="20% - Ênfase4 9 5 5" xfId="11987" xr:uid="{00000000-0005-0000-0000-0000CF2E0000}"/>
    <cellStyle name="20% - Ênfase4 9 5 6" xfId="11988" xr:uid="{00000000-0005-0000-0000-0000D02E0000}"/>
    <cellStyle name="20% - Ênfase4 9 5 7" xfId="11989" xr:uid="{00000000-0005-0000-0000-0000D12E0000}"/>
    <cellStyle name="20% - Ênfase4 9 5 8" xfId="11990" xr:uid="{00000000-0005-0000-0000-0000D22E0000}"/>
    <cellStyle name="20% - Ênfase4 9 5 9" xfId="11991" xr:uid="{00000000-0005-0000-0000-0000D32E0000}"/>
    <cellStyle name="20% - Ênfase4 9 6" xfId="11992" xr:uid="{00000000-0005-0000-0000-0000D42E0000}"/>
    <cellStyle name="20% - Ênfase4 9 6 10" xfId="11993" xr:uid="{00000000-0005-0000-0000-0000D52E0000}"/>
    <cellStyle name="20% - Ênfase4 9 6 11" xfId="11994" xr:uid="{00000000-0005-0000-0000-0000D62E0000}"/>
    <cellStyle name="20% - Ênfase4 9 6 12" xfId="11995" xr:uid="{00000000-0005-0000-0000-0000D72E0000}"/>
    <cellStyle name="20% - Ênfase4 9 6 13" xfId="11996" xr:uid="{00000000-0005-0000-0000-0000D82E0000}"/>
    <cellStyle name="20% - Ênfase4 9 6 2" xfId="11997" xr:uid="{00000000-0005-0000-0000-0000D92E0000}"/>
    <cellStyle name="20% - Ênfase4 9 6 3" xfId="11998" xr:uid="{00000000-0005-0000-0000-0000DA2E0000}"/>
    <cellStyle name="20% - Ênfase4 9 6 4" xfId="11999" xr:uid="{00000000-0005-0000-0000-0000DB2E0000}"/>
    <cellStyle name="20% - Ênfase4 9 6 5" xfId="12000" xr:uid="{00000000-0005-0000-0000-0000DC2E0000}"/>
    <cellStyle name="20% - Ênfase4 9 6 6" xfId="12001" xr:uid="{00000000-0005-0000-0000-0000DD2E0000}"/>
    <cellStyle name="20% - Ênfase4 9 6 7" xfId="12002" xr:uid="{00000000-0005-0000-0000-0000DE2E0000}"/>
    <cellStyle name="20% - Ênfase4 9 6 8" xfId="12003" xr:uid="{00000000-0005-0000-0000-0000DF2E0000}"/>
    <cellStyle name="20% - Ênfase4 9 6 9" xfId="12004" xr:uid="{00000000-0005-0000-0000-0000E02E0000}"/>
    <cellStyle name="20% - Ênfase4 9 7" xfId="12005" xr:uid="{00000000-0005-0000-0000-0000E12E0000}"/>
    <cellStyle name="20% - Ênfase4 9 7 10" xfId="12006" xr:uid="{00000000-0005-0000-0000-0000E22E0000}"/>
    <cellStyle name="20% - Ênfase4 9 7 11" xfId="12007" xr:uid="{00000000-0005-0000-0000-0000E32E0000}"/>
    <cellStyle name="20% - Ênfase4 9 7 12" xfId="12008" xr:uid="{00000000-0005-0000-0000-0000E42E0000}"/>
    <cellStyle name="20% - Ênfase4 9 7 13" xfId="12009" xr:uid="{00000000-0005-0000-0000-0000E52E0000}"/>
    <cellStyle name="20% - Ênfase4 9 7 2" xfId="12010" xr:uid="{00000000-0005-0000-0000-0000E62E0000}"/>
    <cellStyle name="20% - Ênfase4 9 7 3" xfId="12011" xr:uid="{00000000-0005-0000-0000-0000E72E0000}"/>
    <cellStyle name="20% - Ênfase4 9 7 4" xfId="12012" xr:uid="{00000000-0005-0000-0000-0000E82E0000}"/>
    <cellStyle name="20% - Ênfase4 9 7 5" xfId="12013" xr:uid="{00000000-0005-0000-0000-0000E92E0000}"/>
    <cellStyle name="20% - Ênfase4 9 7 6" xfId="12014" xr:uid="{00000000-0005-0000-0000-0000EA2E0000}"/>
    <cellStyle name="20% - Ênfase4 9 7 7" xfId="12015" xr:uid="{00000000-0005-0000-0000-0000EB2E0000}"/>
    <cellStyle name="20% - Ênfase4 9 7 8" xfId="12016" xr:uid="{00000000-0005-0000-0000-0000EC2E0000}"/>
    <cellStyle name="20% - Ênfase4 9 7 9" xfId="12017" xr:uid="{00000000-0005-0000-0000-0000ED2E0000}"/>
    <cellStyle name="20% - Ênfase4 9 8" xfId="12018" xr:uid="{00000000-0005-0000-0000-0000EE2E0000}"/>
    <cellStyle name="20% - Ênfase4 9 8 10" xfId="12019" xr:uid="{00000000-0005-0000-0000-0000EF2E0000}"/>
    <cellStyle name="20% - Ênfase4 9 8 11" xfId="12020" xr:uid="{00000000-0005-0000-0000-0000F02E0000}"/>
    <cellStyle name="20% - Ênfase4 9 8 12" xfId="12021" xr:uid="{00000000-0005-0000-0000-0000F12E0000}"/>
    <cellStyle name="20% - Ênfase4 9 8 13" xfId="12022" xr:uid="{00000000-0005-0000-0000-0000F22E0000}"/>
    <cellStyle name="20% - Ênfase4 9 8 2" xfId="12023" xr:uid="{00000000-0005-0000-0000-0000F32E0000}"/>
    <cellStyle name="20% - Ênfase4 9 8 3" xfId="12024" xr:uid="{00000000-0005-0000-0000-0000F42E0000}"/>
    <cellStyle name="20% - Ênfase4 9 8 4" xfId="12025" xr:uid="{00000000-0005-0000-0000-0000F52E0000}"/>
    <cellStyle name="20% - Ênfase4 9 8 5" xfId="12026" xr:uid="{00000000-0005-0000-0000-0000F62E0000}"/>
    <cellStyle name="20% - Ênfase4 9 8 6" xfId="12027" xr:uid="{00000000-0005-0000-0000-0000F72E0000}"/>
    <cellStyle name="20% - Ênfase4 9 8 7" xfId="12028" xr:uid="{00000000-0005-0000-0000-0000F82E0000}"/>
    <cellStyle name="20% - Ênfase4 9 8 8" xfId="12029" xr:uid="{00000000-0005-0000-0000-0000F92E0000}"/>
    <cellStyle name="20% - Ênfase4 9 8 9" xfId="12030" xr:uid="{00000000-0005-0000-0000-0000FA2E0000}"/>
    <cellStyle name="20% - Ênfase4 9 9" xfId="12031" xr:uid="{00000000-0005-0000-0000-0000FB2E0000}"/>
    <cellStyle name="20% - Ênfase4 9 9 10" xfId="12032" xr:uid="{00000000-0005-0000-0000-0000FC2E0000}"/>
    <cellStyle name="20% - Ênfase4 9 9 11" xfId="12033" xr:uid="{00000000-0005-0000-0000-0000FD2E0000}"/>
    <cellStyle name="20% - Ênfase4 9 9 12" xfId="12034" xr:uid="{00000000-0005-0000-0000-0000FE2E0000}"/>
    <cellStyle name="20% - Ênfase4 9 9 13" xfId="12035" xr:uid="{00000000-0005-0000-0000-0000FF2E0000}"/>
    <cellStyle name="20% - Ênfase4 9 9 2" xfId="12036" xr:uid="{00000000-0005-0000-0000-0000002F0000}"/>
    <cellStyle name="20% - Ênfase4 9 9 3" xfId="12037" xr:uid="{00000000-0005-0000-0000-0000012F0000}"/>
    <cellStyle name="20% - Ênfase4 9 9 4" xfId="12038" xr:uid="{00000000-0005-0000-0000-0000022F0000}"/>
    <cellStyle name="20% - Ênfase4 9 9 5" xfId="12039" xr:uid="{00000000-0005-0000-0000-0000032F0000}"/>
    <cellStyle name="20% - Ênfase4 9 9 6" xfId="12040" xr:uid="{00000000-0005-0000-0000-0000042F0000}"/>
    <cellStyle name="20% - Ênfase4 9 9 7" xfId="12041" xr:uid="{00000000-0005-0000-0000-0000052F0000}"/>
    <cellStyle name="20% - Ênfase4 9 9 8" xfId="12042" xr:uid="{00000000-0005-0000-0000-0000062F0000}"/>
    <cellStyle name="20% - Ênfase4 9 9 9" xfId="12043" xr:uid="{00000000-0005-0000-0000-0000072F0000}"/>
    <cellStyle name="20% - Ênfase5 10" xfId="12044" xr:uid="{00000000-0005-0000-0000-0000082F0000}"/>
    <cellStyle name="20% - Ênfase5 10 10" xfId="12045" xr:uid="{00000000-0005-0000-0000-0000092F0000}"/>
    <cellStyle name="20% - Ênfase5 10 10 10" xfId="12046" xr:uid="{00000000-0005-0000-0000-00000A2F0000}"/>
    <cellStyle name="20% - Ênfase5 10 10 11" xfId="12047" xr:uid="{00000000-0005-0000-0000-00000B2F0000}"/>
    <cellStyle name="20% - Ênfase5 10 10 12" xfId="12048" xr:uid="{00000000-0005-0000-0000-00000C2F0000}"/>
    <cellStyle name="20% - Ênfase5 10 10 13" xfId="12049" xr:uid="{00000000-0005-0000-0000-00000D2F0000}"/>
    <cellStyle name="20% - Ênfase5 10 10 2" xfId="12050" xr:uid="{00000000-0005-0000-0000-00000E2F0000}"/>
    <cellStyle name="20% - Ênfase5 10 10 3" xfId="12051" xr:uid="{00000000-0005-0000-0000-00000F2F0000}"/>
    <cellStyle name="20% - Ênfase5 10 10 4" xfId="12052" xr:uid="{00000000-0005-0000-0000-0000102F0000}"/>
    <cellStyle name="20% - Ênfase5 10 10 5" xfId="12053" xr:uid="{00000000-0005-0000-0000-0000112F0000}"/>
    <cellStyle name="20% - Ênfase5 10 10 6" xfId="12054" xr:uid="{00000000-0005-0000-0000-0000122F0000}"/>
    <cellStyle name="20% - Ênfase5 10 10 7" xfId="12055" xr:uid="{00000000-0005-0000-0000-0000132F0000}"/>
    <cellStyle name="20% - Ênfase5 10 10 8" xfId="12056" xr:uid="{00000000-0005-0000-0000-0000142F0000}"/>
    <cellStyle name="20% - Ênfase5 10 10 9" xfId="12057" xr:uid="{00000000-0005-0000-0000-0000152F0000}"/>
    <cellStyle name="20% - Ênfase5 10 11" xfId="12058" xr:uid="{00000000-0005-0000-0000-0000162F0000}"/>
    <cellStyle name="20% - Ênfase5 10 11 10" xfId="12059" xr:uid="{00000000-0005-0000-0000-0000172F0000}"/>
    <cellStyle name="20% - Ênfase5 10 11 11" xfId="12060" xr:uid="{00000000-0005-0000-0000-0000182F0000}"/>
    <cellStyle name="20% - Ênfase5 10 11 12" xfId="12061" xr:uid="{00000000-0005-0000-0000-0000192F0000}"/>
    <cellStyle name="20% - Ênfase5 10 11 13" xfId="12062" xr:uid="{00000000-0005-0000-0000-00001A2F0000}"/>
    <cellStyle name="20% - Ênfase5 10 11 2" xfId="12063" xr:uid="{00000000-0005-0000-0000-00001B2F0000}"/>
    <cellStyle name="20% - Ênfase5 10 11 3" xfId="12064" xr:uid="{00000000-0005-0000-0000-00001C2F0000}"/>
    <cellStyle name="20% - Ênfase5 10 11 4" xfId="12065" xr:uid="{00000000-0005-0000-0000-00001D2F0000}"/>
    <cellStyle name="20% - Ênfase5 10 11 5" xfId="12066" xr:uid="{00000000-0005-0000-0000-00001E2F0000}"/>
    <cellStyle name="20% - Ênfase5 10 11 6" xfId="12067" xr:uid="{00000000-0005-0000-0000-00001F2F0000}"/>
    <cellStyle name="20% - Ênfase5 10 11 7" xfId="12068" xr:uid="{00000000-0005-0000-0000-0000202F0000}"/>
    <cellStyle name="20% - Ênfase5 10 11 8" xfId="12069" xr:uid="{00000000-0005-0000-0000-0000212F0000}"/>
    <cellStyle name="20% - Ênfase5 10 11 9" xfId="12070" xr:uid="{00000000-0005-0000-0000-0000222F0000}"/>
    <cellStyle name="20% - Ênfase5 10 12" xfId="12071" xr:uid="{00000000-0005-0000-0000-0000232F0000}"/>
    <cellStyle name="20% - Ênfase5 10 12 10" xfId="12072" xr:uid="{00000000-0005-0000-0000-0000242F0000}"/>
    <cellStyle name="20% - Ênfase5 10 12 11" xfId="12073" xr:uid="{00000000-0005-0000-0000-0000252F0000}"/>
    <cellStyle name="20% - Ênfase5 10 12 12" xfId="12074" xr:uid="{00000000-0005-0000-0000-0000262F0000}"/>
    <cellStyle name="20% - Ênfase5 10 12 13" xfId="12075" xr:uid="{00000000-0005-0000-0000-0000272F0000}"/>
    <cellStyle name="20% - Ênfase5 10 12 2" xfId="12076" xr:uid="{00000000-0005-0000-0000-0000282F0000}"/>
    <cellStyle name="20% - Ênfase5 10 12 3" xfId="12077" xr:uid="{00000000-0005-0000-0000-0000292F0000}"/>
    <cellStyle name="20% - Ênfase5 10 12 4" xfId="12078" xr:uid="{00000000-0005-0000-0000-00002A2F0000}"/>
    <cellStyle name="20% - Ênfase5 10 12 5" xfId="12079" xr:uid="{00000000-0005-0000-0000-00002B2F0000}"/>
    <cellStyle name="20% - Ênfase5 10 12 6" xfId="12080" xr:uid="{00000000-0005-0000-0000-00002C2F0000}"/>
    <cellStyle name="20% - Ênfase5 10 12 7" xfId="12081" xr:uid="{00000000-0005-0000-0000-00002D2F0000}"/>
    <cellStyle name="20% - Ênfase5 10 12 8" xfId="12082" xr:uid="{00000000-0005-0000-0000-00002E2F0000}"/>
    <cellStyle name="20% - Ênfase5 10 12 9" xfId="12083" xr:uid="{00000000-0005-0000-0000-00002F2F0000}"/>
    <cellStyle name="20% - Ênfase5 10 13" xfId="12084" xr:uid="{00000000-0005-0000-0000-0000302F0000}"/>
    <cellStyle name="20% - Ênfase5 10 14" xfId="12085" xr:uid="{00000000-0005-0000-0000-0000312F0000}"/>
    <cellStyle name="20% - Ênfase5 10 15" xfId="12086" xr:uid="{00000000-0005-0000-0000-0000322F0000}"/>
    <cellStyle name="20% - Ênfase5 10 16" xfId="12087" xr:uid="{00000000-0005-0000-0000-0000332F0000}"/>
    <cellStyle name="20% - Ênfase5 10 17" xfId="12088" xr:uid="{00000000-0005-0000-0000-0000342F0000}"/>
    <cellStyle name="20% - Ênfase5 10 18" xfId="12089" xr:uid="{00000000-0005-0000-0000-0000352F0000}"/>
    <cellStyle name="20% - Ênfase5 10 19" xfId="12090" xr:uid="{00000000-0005-0000-0000-0000362F0000}"/>
    <cellStyle name="20% - Ênfase5 10 2" xfId="12091" xr:uid="{00000000-0005-0000-0000-0000372F0000}"/>
    <cellStyle name="20% - Ênfase5 10 2 10" xfId="12092" xr:uid="{00000000-0005-0000-0000-0000382F0000}"/>
    <cellStyle name="20% - Ênfase5 10 2 10 10" xfId="12093" xr:uid="{00000000-0005-0000-0000-0000392F0000}"/>
    <cellStyle name="20% - Ênfase5 10 2 10 11" xfId="12094" xr:uid="{00000000-0005-0000-0000-00003A2F0000}"/>
    <cellStyle name="20% - Ênfase5 10 2 10 12" xfId="12095" xr:uid="{00000000-0005-0000-0000-00003B2F0000}"/>
    <cellStyle name="20% - Ênfase5 10 2 10 13" xfId="12096" xr:uid="{00000000-0005-0000-0000-00003C2F0000}"/>
    <cellStyle name="20% - Ênfase5 10 2 10 2" xfId="12097" xr:uid="{00000000-0005-0000-0000-00003D2F0000}"/>
    <cellStyle name="20% - Ênfase5 10 2 10 3" xfId="12098" xr:uid="{00000000-0005-0000-0000-00003E2F0000}"/>
    <cellStyle name="20% - Ênfase5 10 2 10 4" xfId="12099" xr:uid="{00000000-0005-0000-0000-00003F2F0000}"/>
    <cellStyle name="20% - Ênfase5 10 2 10 5" xfId="12100" xr:uid="{00000000-0005-0000-0000-0000402F0000}"/>
    <cellStyle name="20% - Ênfase5 10 2 10 6" xfId="12101" xr:uid="{00000000-0005-0000-0000-0000412F0000}"/>
    <cellStyle name="20% - Ênfase5 10 2 10 7" xfId="12102" xr:uid="{00000000-0005-0000-0000-0000422F0000}"/>
    <cellStyle name="20% - Ênfase5 10 2 10 8" xfId="12103" xr:uid="{00000000-0005-0000-0000-0000432F0000}"/>
    <cellStyle name="20% - Ênfase5 10 2 10 9" xfId="12104" xr:uid="{00000000-0005-0000-0000-0000442F0000}"/>
    <cellStyle name="20% - Ênfase5 10 2 11" xfId="12105" xr:uid="{00000000-0005-0000-0000-0000452F0000}"/>
    <cellStyle name="20% - Ênfase5 10 2 11 10" xfId="12106" xr:uid="{00000000-0005-0000-0000-0000462F0000}"/>
    <cellStyle name="20% - Ênfase5 10 2 11 11" xfId="12107" xr:uid="{00000000-0005-0000-0000-0000472F0000}"/>
    <cellStyle name="20% - Ênfase5 10 2 11 12" xfId="12108" xr:uid="{00000000-0005-0000-0000-0000482F0000}"/>
    <cellStyle name="20% - Ênfase5 10 2 11 13" xfId="12109" xr:uid="{00000000-0005-0000-0000-0000492F0000}"/>
    <cellStyle name="20% - Ênfase5 10 2 11 2" xfId="12110" xr:uid="{00000000-0005-0000-0000-00004A2F0000}"/>
    <cellStyle name="20% - Ênfase5 10 2 11 3" xfId="12111" xr:uid="{00000000-0005-0000-0000-00004B2F0000}"/>
    <cellStyle name="20% - Ênfase5 10 2 11 4" xfId="12112" xr:uid="{00000000-0005-0000-0000-00004C2F0000}"/>
    <cellStyle name="20% - Ênfase5 10 2 11 5" xfId="12113" xr:uid="{00000000-0005-0000-0000-00004D2F0000}"/>
    <cellStyle name="20% - Ênfase5 10 2 11 6" xfId="12114" xr:uid="{00000000-0005-0000-0000-00004E2F0000}"/>
    <cellStyle name="20% - Ênfase5 10 2 11 7" xfId="12115" xr:uid="{00000000-0005-0000-0000-00004F2F0000}"/>
    <cellStyle name="20% - Ênfase5 10 2 11 8" xfId="12116" xr:uid="{00000000-0005-0000-0000-0000502F0000}"/>
    <cellStyle name="20% - Ênfase5 10 2 11 9" xfId="12117" xr:uid="{00000000-0005-0000-0000-0000512F0000}"/>
    <cellStyle name="20% - Ênfase5 10 2 12" xfId="12118" xr:uid="{00000000-0005-0000-0000-0000522F0000}"/>
    <cellStyle name="20% - Ênfase5 10 2 13" xfId="12119" xr:uid="{00000000-0005-0000-0000-0000532F0000}"/>
    <cellStyle name="20% - Ênfase5 10 2 14" xfId="12120" xr:uid="{00000000-0005-0000-0000-0000542F0000}"/>
    <cellStyle name="20% - Ênfase5 10 2 15" xfId="12121" xr:uid="{00000000-0005-0000-0000-0000552F0000}"/>
    <cellStyle name="20% - Ênfase5 10 2 16" xfId="12122" xr:uid="{00000000-0005-0000-0000-0000562F0000}"/>
    <cellStyle name="20% - Ênfase5 10 2 17" xfId="12123" xr:uid="{00000000-0005-0000-0000-0000572F0000}"/>
    <cellStyle name="20% - Ênfase5 10 2 18" xfId="12124" xr:uid="{00000000-0005-0000-0000-0000582F0000}"/>
    <cellStyle name="20% - Ênfase5 10 2 19" xfId="12125" xr:uid="{00000000-0005-0000-0000-0000592F0000}"/>
    <cellStyle name="20% - Ênfase5 10 2 2" xfId="12126" xr:uid="{00000000-0005-0000-0000-00005A2F0000}"/>
    <cellStyle name="20% - Ênfase5 10 2 2 10" xfId="12127" xr:uid="{00000000-0005-0000-0000-00005B2F0000}"/>
    <cellStyle name="20% - Ênfase5 10 2 2 11" xfId="12128" xr:uid="{00000000-0005-0000-0000-00005C2F0000}"/>
    <cellStyle name="20% - Ênfase5 10 2 2 12" xfId="12129" xr:uid="{00000000-0005-0000-0000-00005D2F0000}"/>
    <cellStyle name="20% - Ênfase5 10 2 2 13" xfId="12130" xr:uid="{00000000-0005-0000-0000-00005E2F0000}"/>
    <cellStyle name="20% - Ênfase5 10 2 2 2" xfId="12131" xr:uid="{00000000-0005-0000-0000-00005F2F0000}"/>
    <cellStyle name="20% - Ênfase5 10 2 2 3" xfId="12132" xr:uid="{00000000-0005-0000-0000-0000602F0000}"/>
    <cellStyle name="20% - Ênfase5 10 2 2 4" xfId="12133" xr:uid="{00000000-0005-0000-0000-0000612F0000}"/>
    <cellStyle name="20% - Ênfase5 10 2 2 5" xfId="12134" xr:uid="{00000000-0005-0000-0000-0000622F0000}"/>
    <cellStyle name="20% - Ênfase5 10 2 2 6" xfId="12135" xr:uid="{00000000-0005-0000-0000-0000632F0000}"/>
    <cellStyle name="20% - Ênfase5 10 2 2 7" xfId="12136" xr:uid="{00000000-0005-0000-0000-0000642F0000}"/>
    <cellStyle name="20% - Ênfase5 10 2 2 8" xfId="12137" xr:uid="{00000000-0005-0000-0000-0000652F0000}"/>
    <cellStyle name="20% - Ênfase5 10 2 2 9" xfId="12138" xr:uid="{00000000-0005-0000-0000-0000662F0000}"/>
    <cellStyle name="20% - Ênfase5 10 2 20" xfId="12139" xr:uid="{00000000-0005-0000-0000-0000672F0000}"/>
    <cellStyle name="20% - Ênfase5 10 2 21" xfId="12140" xr:uid="{00000000-0005-0000-0000-0000682F0000}"/>
    <cellStyle name="20% - Ênfase5 10 2 22" xfId="12141" xr:uid="{00000000-0005-0000-0000-0000692F0000}"/>
    <cellStyle name="20% - Ênfase5 10 2 23" xfId="12142" xr:uid="{00000000-0005-0000-0000-00006A2F0000}"/>
    <cellStyle name="20% - Ênfase5 10 2 3" xfId="12143" xr:uid="{00000000-0005-0000-0000-00006B2F0000}"/>
    <cellStyle name="20% - Ênfase5 10 2 3 10" xfId="12144" xr:uid="{00000000-0005-0000-0000-00006C2F0000}"/>
    <cellStyle name="20% - Ênfase5 10 2 3 11" xfId="12145" xr:uid="{00000000-0005-0000-0000-00006D2F0000}"/>
    <cellStyle name="20% - Ênfase5 10 2 3 12" xfId="12146" xr:uid="{00000000-0005-0000-0000-00006E2F0000}"/>
    <cellStyle name="20% - Ênfase5 10 2 3 13" xfId="12147" xr:uid="{00000000-0005-0000-0000-00006F2F0000}"/>
    <cellStyle name="20% - Ênfase5 10 2 3 2" xfId="12148" xr:uid="{00000000-0005-0000-0000-0000702F0000}"/>
    <cellStyle name="20% - Ênfase5 10 2 3 3" xfId="12149" xr:uid="{00000000-0005-0000-0000-0000712F0000}"/>
    <cellStyle name="20% - Ênfase5 10 2 3 4" xfId="12150" xr:uid="{00000000-0005-0000-0000-0000722F0000}"/>
    <cellStyle name="20% - Ênfase5 10 2 3 5" xfId="12151" xr:uid="{00000000-0005-0000-0000-0000732F0000}"/>
    <cellStyle name="20% - Ênfase5 10 2 3 6" xfId="12152" xr:uid="{00000000-0005-0000-0000-0000742F0000}"/>
    <cellStyle name="20% - Ênfase5 10 2 3 7" xfId="12153" xr:uid="{00000000-0005-0000-0000-0000752F0000}"/>
    <cellStyle name="20% - Ênfase5 10 2 3 8" xfId="12154" xr:uid="{00000000-0005-0000-0000-0000762F0000}"/>
    <cellStyle name="20% - Ênfase5 10 2 3 9" xfId="12155" xr:uid="{00000000-0005-0000-0000-0000772F0000}"/>
    <cellStyle name="20% - Ênfase5 10 2 4" xfId="12156" xr:uid="{00000000-0005-0000-0000-0000782F0000}"/>
    <cellStyle name="20% - Ênfase5 10 2 4 10" xfId="12157" xr:uid="{00000000-0005-0000-0000-0000792F0000}"/>
    <cellStyle name="20% - Ênfase5 10 2 4 11" xfId="12158" xr:uid="{00000000-0005-0000-0000-00007A2F0000}"/>
    <cellStyle name="20% - Ênfase5 10 2 4 12" xfId="12159" xr:uid="{00000000-0005-0000-0000-00007B2F0000}"/>
    <cellStyle name="20% - Ênfase5 10 2 4 13" xfId="12160" xr:uid="{00000000-0005-0000-0000-00007C2F0000}"/>
    <cellStyle name="20% - Ênfase5 10 2 4 2" xfId="12161" xr:uid="{00000000-0005-0000-0000-00007D2F0000}"/>
    <cellStyle name="20% - Ênfase5 10 2 4 3" xfId="12162" xr:uid="{00000000-0005-0000-0000-00007E2F0000}"/>
    <cellStyle name="20% - Ênfase5 10 2 4 4" xfId="12163" xr:uid="{00000000-0005-0000-0000-00007F2F0000}"/>
    <cellStyle name="20% - Ênfase5 10 2 4 5" xfId="12164" xr:uid="{00000000-0005-0000-0000-0000802F0000}"/>
    <cellStyle name="20% - Ênfase5 10 2 4 6" xfId="12165" xr:uid="{00000000-0005-0000-0000-0000812F0000}"/>
    <cellStyle name="20% - Ênfase5 10 2 4 7" xfId="12166" xr:uid="{00000000-0005-0000-0000-0000822F0000}"/>
    <cellStyle name="20% - Ênfase5 10 2 4 8" xfId="12167" xr:uid="{00000000-0005-0000-0000-0000832F0000}"/>
    <cellStyle name="20% - Ênfase5 10 2 4 9" xfId="12168" xr:uid="{00000000-0005-0000-0000-0000842F0000}"/>
    <cellStyle name="20% - Ênfase5 10 2 5" xfId="12169" xr:uid="{00000000-0005-0000-0000-0000852F0000}"/>
    <cellStyle name="20% - Ênfase5 10 2 5 10" xfId="12170" xr:uid="{00000000-0005-0000-0000-0000862F0000}"/>
    <cellStyle name="20% - Ênfase5 10 2 5 11" xfId="12171" xr:uid="{00000000-0005-0000-0000-0000872F0000}"/>
    <cellStyle name="20% - Ênfase5 10 2 5 12" xfId="12172" xr:uid="{00000000-0005-0000-0000-0000882F0000}"/>
    <cellStyle name="20% - Ênfase5 10 2 5 13" xfId="12173" xr:uid="{00000000-0005-0000-0000-0000892F0000}"/>
    <cellStyle name="20% - Ênfase5 10 2 5 2" xfId="12174" xr:uid="{00000000-0005-0000-0000-00008A2F0000}"/>
    <cellStyle name="20% - Ênfase5 10 2 5 3" xfId="12175" xr:uid="{00000000-0005-0000-0000-00008B2F0000}"/>
    <cellStyle name="20% - Ênfase5 10 2 5 4" xfId="12176" xr:uid="{00000000-0005-0000-0000-00008C2F0000}"/>
    <cellStyle name="20% - Ênfase5 10 2 5 5" xfId="12177" xr:uid="{00000000-0005-0000-0000-00008D2F0000}"/>
    <cellStyle name="20% - Ênfase5 10 2 5 6" xfId="12178" xr:uid="{00000000-0005-0000-0000-00008E2F0000}"/>
    <cellStyle name="20% - Ênfase5 10 2 5 7" xfId="12179" xr:uid="{00000000-0005-0000-0000-00008F2F0000}"/>
    <cellStyle name="20% - Ênfase5 10 2 5 8" xfId="12180" xr:uid="{00000000-0005-0000-0000-0000902F0000}"/>
    <cellStyle name="20% - Ênfase5 10 2 5 9" xfId="12181" xr:uid="{00000000-0005-0000-0000-0000912F0000}"/>
    <cellStyle name="20% - Ênfase5 10 2 6" xfId="12182" xr:uid="{00000000-0005-0000-0000-0000922F0000}"/>
    <cellStyle name="20% - Ênfase5 10 2 6 10" xfId="12183" xr:uid="{00000000-0005-0000-0000-0000932F0000}"/>
    <cellStyle name="20% - Ênfase5 10 2 6 11" xfId="12184" xr:uid="{00000000-0005-0000-0000-0000942F0000}"/>
    <cellStyle name="20% - Ênfase5 10 2 6 12" xfId="12185" xr:uid="{00000000-0005-0000-0000-0000952F0000}"/>
    <cellStyle name="20% - Ênfase5 10 2 6 13" xfId="12186" xr:uid="{00000000-0005-0000-0000-0000962F0000}"/>
    <cellStyle name="20% - Ênfase5 10 2 6 2" xfId="12187" xr:uid="{00000000-0005-0000-0000-0000972F0000}"/>
    <cellStyle name="20% - Ênfase5 10 2 6 3" xfId="12188" xr:uid="{00000000-0005-0000-0000-0000982F0000}"/>
    <cellStyle name="20% - Ênfase5 10 2 6 4" xfId="12189" xr:uid="{00000000-0005-0000-0000-0000992F0000}"/>
    <cellStyle name="20% - Ênfase5 10 2 6 5" xfId="12190" xr:uid="{00000000-0005-0000-0000-00009A2F0000}"/>
    <cellStyle name="20% - Ênfase5 10 2 6 6" xfId="12191" xr:uid="{00000000-0005-0000-0000-00009B2F0000}"/>
    <cellStyle name="20% - Ênfase5 10 2 6 7" xfId="12192" xr:uid="{00000000-0005-0000-0000-00009C2F0000}"/>
    <cellStyle name="20% - Ênfase5 10 2 6 8" xfId="12193" xr:uid="{00000000-0005-0000-0000-00009D2F0000}"/>
    <cellStyle name="20% - Ênfase5 10 2 6 9" xfId="12194" xr:uid="{00000000-0005-0000-0000-00009E2F0000}"/>
    <cellStyle name="20% - Ênfase5 10 2 7" xfId="12195" xr:uid="{00000000-0005-0000-0000-00009F2F0000}"/>
    <cellStyle name="20% - Ênfase5 10 2 7 10" xfId="12196" xr:uid="{00000000-0005-0000-0000-0000A02F0000}"/>
    <cellStyle name="20% - Ênfase5 10 2 7 11" xfId="12197" xr:uid="{00000000-0005-0000-0000-0000A12F0000}"/>
    <cellStyle name="20% - Ênfase5 10 2 7 12" xfId="12198" xr:uid="{00000000-0005-0000-0000-0000A22F0000}"/>
    <cellStyle name="20% - Ênfase5 10 2 7 13" xfId="12199" xr:uid="{00000000-0005-0000-0000-0000A32F0000}"/>
    <cellStyle name="20% - Ênfase5 10 2 7 2" xfId="12200" xr:uid="{00000000-0005-0000-0000-0000A42F0000}"/>
    <cellStyle name="20% - Ênfase5 10 2 7 3" xfId="12201" xr:uid="{00000000-0005-0000-0000-0000A52F0000}"/>
    <cellStyle name="20% - Ênfase5 10 2 7 4" xfId="12202" xr:uid="{00000000-0005-0000-0000-0000A62F0000}"/>
    <cellStyle name="20% - Ênfase5 10 2 7 5" xfId="12203" xr:uid="{00000000-0005-0000-0000-0000A72F0000}"/>
    <cellStyle name="20% - Ênfase5 10 2 7 6" xfId="12204" xr:uid="{00000000-0005-0000-0000-0000A82F0000}"/>
    <cellStyle name="20% - Ênfase5 10 2 7 7" xfId="12205" xr:uid="{00000000-0005-0000-0000-0000A92F0000}"/>
    <cellStyle name="20% - Ênfase5 10 2 7 8" xfId="12206" xr:uid="{00000000-0005-0000-0000-0000AA2F0000}"/>
    <cellStyle name="20% - Ênfase5 10 2 7 9" xfId="12207" xr:uid="{00000000-0005-0000-0000-0000AB2F0000}"/>
    <cellStyle name="20% - Ênfase5 10 2 8" xfId="12208" xr:uid="{00000000-0005-0000-0000-0000AC2F0000}"/>
    <cellStyle name="20% - Ênfase5 10 2 8 10" xfId="12209" xr:uid="{00000000-0005-0000-0000-0000AD2F0000}"/>
    <cellStyle name="20% - Ênfase5 10 2 8 11" xfId="12210" xr:uid="{00000000-0005-0000-0000-0000AE2F0000}"/>
    <cellStyle name="20% - Ênfase5 10 2 8 12" xfId="12211" xr:uid="{00000000-0005-0000-0000-0000AF2F0000}"/>
    <cellStyle name="20% - Ênfase5 10 2 8 13" xfId="12212" xr:uid="{00000000-0005-0000-0000-0000B02F0000}"/>
    <cellStyle name="20% - Ênfase5 10 2 8 2" xfId="12213" xr:uid="{00000000-0005-0000-0000-0000B12F0000}"/>
    <cellStyle name="20% - Ênfase5 10 2 8 3" xfId="12214" xr:uid="{00000000-0005-0000-0000-0000B22F0000}"/>
    <cellStyle name="20% - Ênfase5 10 2 8 4" xfId="12215" xr:uid="{00000000-0005-0000-0000-0000B32F0000}"/>
    <cellStyle name="20% - Ênfase5 10 2 8 5" xfId="12216" xr:uid="{00000000-0005-0000-0000-0000B42F0000}"/>
    <cellStyle name="20% - Ênfase5 10 2 8 6" xfId="12217" xr:uid="{00000000-0005-0000-0000-0000B52F0000}"/>
    <cellStyle name="20% - Ênfase5 10 2 8 7" xfId="12218" xr:uid="{00000000-0005-0000-0000-0000B62F0000}"/>
    <cellStyle name="20% - Ênfase5 10 2 8 8" xfId="12219" xr:uid="{00000000-0005-0000-0000-0000B72F0000}"/>
    <cellStyle name="20% - Ênfase5 10 2 8 9" xfId="12220" xr:uid="{00000000-0005-0000-0000-0000B82F0000}"/>
    <cellStyle name="20% - Ênfase5 10 2 9" xfId="12221" xr:uid="{00000000-0005-0000-0000-0000B92F0000}"/>
    <cellStyle name="20% - Ênfase5 10 2 9 10" xfId="12222" xr:uid="{00000000-0005-0000-0000-0000BA2F0000}"/>
    <cellStyle name="20% - Ênfase5 10 2 9 11" xfId="12223" xr:uid="{00000000-0005-0000-0000-0000BB2F0000}"/>
    <cellStyle name="20% - Ênfase5 10 2 9 12" xfId="12224" xr:uid="{00000000-0005-0000-0000-0000BC2F0000}"/>
    <cellStyle name="20% - Ênfase5 10 2 9 13" xfId="12225" xr:uid="{00000000-0005-0000-0000-0000BD2F0000}"/>
    <cellStyle name="20% - Ênfase5 10 2 9 2" xfId="12226" xr:uid="{00000000-0005-0000-0000-0000BE2F0000}"/>
    <cellStyle name="20% - Ênfase5 10 2 9 3" xfId="12227" xr:uid="{00000000-0005-0000-0000-0000BF2F0000}"/>
    <cellStyle name="20% - Ênfase5 10 2 9 4" xfId="12228" xr:uid="{00000000-0005-0000-0000-0000C02F0000}"/>
    <cellStyle name="20% - Ênfase5 10 2 9 5" xfId="12229" xr:uid="{00000000-0005-0000-0000-0000C12F0000}"/>
    <cellStyle name="20% - Ênfase5 10 2 9 6" xfId="12230" xr:uid="{00000000-0005-0000-0000-0000C22F0000}"/>
    <cellStyle name="20% - Ênfase5 10 2 9 7" xfId="12231" xr:uid="{00000000-0005-0000-0000-0000C32F0000}"/>
    <cellStyle name="20% - Ênfase5 10 2 9 8" xfId="12232" xr:uid="{00000000-0005-0000-0000-0000C42F0000}"/>
    <cellStyle name="20% - Ênfase5 10 2 9 9" xfId="12233" xr:uid="{00000000-0005-0000-0000-0000C52F0000}"/>
    <cellStyle name="20% - Ênfase5 10 20" xfId="12234" xr:uid="{00000000-0005-0000-0000-0000C62F0000}"/>
    <cellStyle name="20% - Ênfase5 10 21" xfId="12235" xr:uid="{00000000-0005-0000-0000-0000C72F0000}"/>
    <cellStyle name="20% - Ênfase5 10 22" xfId="12236" xr:uid="{00000000-0005-0000-0000-0000C82F0000}"/>
    <cellStyle name="20% - Ênfase5 10 23" xfId="12237" xr:uid="{00000000-0005-0000-0000-0000C92F0000}"/>
    <cellStyle name="20% - Ênfase5 10 24" xfId="12238" xr:uid="{00000000-0005-0000-0000-0000CA2F0000}"/>
    <cellStyle name="20% - Ênfase5 10 3" xfId="12239" xr:uid="{00000000-0005-0000-0000-0000CB2F0000}"/>
    <cellStyle name="20% - Ênfase5 10 3 10" xfId="12240" xr:uid="{00000000-0005-0000-0000-0000CC2F0000}"/>
    <cellStyle name="20% - Ênfase5 10 3 11" xfId="12241" xr:uid="{00000000-0005-0000-0000-0000CD2F0000}"/>
    <cellStyle name="20% - Ênfase5 10 3 12" xfId="12242" xr:uid="{00000000-0005-0000-0000-0000CE2F0000}"/>
    <cellStyle name="20% - Ênfase5 10 3 13" xfId="12243" xr:uid="{00000000-0005-0000-0000-0000CF2F0000}"/>
    <cellStyle name="20% - Ênfase5 10 3 2" xfId="12244" xr:uid="{00000000-0005-0000-0000-0000D02F0000}"/>
    <cellStyle name="20% - Ênfase5 10 3 3" xfId="12245" xr:uid="{00000000-0005-0000-0000-0000D12F0000}"/>
    <cellStyle name="20% - Ênfase5 10 3 4" xfId="12246" xr:uid="{00000000-0005-0000-0000-0000D22F0000}"/>
    <cellStyle name="20% - Ênfase5 10 3 5" xfId="12247" xr:uid="{00000000-0005-0000-0000-0000D32F0000}"/>
    <cellStyle name="20% - Ênfase5 10 3 6" xfId="12248" xr:uid="{00000000-0005-0000-0000-0000D42F0000}"/>
    <cellStyle name="20% - Ênfase5 10 3 7" xfId="12249" xr:uid="{00000000-0005-0000-0000-0000D52F0000}"/>
    <cellStyle name="20% - Ênfase5 10 3 8" xfId="12250" xr:uid="{00000000-0005-0000-0000-0000D62F0000}"/>
    <cellStyle name="20% - Ênfase5 10 3 9" xfId="12251" xr:uid="{00000000-0005-0000-0000-0000D72F0000}"/>
    <cellStyle name="20% - Ênfase5 10 4" xfId="12252" xr:uid="{00000000-0005-0000-0000-0000D82F0000}"/>
    <cellStyle name="20% - Ênfase5 10 4 10" xfId="12253" xr:uid="{00000000-0005-0000-0000-0000D92F0000}"/>
    <cellStyle name="20% - Ênfase5 10 4 11" xfId="12254" xr:uid="{00000000-0005-0000-0000-0000DA2F0000}"/>
    <cellStyle name="20% - Ênfase5 10 4 12" xfId="12255" xr:uid="{00000000-0005-0000-0000-0000DB2F0000}"/>
    <cellStyle name="20% - Ênfase5 10 4 13" xfId="12256" xr:uid="{00000000-0005-0000-0000-0000DC2F0000}"/>
    <cellStyle name="20% - Ênfase5 10 4 2" xfId="12257" xr:uid="{00000000-0005-0000-0000-0000DD2F0000}"/>
    <cellStyle name="20% - Ênfase5 10 4 3" xfId="12258" xr:uid="{00000000-0005-0000-0000-0000DE2F0000}"/>
    <cellStyle name="20% - Ênfase5 10 4 4" xfId="12259" xr:uid="{00000000-0005-0000-0000-0000DF2F0000}"/>
    <cellStyle name="20% - Ênfase5 10 4 5" xfId="12260" xr:uid="{00000000-0005-0000-0000-0000E02F0000}"/>
    <cellStyle name="20% - Ênfase5 10 4 6" xfId="12261" xr:uid="{00000000-0005-0000-0000-0000E12F0000}"/>
    <cellStyle name="20% - Ênfase5 10 4 7" xfId="12262" xr:uid="{00000000-0005-0000-0000-0000E22F0000}"/>
    <cellStyle name="20% - Ênfase5 10 4 8" xfId="12263" xr:uid="{00000000-0005-0000-0000-0000E32F0000}"/>
    <cellStyle name="20% - Ênfase5 10 4 9" xfId="12264" xr:uid="{00000000-0005-0000-0000-0000E42F0000}"/>
    <cellStyle name="20% - Ênfase5 10 5" xfId="12265" xr:uid="{00000000-0005-0000-0000-0000E52F0000}"/>
    <cellStyle name="20% - Ênfase5 10 5 10" xfId="12266" xr:uid="{00000000-0005-0000-0000-0000E62F0000}"/>
    <cellStyle name="20% - Ênfase5 10 5 11" xfId="12267" xr:uid="{00000000-0005-0000-0000-0000E72F0000}"/>
    <cellStyle name="20% - Ênfase5 10 5 12" xfId="12268" xr:uid="{00000000-0005-0000-0000-0000E82F0000}"/>
    <cellStyle name="20% - Ênfase5 10 5 13" xfId="12269" xr:uid="{00000000-0005-0000-0000-0000E92F0000}"/>
    <cellStyle name="20% - Ênfase5 10 5 2" xfId="12270" xr:uid="{00000000-0005-0000-0000-0000EA2F0000}"/>
    <cellStyle name="20% - Ênfase5 10 5 3" xfId="12271" xr:uid="{00000000-0005-0000-0000-0000EB2F0000}"/>
    <cellStyle name="20% - Ênfase5 10 5 4" xfId="12272" xr:uid="{00000000-0005-0000-0000-0000EC2F0000}"/>
    <cellStyle name="20% - Ênfase5 10 5 5" xfId="12273" xr:uid="{00000000-0005-0000-0000-0000ED2F0000}"/>
    <cellStyle name="20% - Ênfase5 10 5 6" xfId="12274" xr:uid="{00000000-0005-0000-0000-0000EE2F0000}"/>
    <cellStyle name="20% - Ênfase5 10 5 7" xfId="12275" xr:uid="{00000000-0005-0000-0000-0000EF2F0000}"/>
    <cellStyle name="20% - Ênfase5 10 5 8" xfId="12276" xr:uid="{00000000-0005-0000-0000-0000F02F0000}"/>
    <cellStyle name="20% - Ênfase5 10 5 9" xfId="12277" xr:uid="{00000000-0005-0000-0000-0000F12F0000}"/>
    <cellStyle name="20% - Ênfase5 10 6" xfId="12278" xr:uid="{00000000-0005-0000-0000-0000F22F0000}"/>
    <cellStyle name="20% - Ênfase5 10 6 10" xfId="12279" xr:uid="{00000000-0005-0000-0000-0000F32F0000}"/>
    <cellStyle name="20% - Ênfase5 10 6 11" xfId="12280" xr:uid="{00000000-0005-0000-0000-0000F42F0000}"/>
    <cellStyle name="20% - Ênfase5 10 6 12" xfId="12281" xr:uid="{00000000-0005-0000-0000-0000F52F0000}"/>
    <cellStyle name="20% - Ênfase5 10 6 13" xfId="12282" xr:uid="{00000000-0005-0000-0000-0000F62F0000}"/>
    <cellStyle name="20% - Ênfase5 10 6 2" xfId="12283" xr:uid="{00000000-0005-0000-0000-0000F72F0000}"/>
    <cellStyle name="20% - Ênfase5 10 6 3" xfId="12284" xr:uid="{00000000-0005-0000-0000-0000F82F0000}"/>
    <cellStyle name="20% - Ênfase5 10 6 4" xfId="12285" xr:uid="{00000000-0005-0000-0000-0000F92F0000}"/>
    <cellStyle name="20% - Ênfase5 10 6 5" xfId="12286" xr:uid="{00000000-0005-0000-0000-0000FA2F0000}"/>
    <cellStyle name="20% - Ênfase5 10 6 6" xfId="12287" xr:uid="{00000000-0005-0000-0000-0000FB2F0000}"/>
    <cellStyle name="20% - Ênfase5 10 6 7" xfId="12288" xr:uid="{00000000-0005-0000-0000-0000FC2F0000}"/>
    <cellStyle name="20% - Ênfase5 10 6 8" xfId="12289" xr:uid="{00000000-0005-0000-0000-0000FD2F0000}"/>
    <cellStyle name="20% - Ênfase5 10 6 9" xfId="12290" xr:uid="{00000000-0005-0000-0000-0000FE2F0000}"/>
    <cellStyle name="20% - Ênfase5 10 7" xfId="12291" xr:uid="{00000000-0005-0000-0000-0000FF2F0000}"/>
    <cellStyle name="20% - Ênfase5 10 7 10" xfId="12292" xr:uid="{00000000-0005-0000-0000-000000300000}"/>
    <cellStyle name="20% - Ênfase5 10 7 11" xfId="12293" xr:uid="{00000000-0005-0000-0000-000001300000}"/>
    <cellStyle name="20% - Ênfase5 10 7 12" xfId="12294" xr:uid="{00000000-0005-0000-0000-000002300000}"/>
    <cellStyle name="20% - Ênfase5 10 7 13" xfId="12295" xr:uid="{00000000-0005-0000-0000-000003300000}"/>
    <cellStyle name="20% - Ênfase5 10 7 2" xfId="12296" xr:uid="{00000000-0005-0000-0000-000004300000}"/>
    <cellStyle name="20% - Ênfase5 10 7 3" xfId="12297" xr:uid="{00000000-0005-0000-0000-000005300000}"/>
    <cellStyle name="20% - Ênfase5 10 7 4" xfId="12298" xr:uid="{00000000-0005-0000-0000-000006300000}"/>
    <cellStyle name="20% - Ênfase5 10 7 5" xfId="12299" xr:uid="{00000000-0005-0000-0000-000007300000}"/>
    <cellStyle name="20% - Ênfase5 10 7 6" xfId="12300" xr:uid="{00000000-0005-0000-0000-000008300000}"/>
    <cellStyle name="20% - Ênfase5 10 7 7" xfId="12301" xr:uid="{00000000-0005-0000-0000-000009300000}"/>
    <cellStyle name="20% - Ênfase5 10 7 8" xfId="12302" xr:uid="{00000000-0005-0000-0000-00000A300000}"/>
    <cellStyle name="20% - Ênfase5 10 7 9" xfId="12303" xr:uid="{00000000-0005-0000-0000-00000B300000}"/>
    <cellStyle name="20% - Ênfase5 10 8" xfId="12304" xr:uid="{00000000-0005-0000-0000-00000C300000}"/>
    <cellStyle name="20% - Ênfase5 10 8 10" xfId="12305" xr:uid="{00000000-0005-0000-0000-00000D300000}"/>
    <cellStyle name="20% - Ênfase5 10 8 11" xfId="12306" xr:uid="{00000000-0005-0000-0000-00000E300000}"/>
    <cellStyle name="20% - Ênfase5 10 8 12" xfId="12307" xr:uid="{00000000-0005-0000-0000-00000F300000}"/>
    <cellStyle name="20% - Ênfase5 10 8 13" xfId="12308" xr:uid="{00000000-0005-0000-0000-000010300000}"/>
    <cellStyle name="20% - Ênfase5 10 8 2" xfId="12309" xr:uid="{00000000-0005-0000-0000-000011300000}"/>
    <cellStyle name="20% - Ênfase5 10 8 3" xfId="12310" xr:uid="{00000000-0005-0000-0000-000012300000}"/>
    <cellStyle name="20% - Ênfase5 10 8 4" xfId="12311" xr:uid="{00000000-0005-0000-0000-000013300000}"/>
    <cellStyle name="20% - Ênfase5 10 8 5" xfId="12312" xr:uid="{00000000-0005-0000-0000-000014300000}"/>
    <cellStyle name="20% - Ênfase5 10 8 6" xfId="12313" xr:uid="{00000000-0005-0000-0000-000015300000}"/>
    <cellStyle name="20% - Ênfase5 10 8 7" xfId="12314" xr:uid="{00000000-0005-0000-0000-000016300000}"/>
    <cellStyle name="20% - Ênfase5 10 8 8" xfId="12315" xr:uid="{00000000-0005-0000-0000-000017300000}"/>
    <cellStyle name="20% - Ênfase5 10 8 9" xfId="12316" xr:uid="{00000000-0005-0000-0000-000018300000}"/>
    <cellStyle name="20% - Ênfase5 10 9" xfId="12317" xr:uid="{00000000-0005-0000-0000-000019300000}"/>
    <cellStyle name="20% - Ênfase5 10 9 10" xfId="12318" xr:uid="{00000000-0005-0000-0000-00001A300000}"/>
    <cellStyle name="20% - Ênfase5 10 9 11" xfId="12319" xr:uid="{00000000-0005-0000-0000-00001B300000}"/>
    <cellStyle name="20% - Ênfase5 10 9 12" xfId="12320" xr:uid="{00000000-0005-0000-0000-00001C300000}"/>
    <cellStyle name="20% - Ênfase5 10 9 13" xfId="12321" xr:uid="{00000000-0005-0000-0000-00001D300000}"/>
    <cellStyle name="20% - Ênfase5 10 9 2" xfId="12322" xr:uid="{00000000-0005-0000-0000-00001E300000}"/>
    <cellStyle name="20% - Ênfase5 10 9 3" xfId="12323" xr:uid="{00000000-0005-0000-0000-00001F300000}"/>
    <cellStyle name="20% - Ênfase5 10 9 4" xfId="12324" xr:uid="{00000000-0005-0000-0000-000020300000}"/>
    <cellStyle name="20% - Ênfase5 10 9 5" xfId="12325" xr:uid="{00000000-0005-0000-0000-000021300000}"/>
    <cellStyle name="20% - Ênfase5 10 9 6" xfId="12326" xr:uid="{00000000-0005-0000-0000-000022300000}"/>
    <cellStyle name="20% - Ênfase5 10 9 7" xfId="12327" xr:uid="{00000000-0005-0000-0000-000023300000}"/>
    <cellStyle name="20% - Ênfase5 10 9 8" xfId="12328" xr:uid="{00000000-0005-0000-0000-000024300000}"/>
    <cellStyle name="20% - Ênfase5 10 9 9" xfId="12329" xr:uid="{00000000-0005-0000-0000-000025300000}"/>
    <cellStyle name="20% - Ênfase5 11" xfId="12330" xr:uid="{00000000-0005-0000-0000-000026300000}"/>
    <cellStyle name="20% - Ênfase5 11 10" xfId="12331" xr:uid="{00000000-0005-0000-0000-000027300000}"/>
    <cellStyle name="20% - Ênfase5 11 10 10" xfId="12332" xr:uid="{00000000-0005-0000-0000-000028300000}"/>
    <cellStyle name="20% - Ênfase5 11 10 11" xfId="12333" xr:uid="{00000000-0005-0000-0000-000029300000}"/>
    <cellStyle name="20% - Ênfase5 11 10 12" xfId="12334" xr:uid="{00000000-0005-0000-0000-00002A300000}"/>
    <cellStyle name="20% - Ênfase5 11 10 13" xfId="12335" xr:uid="{00000000-0005-0000-0000-00002B300000}"/>
    <cellStyle name="20% - Ênfase5 11 10 2" xfId="12336" xr:uid="{00000000-0005-0000-0000-00002C300000}"/>
    <cellStyle name="20% - Ênfase5 11 10 3" xfId="12337" xr:uid="{00000000-0005-0000-0000-00002D300000}"/>
    <cellStyle name="20% - Ênfase5 11 10 4" xfId="12338" xr:uid="{00000000-0005-0000-0000-00002E300000}"/>
    <cellStyle name="20% - Ênfase5 11 10 5" xfId="12339" xr:uid="{00000000-0005-0000-0000-00002F300000}"/>
    <cellStyle name="20% - Ênfase5 11 10 6" xfId="12340" xr:uid="{00000000-0005-0000-0000-000030300000}"/>
    <cellStyle name="20% - Ênfase5 11 10 7" xfId="12341" xr:uid="{00000000-0005-0000-0000-000031300000}"/>
    <cellStyle name="20% - Ênfase5 11 10 8" xfId="12342" xr:uid="{00000000-0005-0000-0000-000032300000}"/>
    <cellStyle name="20% - Ênfase5 11 10 9" xfId="12343" xr:uid="{00000000-0005-0000-0000-000033300000}"/>
    <cellStyle name="20% - Ênfase5 11 11" xfId="12344" xr:uid="{00000000-0005-0000-0000-000034300000}"/>
    <cellStyle name="20% - Ênfase5 11 11 10" xfId="12345" xr:uid="{00000000-0005-0000-0000-000035300000}"/>
    <cellStyle name="20% - Ênfase5 11 11 11" xfId="12346" xr:uid="{00000000-0005-0000-0000-000036300000}"/>
    <cellStyle name="20% - Ênfase5 11 11 12" xfId="12347" xr:uid="{00000000-0005-0000-0000-000037300000}"/>
    <cellStyle name="20% - Ênfase5 11 11 13" xfId="12348" xr:uid="{00000000-0005-0000-0000-000038300000}"/>
    <cellStyle name="20% - Ênfase5 11 11 2" xfId="12349" xr:uid="{00000000-0005-0000-0000-000039300000}"/>
    <cellStyle name="20% - Ênfase5 11 11 3" xfId="12350" xr:uid="{00000000-0005-0000-0000-00003A300000}"/>
    <cellStyle name="20% - Ênfase5 11 11 4" xfId="12351" xr:uid="{00000000-0005-0000-0000-00003B300000}"/>
    <cellStyle name="20% - Ênfase5 11 11 5" xfId="12352" xr:uid="{00000000-0005-0000-0000-00003C300000}"/>
    <cellStyle name="20% - Ênfase5 11 11 6" xfId="12353" xr:uid="{00000000-0005-0000-0000-00003D300000}"/>
    <cellStyle name="20% - Ênfase5 11 11 7" xfId="12354" xr:uid="{00000000-0005-0000-0000-00003E300000}"/>
    <cellStyle name="20% - Ênfase5 11 11 8" xfId="12355" xr:uid="{00000000-0005-0000-0000-00003F300000}"/>
    <cellStyle name="20% - Ênfase5 11 11 9" xfId="12356" xr:uid="{00000000-0005-0000-0000-000040300000}"/>
    <cellStyle name="20% - Ênfase5 11 12" xfId="12357" xr:uid="{00000000-0005-0000-0000-000041300000}"/>
    <cellStyle name="20% - Ênfase5 11 12 10" xfId="12358" xr:uid="{00000000-0005-0000-0000-000042300000}"/>
    <cellStyle name="20% - Ênfase5 11 12 11" xfId="12359" xr:uid="{00000000-0005-0000-0000-000043300000}"/>
    <cellStyle name="20% - Ênfase5 11 12 12" xfId="12360" xr:uid="{00000000-0005-0000-0000-000044300000}"/>
    <cellStyle name="20% - Ênfase5 11 12 13" xfId="12361" xr:uid="{00000000-0005-0000-0000-000045300000}"/>
    <cellStyle name="20% - Ênfase5 11 12 2" xfId="12362" xr:uid="{00000000-0005-0000-0000-000046300000}"/>
    <cellStyle name="20% - Ênfase5 11 12 3" xfId="12363" xr:uid="{00000000-0005-0000-0000-000047300000}"/>
    <cellStyle name="20% - Ênfase5 11 12 4" xfId="12364" xr:uid="{00000000-0005-0000-0000-000048300000}"/>
    <cellStyle name="20% - Ênfase5 11 12 5" xfId="12365" xr:uid="{00000000-0005-0000-0000-000049300000}"/>
    <cellStyle name="20% - Ênfase5 11 12 6" xfId="12366" xr:uid="{00000000-0005-0000-0000-00004A300000}"/>
    <cellStyle name="20% - Ênfase5 11 12 7" xfId="12367" xr:uid="{00000000-0005-0000-0000-00004B300000}"/>
    <cellStyle name="20% - Ênfase5 11 12 8" xfId="12368" xr:uid="{00000000-0005-0000-0000-00004C300000}"/>
    <cellStyle name="20% - Ênfase5 11 12 9" xfId="12369" xr:uid="{00000000-0005-0000-0000-00004D300000}"/>
    <cellStyle name="20% - Ênfase5 11 13" xfId="12370" xr:uid="{00000000-0005-0000-0000-00004E300000}"/>
    <cellStyle name="20% - Ênfase5 11 14" xfId="12371" xr:uid="{00000000-0005-0000-0000-00004F300000}"/>
    <cellStyle name="20% - Ênfase5 11 15" xfId="12372" xr:uid="{00000000-0005-0000-0000-000050300000}"/>
    <cellStyle name="20% - Ênfase5 11 16" xfId="12373" xr:uid="{00000000-0005-0000-0000-000051300000}"/>
    <cellStyle name="20% - Ênfase5 11 17" xfId="12374" xr:uid="{00000000-0005-0000-0000-000052300000}"/>
    <cellStyle name="20% - Ênfase5 11 18" xfId="12375" xr:uid="{00000000-0005-0000-0000-000053300000}"/>
    <cellStyle name="20% - Ênfase5 11 19" xfId="12376" xr:uid="{00000000-0005-0000-0000-000054300000}"/>
    <cellStyle name="20% - Ênfase5 11 2" xfId="12377" xr:uid="{00000000-0005-0000-0000-000055300000}"/>
    <cellStyle name="20% - Ênfase5 11 2 10" xfId="12378" xr:uid="{00000000-0005-0000-0000-000056300000}"/>
    <cellStyle name="20% - Ênfase5 11 2 10 10" xfId="12379" xr:uid="{00000000-0005-0000-0000-000057300000}"/>
    <cellStyle name="20% - Ênfase5 11 2 10 11" xfId="12380" xr:uid="{00000000-0005-0000-0000-000058300000}"/>
    <cellStyle name="20% - Ênfase5 11 2 10 12" xfId="12381" xr:uid="{00000000-0005-0000-0000-000059300000}"/>
    <cellStyle name="20% - Ênfase5 11 2 10 13" xfId="12382" xr:uid="{00000000-0005-0000-0000-00005A300000}"/>
    <cellStyle name="20% - Ênfase5 11 2 10 2" xfId="12383" xr:uid="{00000000-0005-0000-0000-00005B300000}"/>
    <cellStyle name="20% - Ênfase5 11 2 10 3" xfId="12384" xr:uid="{00000000-0005-0000-0000-00005C300000}"/>
    <cellStyle name="20% - Ênfase5 11 2 10 4" xfId="12385" xr:uid="{00000000-0005-0000-0000-00005D300000}"/>
    <cellStyle name="20% - Ênfase5 11 2 10 5" xfId="12386" xr:uid="{00000000-0005-0000-0000-00005E300000}"/>
    <cellStyle name="20% - Ênfase5 11 2 10 6" xfId="12387" xr:uid="{00000000-0005-0000-0000-00005F300000}"/>
    <cellStyle name="20% - Ênfase5 11 2 10 7" xfId="12388" xr:uid="{00000000-0005-0000-0000-000060300000}"/>
    <cellStyle name="20% - Ênfase5 11 2 10 8" xfId="12389" xr:uid="{00000000-0005-0000-0000-000061300000}"/>
    <cellStyle name="20% - Ênfase5 11 2 10 9" xfId="12390" xr:uid="{00000000-0005-0000-0000-000062300000}"/>
    <cellStyle name="20% - Ênfase5 11 2 11" xfId="12391" xr:uid="{00000000-0005-0000-0000-000063300000}"/>
    <cellStyle name="20% - Ênfase5 11 2 11 10" xfId="12392" xr:uid="{00000000-0005-0000-0000-000064300000}"/>
    <cellStyle name="20% - Ênfase5 11 2 11 11" xfId="12393" xr:uid="{00000000-0005-0000-0000-000065300000}"/>
    <cellStyle name="20% - Ênfase5 11 2 11 12" xfId="12394" xr:uid="{00000000-0005-0000-0000-000066300000}"/>
    <cellStyle name="20% - Ênfase5 11 2 11 13" xfId="12395" xr:uid="{00000000-0005-0000-0000-000067300000}"/>
    <cellStyle name="20% - Ênfase5 11 2 11 2" xfId="12396" xr:uid="{00000000-0005-0000-0000-000068300000}"/>
    <cellStyle name="20% - Ênfase5 11 2 11 3" xfId="12397" xr:uid="{00000000-0005-0000-0000-000069300000}"/>
    <cellStyle name="20% - Ênfase5 11 2 11 4" xfId="12398" xr:uid="{00000000-0005-0000-0000-00006A300000}"/>
    <cellStyle name="20% - Ênfase5 11 2 11 5" xfId="12399" xr:uid="{00000000-0005-0000-0000-00006B300000}"/>
    <cellStyle name="20% - Ênfase5 11 2 11 6" xfId="12400" xr:uid="{00000000-0005-0000-0000-00006C300000}"/>
    <cellStyle name="20% - Ênfase5 11 2 11 7" xfId="12401" xr:uid="{00000000-0005-0000-0000-00006D300000}"/>
    <cellStyle name="20% - Ênfase5 11 2 11 8" xfId="12402" xr:uid="{00000000-0005-0000-0000-00006E300000}"/>
    <cellStyle name="20% - Ênfase5 11 2 11 9" xfId="12403" xr:uid="{00000000-0005-0000-0000-00006F300000}"/>
    <cellStyle name="20% - Ênfase5 11 2 12" xfId="12404" xr:uid="{00000000-0005-0000-0000-000070300000}"/>
    <cellStyle name="20% - Ênfase5 11 2 13" xfId="12405" xr:uid="{00000000-0005-0000-0000-000071300000}"/>
    <cellStyle name="20% - Ênfase5 11 2 14" xfId="12406" xr:uid="{00000000-0005-0000-0000-000072300000}"/>
    <cellStyle name="20% - Ênfase5 11 2 15" xfId="12407" xr:uid="{00000000-0005-0000-0000-000073300000}"/>
    <cellStyle name="20% - Ênfase5 11 2 16" xfId="12408" xr:uid="{00000000-0005-0000-0000-000074300000}"/>
    <cellStyle name="20% - Ênfase5 11 2 17" xfId="12409" xr:uid="{00000000-0005-0000-0000-000075300000}"/>
    <cellStyle name="20% - Ênfase5 11 2 18" xfId="12410" xr:uid="{00000000-0005-0000-0000-000076300000}"/>
    <cellStyle name="20% - Ênfase5 11 2 19" xfId="12411" xr:uid="{00000000-0005-0000-0000-000077300000}"/>
    <cellStyle name="20% - Ênfase5 11 2 2" xfId="12412" xr:uid="{00000000-0005-0000-0000-000078300000}"/>
    <cellStyle name="20% - Ênfase5 11 2 2 10" xfId="12413" xr:uid="{00000000-0005-0000-0000-000079300000}"/>
    <cellStyle name="20% - Ênfase5 11 2 2 11" xfId="12414" xr:uid="{00000000-0005-0000-0000-00007A300000}"/>
    <cellStyle name="20% - Ênfase5 11 2 2 12" xfId="12415" xr:uid="{00000000-0005-0000-0000-00007B300000}"/>
    <cellStyle name="20% - Ênfase5 11 2 2 13" xfId="12416" xr:uid="{00000000-0005-0000-0000-00007C300000}"/>
    <cellStyle name="20% - Ênfase5 11 2 2 2" xfId="12417" xr:uid="{00000000-0005-0000-0000-00007D300000}"/>
    <cellStyle name="20% - Ênfase5 11 2 2 3" xfId="12418" xr:uid="{00000000-0005-0000-0000-00007E300000}"/>
    <cellStyle name="20% - Ênfase5 11 2 2 4" xfId="12419" xr:uid="{00000000-0005-0000-0000-00007F300000}"/>
    <cellStyle name="20% - Ênfase5 11 2 2 5" xfId="12420" xr:uid="{00000000-0005-0000-0000-000080300000}"/>
    <cellStyle name="20% - Ênfase5 11 2 2 6" xfId="12421" xr:uid="{00000000-0005-0000-0000-000081300000}"/>
    <cellStyle name="20% - Ênfase5 11 2 2 7" xfId="12422" xr:uid="{00000000-0005-0000-0000-000082300000}"/>
    <cellStyle name="20% - Ênfase5 11 2 2 8" xfId="12423" xr:uid="{00000000-0005-0000-0000-000083300000}"/>
    <cellStyle name="20% - Ênfase5 11 2 2 9" xfId="12424" xr:uid="{00000000-0005-0000-0000-000084300000}"/>
    <cellStyle name="20% - Ênfase5 11 2 20" xfId="12425" xr:uid="{00000000-0005-0000-0000-000085300000}"/>
    <cellStyle name="20% - Ênfase5 11 2 21" xfId="12426" xr:uid="{00000000-0005-0000-0000-000086300000}"/>
    <cellStyle name="20% - Ênfase5 11 2 22" xfId="12427" xr:uid="{00000000-0005-0000-0000-000087300000}"/>
    <cellStyle name="20% - Ênfase5 11 2 23" xfId="12428" xr:uid="{00000000-0005-0000-0000-000088300000}"/>
    <cellStyle name="20% - Ênfase5 11 2 3" xfId="12429" xr:uid="{00000000-0005-0000-0000-000089300000}"/>
    <cellStyle name="20% - Ênfase5 11 2 3 10" xfId="12430" xr:uid="{00000000-0005-0000-0000-00008A300000}"/>
    <cellStyle name="20% - Ênfase5 11 2 3 11" xfId="12431" xr:uid="{00000000-0005-0000-0000-00008B300000}"/>
    <cellStyle name="20% - Ênfase5 11 2 3 12" xfId="12432" xr:uid="{00000000-0005-0000-0000-00008C300000}"/>
    <cellStyle name="20% - Ênfase5 11 2 3 13" xfId="12433" xr:uid="{00000000-0005-0000-0000-00008D300000}"/>
    <cellStyle name="20% - Ênfase5 11 2 3 2" xfId="12434" xr:uid="{00000000-0005-0000-0000-00008E300000}"/>
    <cellStyle name="20% - Ênfase5 11 2 3 3" xfId="12435" xr:uid="{00000000-0005-0000-0000-00008F300000}"/>
    <cellStyle name="20% - Ênfase5 11 2 3 4" xfId="12436" xr:uid="{00000000-0005-0000-0000-000090300000}"/>
    <cellStyle name="20% - Ênfase5 11 2 3 5" xfId="12437" xr:uid="{00000000-0005-0000-0000-000091300000}"/>
    <cellStyle name="20% - Ênfase5 11 2 3 6" xfId="12438" xr:uid="{00000000-0005-0000-0000-000092300000}"/>
    <cellStyle name="20% - Ênfase5 11 2 3 7" xfId="12439" xr:uid="{00000000-0005-0000-0000-000093300000}"/>
    <cellStyle name="20% - Ênfase5 11 2 3 8" xfId="12440" xr:uid="{00000000-0005-0000-0000-000094300000}"/>
    <cellStyle name="20% - Ênfase5 11 2 3 9" xfId="12441" xr:uid="{00000000-0005-0000-0000-000095300000}"/>
    <cellStyle name="20% - Ênfase5 11 2 4" xfId="12442" xr:uid="{00000000-0005-0000-0000-000096300000}"/>
    <cellStyle name="20% - Ênfase5 11 2 4 10" xfId="12443" xr:uid="{00000000-0005-0000-0000-000097300000}"/>
    <cellStyle name="20% - Ênfase5 11 2 4 11" xfId="12444" xr:uid="{00000000-0005-0000-0000-000098300000}"/>
    <cellStyle name="20% - Ênfase5 11 2 4 12" xfId="12445" xr:uid="{00000000-0005-0000-0000-000099300000}"/>
    <cellStyle name="20% - Ênfase5 11 2 4 13" xfId="12446" xr:uid="{00000000-0005-0000-0000-00009A300000}"/>
    <cellStyle name="20% - Ênfase5 11 2 4 2" xfId="12447" xr:uid="{00000000-0005-0000-0000-00009B300000}"/>
    <cellStyle name="20% - Ênfase5 11 2 4 3" xfId="12448" xr:uid="{00000000-0005-0000-0000-00009C300000}"/>
    <cellStyle name="20% - Ênfase5 11 2 4 4" xfId="12449" xr:uid="{00000000-0005-0000-0000-00009D300000}"/>
    <cellStyle name="20% - Ênfase5 11 2 4 5" xfId="12450" xr:uid="{00000000-0005-0000-0000-00009E300000}"/>
    <cellStyle name="20% - Ênfase5 11 2 4 6" xfId="12451" xr:uid="{00000000-0005-0000-0000-00009F300000}"/>
    <cellStyle name="20% - Ênfase5 11 2 4 7" xfId="12452" xr:uid="{00000000-0005-0000-0000-0000A0300000}"/>
    <cellStyle name="20% - Ênfase5 11 2 4 8" xfId="12453" xr:uid="{00000000-0005-0000-0000-0000A1300000}"/>
    <cellStyle name="20% - Ênfase5 11 2 4 9" xfId="12454" xr:uid="{00000000-0005-0000-0000-0000A2300000}"/>
    <cellStyle name="20% - Ênfase5 11 2 5" xfId="12455" xr:uid="{00000000-0005-0000-0000-0000A3300000}"/>
    <cellStyle name="20% - Ênfase5 11 2 5 10" xfId="12456" xr:uid="{00000000-0005-0000-0000-0000A4300000}"/>
    <cellStyle name="20% - Ênfase5 11 2 5 11" xfId="12457" xr:uid="{00000000-0005-0000-0000-0000A5300000}"/>
    <cellStyle name="20% - Ênfase5 11 2 5 12" xfId="12458" xr:uid="{00000000-0005-0000-0000-0000A6300000}"/>
    <cellStyle name="20% - Ênfase5 11 2 5 13" xfId="12459" xr:uid="{00000000-0005-0000-0000-0000A7300000}"/>
    <cellStyle name="20% - Ênfase5 11 2 5 2" xfId="12460" xr:uid="{00000000-0005-0000-0000-0000A8300000}"/>
    <cellStyle name="20% - Ênfase5 11 2 5 3" xfId="12461" xr:uid="{00000000-0005-0000-0000-0000A9300000}"/>
    <cellStyle name="20% - Ênfase5 11 2 5 4" xfId="12462" xr:uid="{00000000-0005-0000-0000-0000AA300000}"/>
    <cellStyle name="20% - Ênfase5 11 2 5 5" xfId="12463" xr:uid="{00000000-0005-0000-0000-0000AB300000}"/>
    <cellStyle name="20% - Ênfase5 11 2 5 6" xfId="12464" xr:uid="{00000000-0005-0000-0000-0000AC300000}"/>
    <cellStyle name="20% - Ênfase5 11 2 5 7" xfId="12465" xr:uid="{00000000-0005-0000-0000-0000AD300000}"/>
    <cellStyle name="20% - Ênfase5 11 2 5 8" xfId="12466" xr:uid="{00000000-0005-0000-0000-0000AE300000}"/>
    <cellStyle name="20% - Ênfase5 11 2 5 9" xfId="12467" xr:uid="{00000000-0005-0000-0000-0000AF300000}"/>
    <cellStyle name="20% - Ênfase5 11 2 6" xfId="12468" xr:uid="{00000000-0005-0000-0000-0000B0300000}"/>
    <cellStyle name="20% - Ênfase5 11 2 6 10" xfId="12469" xr:uid="{00000000-0005-0000-0000-0000B1300000}"/>
    <cellStyle name="20% - Ênfase5 11 2 6 11" xfId="12470" xr:uid="{00000000-0005-0000-0000-0000B2300000}"/>
    <cellStyle name="20% - Ênfase5 11 2 6 12" xfId="12471" xr:uid="{00000000-0005-0000-0000-0000B3300000}"/>
    <cellStyle name="20% - Ênfase5 11 2 6 13" xfId="12472" xr:uid="{00000000-0005-0000-0000-0000B4300000}"/>
    <cellStyle name="20% - Ênfase5 11 2 6 2" xfId="12473" xr:uid="{00000000-0005-0000-0000-0000B5300000}"/>
    <cellStyle name="20% - Ênfase5 11 2 6 3" xfId="12474" xr:uid="{00000000-0005-0000-0000-0000B6300000}"/>
    <cellStyle name="20% - Ênfase5 11 2 6 4" xfId="12475" xr:uid="{00000000-0005-0000-0000-0000B7300000}"/>
    <cellStyle name="20% - Ênfase5 11 2 6 5" xfId="12476" xr:uid="{00000000-0005-0000-0000-0000B8300000}"/>
    <cellStyle name="20% - Ênfase5 11 2 6 6" xfId="12477" xr:uid="{00000000-0005-0000-0000-0000B9300000}"/>
    <cellStyle name="20% - Ênfase5 11 2 6 7" xfId="12478" xr:uid="{00000000-0005-0000-0000-0000BA300000}"/>
    <cellStyle name="20% - Ênfase5 11 2 6 8" xfId="12479" xr:uid="{00000000-0005-0000-0000-0000BB300000}"/>
    <cellStyle name="20% - Ênfase5 11 2 6 9" xfId="12480" xr:uid="{00000000-0005-0000-0000-0000BC300000}"/>
    <cellStyle name="20% - Ênfase5 11 2 7" xfId="12481" xr:uid="{00000000-0005-0000-0000-0000BD300000}"/>
    <cellStyle name="20% - Ênfase5 11 2 7 10" xfId="12482" xr:uid="{00000000-0005-0000-0000-0000BE300000}"/>
    <cellStyle name="20% - Ênfase5 11 2 7 11" xfId="12483" xr:uid="{00000000-0005-0000-0000-0000BF300000}"/>
    <cellStyle name="20% - Ênfase5 11 2 7 12" xfId="12484" xr:uid="{00000000-0005-0000-0000-0000C0300000}"/>
    <cellStyle name="20% - Ênfase5 11 2 7 13" xfId="12485" xr:uid="{00000000-0005-0000-0000-0000C1300000}"/>
    <cellStyle name="20% - Ênfase5 11 2 7 2" xfId="12486" xr:uid="{00000000-0005-0000-0000-0000C2300000}"/>
    <cellStyle name="20% - Ênfase5 11 2 7 3" xfId="12487" xr:uid="{00000000-0005-0000-0000-0000C3300000}"/>
    <cellStyle name="20% - Ênfase5 11 2 7 4" xfId="12488" xr:uid="{00000000-0005-0000-0000-0000C4300000}"/>
    <cellStyle name="20% - Ênfase5 11 2 7 5" xfId="12489" xr:uid="{00000000-0005-0000-0000-0000C5300000}"/>
    <cellStyle name="20% - Ênfase5 11 2 7 6" xfId="12490" xr:uid="{00000000-0005-0000-0000-0000C6300000}"/>
    <cellStyle name="20% - Ênfase5 11 2 7 7" xfId="12491" xr:uid="{00000000-0005-0000-0000-0000C7300000}"/>
    <cellStyle name="20% - Ênfase5 11 2 7 8" xfId="12492" xr:uid="{00000000-0005-0000-0000-0000C8300000}"/>
    <cellStyle name="20% - Ênfase5 11 2 7 9" xfId="12493" xr:uid="{00000000-0005-0000-0000-0000C9300000}"/>
    <cellStyle name="20% - Ênfase5 11 2 8" xfId="12494" xr:uid="{00000000-0005-0000-0000-0000CA300000}"/>
    <cellStyle name="20% - Ênfase5 11 2 8 10" xfId="12495" xr:uid="{00000000-0005-0000-0000-0000CB300000}"/>
    <cellStyle name="20% - Ênfase5 11 2 8 11" xfId="12496" xr:uid="{00000000-0005-0000-0000-0000CC300000}"/>
    <cellStyle name="20% - Ênfase5 11 2 8 12" xfId="12497" xr:uid="{00000000-0005-0000-0000-0000CD300000}"/>
    <cellStyle name="20% - Ênfase5 11 2 8 13" xfId="12498" xr:uid="{00000000-0005-0000-0000-0000CE300000}"/>
    <cellStyle name="20% - Ênfase5 11 2 8 2" xfId="12499" xr:uid="{00000000-0005-0000-0000-0000CF300000}"/>
    <cellStyle name="20% - Ênfase5 11 2 8 3" xfId="12500" xr:uid="{00000000-0005-0000-0000-0000D0300000}"/>
    <cellStyle name="20% - Ênfase5 11 2 8 4" xfId="12501" xr:uid="{00000000-0005-0000-0000-0000D1300000}"/>
    <cellStyle name="20% - Ênfase5 11 2 8 5" xfId="12502" xr:uid="{00000000-0005-0000-0000-0000D2300000}"/>
    <cellStyle name="20% - Ênfase5 11 2 8 6" xfId="12503" xr:uid="{00000000-0005-0000-0000-0000D3300000}"/>
    <cellStyle name="20% - Ênfase5 11 2 8 7" xfId="12504" xr:uid="{00000000-0005-0000-0000-0000D4300000}"/>
    <cellStyle name="20% - Ênfase5 11 2 8 8" xfId="12505" xr:uid="{00000000-0005-0000-0000-0000D5300000}"/>
    <cellStyle name="20% - Ênfase5 11 2 8 9" xfId="12506" xr:uid="{00000000-0005-0000-0000-0000D6300000}"/>
    <cellStyle name="20% - Ênfase5 11 2 9" xfId="12507" xr:uid="{00000000-0005-0000-0000-0000D7300000}"/>
    <cellStyle name="20% - Ênfase5 11 2 9 10" xfId="12508" xr:uid="{00000000-0005-0000-0000-0000D8300000}"/>
    <cellStyle name="20% - Ênfase5 11 2 9 11" xfId="12509" xr:uid="{00000000-0005-0000-0000-0000D9300000}"/>
    <cellStyle name="20% - Ênfase5 11 2 9 12" xfId="12510" xr:uid="{00000000-0005-0000-0000-0000DA300000}"/>
    <cellStyle name="20% - Ênfase5 11 2 9 13" xfId="12511" xr:uid="{00000000-0005-0000-0000-0000DB300000}"/>
    <cellStyle name="20% - Ênfase5 11 2 9 2" xfId="12512" xr:uid="{00000000-0005-0000-0000-0000DC300000}"/>
    <cellStyle name="20% - Ênfase5 11 2 9 3" xfId="12513" xr:uid="{00000000-0005-0000-0000-0000DD300000}"/>
    <cellStyle name="20% - Ênfase5 11 2 9 4" xfId="12514" xr:uid="{00000000-0005-0000-0000-0000DE300000}"/>
    <cellStyle name="20% - Ênfase5 11 2 9 5" xfId="12515" xr:uid="{00000000-0005-0000-0000-0000DF300000}"/>
    <cellStyle name="20% - Ênfase5 11 2 9 6" xfId="12516" xr:uid="{00000000-0005-0000-0000-0000E0300000}"/>
    <cellStyle name="20% - Ênfase5 11 2 9 7" xfId="12517" xr:uid="{00000000-0005-0000-0000-0000E1300000}"/>
    <cellStyle name="20% - Ênfase5 11 2 9 8" xfId="12518" xr:uid="{00000000-0005-0000-0000-0000E2300000}"/>
    <cellStyle name="20% - Ênfase5 11 2 9 9" xfId="12519" xr:uid="{00000000-0005-0000-0000-0000E3300000}"/>
    <cellStyle name="20% - Ênfase5 11 20" xfId="12520" xr:uid="{00000000-0005-0000-0000-0000E4300000}"/>
    <cellStyle name="20% - Ênfase5 11 21" xfId="12521" xr:uid="{00000000-0005-0000-0000-0000E5300000}"/>
    <cellStyle name="20% - Ênfase5 11 22" xfId="12522" xr:uid="{00000000-0005-0000-0000-0000E6300000}"/>
    <cellStyle name="20% - Ênfase5 11 23" xfId="12523" xr:uid="{00000000-0005-0000-0000-0000E7300000}"/>
    <cellStyle name="20% - Ênfase5 11 24" xfId="12524" xr:uid="{00000000-0005-0000-0000-0000E8300000}"/>
    <cellStyle name="20% - Ênfase5 11 3" xfId="12525" xr:uid="{00000000-0005-0000-0000-0000E9300000}"/>
    <cellStyle name="20% - Ênfase5 11 3 10" xfId="12526" xr:uid="{00000000-0005-0000-0000-0000EA300000}"/>
    <cellStyle name="20% - Ênfase5 11 3 11" xfId="12527" xr:uid="{00000000-0005-0000-0000-0000EB300000}"/>
    <cellStyle name="20% - Ênfase5 11 3 12" xfId="12528" xr:uid="{00000000-0005-0000-0000-0000EC300000}"/>
    <cellStyle name="20% - Ênfase5 11 3 13" xfId="12529" xr:uid="{00000000-0005-0000-0000-0000ED300000}"/>
    <cellStyle name="20% - Ênfase5 11 3 2" xfId="12530" xr:uid="{00000000-0005-0000-0000-0000EE300000}"/>
    <cellStyle name="20% - Ênfase5 11 3 3" xfId="12531" xr:uid="{00000000-0005-0000-0000-0000EF300000}"/>
    <cellStyle name="20% - Ênfase5 11 3 4" xfId="12532" xr:uid="{00000000-0005-0000-0000-0000F0300000}"/>
    <cellStyle name="20% - Ênfase5 11 3 5" xfId="12533" xr:uid="{00000000-0005-0000-0000-0000F1300000}"/>
    <cellStyle name="20% - Ênfase5 11 3 6" xfId="12534" xr:uid="{00000000-0005-0000-0000-0000F2300000}"/>
    <cellStyle name="20% - Ênfase5 11 3 7" xfId="12535" xr:uid="{00000000-0005-0000-0000-0000F3300000}"/>
    <cellStyle name="20% - Ênfase5 11 3 8" xfId="12536" xr:uid="{00000000-0005-0000-0000-0000F4300000}"/>
    <cellStyle name="20% - Ênfase5 11 3 9" xfId="12537" xr:uid="{00000000-0005-0000-0000-0000F5300000}"/>
    <cellStyle name="20% - Ênfase5 11 4" xfId="12538" xr:uid="{00000000-0005-0000-0000-0000F6300000}"/>
    <cellStyle name="20% - Ênfase5 11 4 10" xfId="12539" xr:uid="{00000000-0005-0000-0000-0000F7300000}"/>
    <cellStyle name="20% - Ênfase5 11 4 11" xfId="12540" xr:uid="{00000000-0005-0000-0000-0000F8300000}"/>
    <cellStyle name="20% - Ênfase5 11 4 12" xfId="12541" xr:uid="{00000000-0005-0000-0000-0000F9300000}"/>
    <cellStyle name="20% - Ênfase5 11 4 13" xfId="12542" xr:uid="{00000000-0005-0000-0000-0000FA300000}"/>
    <cellStyle name="20% - Ênfase5 11 4 2" xfId="12543" xr:uid="{00000000-0005-0000-0000-0000FB300000}"/>
    <cellStyle name="20% - Ênfase5 11 4 3" xfId="12544" xr:uid="{00000000-0005-0000-0000-0000FC300000}"/>
    <cellStyle name="20% - Ênfase5 11 4 4" xfId="12545" xr:uid="{00000000-0005-0000-0000-0000FD300000}"/>
    <cellStyle name="20% - Ênfase5 11 4 5" xfId="12546" xr:uid="{00000000-0005-0000-0000-0000FE300000}"/>
    <cellStyle name="20% - Ênfase5 11 4 6" xfId="12547" xr:uid="{00000000-0005-0000-0000-0000FF300000}"/>
    <cellStyle name="20% - Ênfase5 11 4 7" xfId="12548" xr:uid="{00000000-0005-0000-0000-000000310000}"/>
    <cellStyle name="20% - Ênfase5 11 4 8" xfId="12549" xr:uid="{00000000-0005-0000-0000-000001310000}"/>
    <cellStyle name="20% - Ênfase5 11 4 9" xfId="12550" xr:uid="{00000000-0005-0000-0000-000002310000}"/>
    <cellStyle name="20% - Ênfase5 11 5" xfId="12551" xr:uid="{00000000-0005-0000-0000-000003310000}"/>
    <cellStyle name="20% - Ênfase5 11 5 10" xfId="12552" xr:uid="{00000000-0005-0000-0000-000004310000}"/>
    <cellStyle name="20% - Ênfase5 11 5 11" xfId="12553" xr:uid="{00000000-0005-0000-0000-000005310000}"/>
    <cellStyle name="20% - Ênfase5 11 5 12" xfId="12554" xr:uid="{00000000-0005-0000-0000-000006310000}"/>
    <cellStyle name="20% - Ênfase5 11 5 13" xfId="12555" xr:uid="{00000000-0005-0000-0000-000007310000}"/>
    <cellStyle name="20% - Ênfase5 11 5 2" xfId="12556" xr:uid="{00000000-0005-0000-0000-000008310000}"/>
    <cellStyle name="20% - Ênfase5 11 5 3" xfId="12557" xr:uid="{00000000-0005-0000-0000-000009310000}"/>
    <cellStyle name="20% - Ênfase5 11 5 4" xfId="12558" xr:uid="{00000000-0005-0000-0000-00000A310000}"/>
    <cellStyle name="20% - Ênfase5 11 5 5" xfId="12559" xr:uid="{00000000-0005-0000-0000-00000B310000}"/>
    <cellStyle name="20% - Ênfase5 11 5 6" xfId="12560" xr:uid="{00000000-0005-0000-0000-00000C310000}"/>
    <cellStyle name="20% - Ênfase5 11 5 7" xfId="12561" xr:uid="{00000000-0005-0000-0000-00000D310000}"/>
    <cellStyle name="20% - Ênfase5 11 5 8" xfId="12562" xr:uid="{00000000-0005-0000-0000-00000E310000}"/>
    <cellStyle name="20% - Ênfase5 11 5 9" xfId="12563" xr:uid="{00000000-0005-0000-0000-00000F310000}"/>
    <cellStyle name="20% - Ênfase5 11 6" xfId="12564" xr:uid="{00000000-0005-0000-0000-000010310000}"/>
    <cellStyle name="20% - Ênfase5 11 6 10" xfId="12565" xr:uid="{00000000-0005-0000-0000-000011310000}"/>
    <cellStyle name="20% - Ênfase5 11 6 11" xfId="12566" xr:uid="{00000000-0005-0000-0000-000012310000}"/>
    <cellStyle name="20% - Ênfase5 11 6 12" xfId="12567" xr:uid="{00000000-0005-0000-0000-000013310000}"/>
    <cellStyle name="20% - Ênfase5 11 6 13" xfId="12568" xr:uid="{00000000-0005-0000-0000-000014310000}"/>
    <cellStyle name="20% - Ênfase5 11 6 2" xfId="12569" xr:uid="{00000000-0005-0000-0000-000015310000}"/>
    <cellStyle name="20% - Ênfase5 11 6 3" xfId="12570" xr:uid="{00000000-0005-0000-0000-000016310000}"/>
    <cellStyle name="20% - Ênfase5 11 6 4" xfId="12571" xr:uid="{00000000-0005-0000-0000-000017310000}"/>
    <cellStyle name="20% - Ênfase5 11 6 5" xfId="12572" xr:uid="{00000000-0005-0000-0000-000018310000}"/>
    <cellStyle name="20% - Ênfase5 11 6 6" xfId="12573" xr:uid="{00000000-0005-0000-0000-000019310000}"/>
    <cellStyle name="20% - Ênfase5 11 6 7" xfId="12574" xr:uid="{00000000-0005-0000-0000-00001A310000}"/>
    <cellStyle name="20% - Ênfase5 11 6 8" xfId="12575" xr:uid="{00000000-0005-0000-0000-00001B310000}"/>
    <cellStyle name="20% - Ênfase5 11 6 9" xfId="12576" xr:uid="{00000000-0005-0000-0000-00001C310000}"/>
    <cellStyle name="20% - Ênfase5 11 7" xfId="12577" xr:uid="{00000000-0005-0000-0000-00001D310000}"/>
    <cellStyle name="20% - Ênfase5 11 7 10" xfId="12578" xr:uid="{00000000-0005-0000-0000-00001E310000}"/>
    <cellStyle name="20% - Ênfase5 11 7 11" xfId="12579" xr:uid="{00000000-0005-0000-0000-00001F310000}"/>
    <cellStyle name="20% - Ênfase5 11 7 12" xfId="12580" xr:uid="{00000000-0005-0000-0000-000020310000}"/>
    <cellStyle name="20% - Ênfase5 11 7 13" xfId="12581" xr:uid="{00000000-0005-0000-0000-000021310000}"/>
    <cellStyle name="20% - Ênfase5 11 7 2" xfId="12582" xr:uid="{00000000-0005-0000-0000-000022310000}"/>
    <cellStyle name="20% - Ênfase5 11 7 3" xfId="12583" xr:uid="{00000000-0005-0000-0000-000023310000}"/>
    <cellStyle name="20% - Ênfase5 11 7 4" xfId="12584" xr:uid="{00000000-0005-0000-0000-000024310000}"/>
    <cellStyle name="20% - Ênfase5 11 7 5" xfId="12585" xr:uid="{00000000-0005-0000-0000-000025310000}"/>
    <cellStyle name="20% - Ênfase5 11 7 6" xfId="12586" xr:uid="{00000000-0005-0000-0000-000026310000}"/>
    <cellStyle name="20% - Ênfase5 11 7 7" xfId="12587" xr:uid="{00000000-0005-0000-0000-000027310000}"/>
    <cellStyle name="20% - Ênfase5 11 7 8" xfId="12588" xr:uid="{00000000-0005-0000-0000-000028310000}"/>
    <cellStyle name="20% - Ênfase5 11 7 9" xfId="12589" xr:uid="{00000000-0005-0000-0000-000029310000}"/>
    <cellStyle name="20% - Ênfase5 11 8" xfId="12590" xr:uid="{00000000-0005-0000-0000-00002A310000}"/>
    <cellStyle name="20% - Ênfase5 11 8 10" xfId="12591" xr:uid="{00000000-0005-0000-0000-00002B310000}"/>
    <cellStyle name="20% - Ênfase5 11 8 11" xfId="12592" xr:uid="{00000000-0005-0000-0000-00002C310000}"/>
    <cellStyle name="20% - Ênfase5 11 8 12" xfId="12593" xr:uid="{00000000-0005-0000-0000-00002D310000}"/>
    <cellStyle name="20% - Ênfase5 11 8 13" xfId="12594" xr:uid="{00000000-0005-0000-0000-00002E310000}"/>
    <cellStyle name="20% - Ênfase5 11 8 2" xfId="12595" xr:uid="{00000000-0005-0000-0000-00002F310000}"/>
    <cellStyle name="20% - Ênfase5 11 8 3" xfId="12596" xr:uid="{00000000-0005-0000-0000-000030310000}"/>
    <cellStyle name="20% - Ênfase5 11 8 4" xfId="12597" xr:uid="{00000000-0005-0000-0000-000031310000}"/>
    <cellStyle name="20% - Ênfase5 11 8 5" xfId="12598" xr:uid="{00000000-0005-0000-0000-000032310000}"/>
    <cellStyle name="20% - Ênfase5 11 8 6" xfId="12599" xr:uid="{00000000-0005-0000-0000-000033310000}"/>
    <cellStyle name="20% - Ênfase5 11 8 7" xfId="12600" xr:uid="{00000000-0005-0000-0000-000034310000}"/>
    <cellStyle name="20% - Ênfase5 11 8 8" xfId="12601" xr:uid="{00000000-0005-0000-0000-000035310000}"/>
    <cellStyle name="20% - Ênfase5 11 8 9" xfId="12602" xr:uid="{00000000-0005-0000-0000-000036310000}"/>
    <cellStyle name="20% - Ênfase5 11 9" xfId="12603" xr:uid="{00000000-0005-0000-0000-000037310000}"/>
    <cellStyle name="20% - Ênfase5 11 9 10" xfId="12604" xr:uid="{00000000-0005-0000-0000-000038310000}"/>
    <cellStyle name="20% - Ênfase5 11 9 11" xfId="12605" xr:uid="{00000000-0005-0000-0000-000039310000}"/>
    <cellStyle name="20% - Ênfase5 11 9 12" xfId="12606" xr:uid="{00000000-0005-0000-0000-00003A310000}"/>
    <cellStyle name="20% - Ênfase5 11 9 13" xfId="12607" xr:uid="{00000000-0005-0000-0000-00003B310000}"/>
    <cellStyle name="20% - Ênfase5 11 9 2" xfId="12608" xr:uid="{00000000-0005-0000-0000-00003C310000}"/>
    <cellStyle name="20% - Ênfase5 11 9 3" xfId="12609" xr:uid="{00000000-0005-0000-0000-00003D310000}"/>
    <cellStyle name="20% - Ênfase5 11 9 4" xfId="12610" xr:uid="{00000000-0005-0000-0000-00003E310000}"/>
    <cellStyle name="20% - Ênfase5 11 9 5" xfId="12611" xr:uid="{00000000-0005-0000-0000-00003F310000}"/>
    <cellStyle name="20% - Ênfase5 11 9 6" xfId="12612" xr:uid="{00000000-0005-0000-0000-000040310000}"/>
    <cellStyle name="20% - Ênfase5 11 9 7" xfId="12613" xr:uid="{00000000-0005-0000-0000-000041310000}"/>
    <cellStyle name="20% - Ênfase5 11 9 8" xfId="12614" xr:uid="{00000000-0005-0000-0000-000042310000}"/>
    <cellStyle name="20% - Ênfase5 11 9 9" xfId="12615" xr:uid="{00000000-0005-0000-0000-000043310000}"/>
    <cellStyle name="20% - Ênfase5 12" xfId="12616" xr:uid="{00000000-0005-0000-0000-000044310000}"/>
    <cellStyle name="20% - Ênfase5 12 10" xfId="12617" xr:uid="{00000000-0005-0000-0000-000045310000}"/>
    <cellStyle name="20% - Ênfase5 12 11" xfId="12618" xr:uid="{00000000-0005-0000-0000-000046310000}"/>
    <cellStyle name="20% - Ênfase5 12 12" xfId="12619" xr:uid="{00000000-0005-0000-0000-000047310000}"/>
    <cellStyle name="20% - Ênfase5 12 13" xfId="12620" xr:uid="{00000000-0005-0000-0000-000048310000}"/>
    <cellStyle name="20% - Ênfase5 12 2" xfId="12621" xr:uid="{00000000-0005-0000-0000-000049310000}"/>
    <cellStyle name="20% - Ênfase5 12 3" xfId="12622" xr:uid="{00000000-0005-0000-0000-00004A310000}"/>
    <cellStyle name="20% - Ênfase5 12 4" xfId="12623" xr:uid="{00000000-0005-0000-0000-00004B310000}"/>
    <cellStyle name="20% - Ênfase5 12 5" xfId="12624" xr:uid="{00000000-0005-0000-0000-00004C310000}"/>
    <cellStyle name="20% - Ênfase5 12 6" xfId="12625" xr:uid="{00000000-0005-0000-0000-00004D310000}"/>
    <cellStyle name="20% - Ênfase5 12 7" xfId="12626" xr:uid="{00000000-0005-0000-0000-00004E310000}"/>
    <cellStyle name="20% - Ênfase5 12 8" xfId="12627" xr:uid="{00000000-0005-0000-0000-00004F310000}"/>
    <cellStyle name="20% - Ênfase5 12 9" xfId="12628" xr:uid="{00000000-0005-0000-0000-000050310000}"/>
    <cellStyle name="20% - Ênfase5 13" xfId="12629" xr:uid="{00000000-0005-0000-0000-000051310000}"/>
    <cellStyle name="20% - Ênfase5 13 10" xfId="12630" xr:uid="{00000000-0005-0000-0000-000052310000}"/>
    <cellStyle name="20% - Ênfase5 13 11" xfId="12631" xr:uid="{00000000-0005-0000-0000-000053310000}"/>
    <cellStyle name="20% - Ênfase5 13 12" xfId="12632" xr:uid="{00000000-0005-0000-0000-000054310000}"/>
    <cellStyle name="20% - Ênfase5 13 13" xfId="12633" xr:uid="{00000000-0005-0000-0000-000055310000}"/>
    <cellStyle name="20% - Ênfase5 13 2" xfId="12634" xr:uid="{00000000-0005-0000-0000-000056310000}"/>
    <cellStyle name="20% - Ênfase5 13 3" xfId="12635" xr:uid="{00000000-0005-0000-0000-000057310000}"/>
    <cellStyle name="20% - Ênfase5 13 4" xfId="12636" xr:uid="{00000000-0005-0000-0000-000058310000}"/>
    <cellStyle name="20% - Ênfase5 13 5" xfId="12637" xr:uid="{00000000-0005-0000-0000-000059310000}"/>
    <cellStyle name="20% - Ênfase5 13 6" xfId="12638" xr:uid="{00000000-0005-0000-0000-00005A310000}"/>
    <cellStyle name="20% - Ênfase5 13 7" xfId="12639" xr:uid="{00000000-0005-0000-0000-00005B310000}"/>
    <cellStyle name="20% - Ênfase5 13 8" xfId="12640" xr:uid="{00000000-0005-0000-0000-00005C310000}"/>
    <cellStyle name="20% - Ênfase5 13 9" xfId="12641" xr:uid="{00000000-0005-0000-0000-00005D310000}"/>
    <cellStyle name="20% - Ênfase5 14" xfId="12642" xr:uid="{00000000-0005-0000-0000-00005E310000}"/>
    <cellStyle name="20% - Ênfase5 14 10" xfId="12643" xr:uid="{00000000-0005-0000-0000-00005F310000}"/>
    <cellStyle name="20% - Ênfase5 14 11" xfId="12644" xr:uid="{00000000-0005-0000-0000-000060310000}"/>
    <cellStyle name="20% - Ênfase5 14 12" xfId="12645" xr:uid="{00000000-0005-0000-0000-000061310000}"/>
    <cellStyle name="20% - Ênfase5 14 13" xfId="12646" xr:uid="{00000000-0005-0000-0000-000062310000}"/>
    <cellStyle name="20% - Ênfase5 14 2" xfId="12647" xr:uid="{00000000-0005-0000-0000-000063310000}"/>
    <cellStyle name="20% - Ênfase5 14 3" xfId="12648" xr:uid="{00000000-0005-0000-0000-000064310000}"/>
    <cellStyle name="20% - Ênfase5 14 4" xfId="12649" xr:uid="{00000000-0005-0000-0000-000065310000}"/>
    <cellStyle name="20% - Ênfase5 14 5" xfId="12650" xr:uid="{00000000-0005-0000-0000-000066310000}"/>
    <cellStyle name="20% - Ênfase5 14 6" xfId="12651" xr:uid="{00000000-0005-0000-0000-000067310000}"/>
    <cellStyle name="20% - Ênfase5 14 7" xfId="12652" xr:uid="{00000000-0005-0000-0000-000068310000}"/>
    <cellStyle name="20% - Ênfase5 14 8" xfId="12653" xr:uid="{00000000-0005-0000-0000-000069310000}"/>
    <cellStyle name="20% - Ênfase5 14 9" xfId="12654" xr:uid="{00000000-0005-0000-0000-00006A310000}"/>
    <cellStyle name="20% - Ênfase5 15" xfId="12655" xr:uid="{00000000-0005-0000-0000-00006B310000}"/>
    <cellStyle name="20% - Ênfase5 15 10" xfId="12656" xr:uid="{00000000-0005-0000-0000-00006C310000}"/>
    <cellStyle name="20% - Ênfase5 15 11" xfId="12657" xr:uid="{00000000-0005-0000-0000-00006D310000}"/>
    <cellStyle name="20% - Ênfase5 15 12" xfId="12658" xr:uid="{00000000-0005-0000-0000-00006E310000}"/>
    <cellStyle name="20% - Ênfase5 15 13" xfId="12659" xr:uid="{00000000-0005-0000-0000-00006F310000}"/>
    <cellStyle name="20% - Ênfase5 15 2" xfId="12660" xr:uid="{00000000-0005-0000-0000-000070310000}"/>
    <cellStyle name="20% - Ênfase5 15 3" xfId="12661" xr:uid="{00000000-0005-0000-0000-000071310000}"/>
    <cellStyle name="20% - Ênfase5 15 4" xfId="12662" xr:uid="{00000000-0005-0000-0000-000072310000}"/>
    <cellStyle name="20% - Ênfase5 15 5" xfId="12663" xr:uid="{00000000-0005-0000-0000-000073310000}"/>
    <cellStyle name="20% - Ênfase5 15 6" xfId="12664" xr:uid="{00000000-0005-0000-0000-000074310000}"/>
    <cellStyle name="20% - Ênfase5 15 7" xfId="12665" xr:uid="{00000000-0005-0000-0000-000075310000}"/>
    <cellStyle name="20% - Ênfase5 15 8" xfId="12666" xr:uid="{00000000-0005-0000-0000-000076310000}"/>
    <cellStyle name="20% - Ênfase5 15 9" xfId="12667" xr:uid="{00000000-0005-0000-0000-000077310000}"/>
    <cellStyle name="20% - Ênfase5 16" xfId="12668" xr:uid="{00000000-0005-0000-0000-000078310000}"/>
    <cellStyle name="20% - Ênfase5 16 10" xfId="12669" xr:uid="{00000000-0005-0000-0000-000079310000}"/>
    <cellStyle name="20% - Ênfase5 16 11" xfId="12670" xr:uid="{00000000-0005-0000-0000-00007A310000}"/>
    <cellStyle name="20% - Ênfase5 16 12" xfId="12671" xr:uid="{00000000-0005-0000-0000-00007B310000}"/>
    <cellStyle name="20% - Ênfase5 16 13" xfId="12672" xr:uid="{00000000-0005-0000-0000-00007C310000}"/>
    <cellStyle name="20% - Ênfase5 16 2" xfId="12673" xr:uid="{00000000-0005-0000-0000-00007D310000}"/>
    <cellStyle name="20% - Ênfase5 16 3" xfId="12674" xr:uid="{00000000-0005-0000-0000-00007E310000}"/>
    <cellStyle name="20% - Ênfase5 16 4" xfId="12675" xr:uid="{00000000-0005-0000-0000-00007F310000}"/>
    <cellStyle name="20% - Ênfase5 16 5" xfId="12676" xr:uid="{00000000-0005-0000-0000-000080310000}"/>
    <cellStyle name="20% - Ênfase5 16 6" xfId="12677" xr:uid="{00000000-0005-0000-0000-000081310000}"/>
    <cellStyle name="20% - Ênfase5 16 7" xfId="12678" xr:uid="{00000000-0005-0000-0000-000082310000}"/>
    <cellStyle name="20% - Ênfase5 16 8" xfId="12679" xr:uid="{00000000-0005-0000-0000-000083310000}"/>
    <cellStyle name="20% - Ênfase5 16 9" xfId="12680" xr:uid="{00000000-0005-0000-0000-000084310000}"/>
    <cellStyle name="20% - Ênfase5 17" xfId="12681" xr:uid="{00000000-0005-0000-0000-000085310000}"/>
    <cellStyle name="20% - Ênfase5 17 10" xfId="12682" xr:uid="{00000000-0005-0000-0000-000086310000}"/>
    <cellStyle name="20% - Ênfase5 17 11" xfId="12683" xr:uid="{00000000-0005-0000-0000-000087310000}"/>
    <cellStyle name="20% - Ênfase5 17 12" xfId="12684" xr:uid="{00000000-0005-0000-0000-000088310000}"/>
    <cellStyle name="20% - Ênfase5 17 13" xfId="12685" xr:uid="{00000000-0005-0000-0000-000089310000}"/>
    <cellStyle name="20% - Ênfase5 17 2" xfId="12686" xr:uid="{00000000-0005-0000-0000-00008A310000}"/>
    <cellStyle name="20% - Ênfase5 17 3" xfId="12687" xr:uid="{00000000-0005-0000-0000-00008B310000}"/>
    <cellStyle name="20% - Ênfase5 17 4" xfId="12688" xr:uid="{00000000-0005-0000-0000-00008C310000}"/>
    <cellStyle name="20% - Ênfase5 17 5" xfId="12689" xr:uid="{00000000-0005-0000-0000-00008D310000}"/>
    <cellStyle name="20% - Ênfase5 17 6" xfId="12690" xr:uid="{00000000-0005-0000-0000-00008E310000}"/>
    <cellStyle name="20% - Ênfase5 17 7" xfId="12691" xr:uid="{00000000-0005-0000-0000-00008F310000}"/>
    <cellStyle name="20% - Ênfase5 17 8" xfId="12692" xr:uid="{00000000-0005-0000-0000-000090310000}"/>
    <cellStyle name="20% - Ênfase5 17 9" xfId="12693" xr:uid="{00000000-0005-0000-0000-000091310000}"/>
    <cellStyle name="20% - Ênfase5 18" xfId="12694" xr:uid="{00000000-0005-0000-0000-000092310000}"/>
    <cellStyle name="20% - Ênfase5 18 10" xfId="12695" xr:uid="{00000000-0005-0000-0000-000093310000}"/>
    <cellStyle name="20% - Ênfase5 18 11" xfId="12696" xr:uid="{00000000-0005-0000-0000-000094310000}"/>
    <cellStyle name="20% - Ênfase5 18 12" xfId="12697" xr:uid="{00000000-0005-0000-0000-000095310000}"/>
    <cellStyle name="20% - Ênfase5 18 13" xfId="12698" xr:uid="{00000000-0005-0000-0000-000096310000}"/>
    <cellStyle name="20% - Ênfase5 18 2" xfId="12699" xr:uid="{00000000-0005-0000-0000-000097310000}"/>
    <cellStyle name="20% - Ênfase5 18 3" xfId="12700" xr:uid="{00000000-0005-0000-0000-000098310000}"/>
    <cellStyle name="20% - Ênfase5 18 4" xfId="12701" xr:uid="{00000000-0005-0000-0000-000099310000}"/>
    <cellStyle name="20% - Ênfase5 18 5" xfId="12702" xr:uid="{00000000-0005-0000-0000-00009A310000}"/>
    <cellStyle name="20% - Ênfase5 18 6" xfId="12703" xr:uid="{00000000-0005-0000-0000-00009B310000}"/>
    <cellStyle name="20% - Ênfase5 18 7" xfId="12704" xr:uid="{00000000-0005-0000-0000-00009C310000}"/>
    <cellStyle name="20% - Ênfase5 18 8" xfId="12705" xr:uid="{00000000-0005-0000-0000-00009D310000}"/>
    <cellStyle name="20% - Ênfase5 18 9" xfId="12706" xr:uid="{00000000-0005-0000-0000-00009E310000}"/>
    <cellStyle name="20% - Ênfase5 19" xfId="12707" xr:uid="{00000000-0005-0000-0000-00009F310000}"/>
    <cellStyle name="20% - Ênfase5 19 10" xfId="12708" xr:uid="{00000000-0005-0000-0000-0000A0310000}"/>
    <cellStyle name="20% - Ênfase5 19 11" xfId="12709" xr:uid="{00000000-0005-0000-0000-0000A1310000}"/>
    <cellStyle name="20% - Ênfase5 19 12" xfId="12710" xr:uid="{00000000-0005-0000-0000-0000A2310000}"/>
    <cellStyle name="20% - Ênfase5 19 13" xfId="12711" xr:uid="{00000000-0005-0000-0000-0000A3310000}"/>
    <cellStyle name="20% - Ênfase5 19 2" xfId="12712" xr:uid="{00000000-0005-0000-0000-0000A4310000}"/>
    <cellStyle name="20% - Ênfase5 19 3" xfId="12713" xr:uid="{00000000-0005-0000-0000-0000A5310000}"/>
    <cellStyle name="20% - Ênfase5 19 4" xfId="12714" xr:uid="{00000000-0005-0000-0000-0000A6310000}"/>
    <cellStyle name="20% - Ênfase5 19 5" xfId="12715" xr:uid="{00000000-0005-0000-0000-0000A7310000}"/>
    <cellStyle name="20% - Ênfase5 19 6" xfId="12716" xr:uid="{00000000-0005-0000-0000-0000A8310000}"/>
    <cellStyle name="20% - Ênfase5 19 7" xfId="12717" xr:uid="{00000000-0005-0000-0000-0000A9310000}"/>
    <cellStyle name="20% - Ênfase5 19 8" xfId="12718" xr:uid="{00000000-0005-0000-0000-0000AA310000}"/>
    <cellStyle name="20% - Ênfase5 19 9" xfId="12719" xr:uid="{00000000-0005-0000-0000-0000AB310000}"/>
    <cellStyle name="20% - Ênfase5 2" xfId="12720" xr:uid="{00000000-0005-0000-0000-0000AC310000}"/>
    <cellStyle name="20% - Ênfase5 2 10" xfId="12721" xr:uid="{00000000-0005-0000-0000-0000AD310000}"/>
    <cellStyle name="20% - Ênfase5 2 10 10" xfId="12722" xr:uid="{00000000-0005-0000-0000-0000AE310000}"/>
    <cellStyle name="20% - Ênfase5 2 10 11" xfId="12723" xr:uid="{00000000-0005-0000-0000-0000AF310000}"/>
    <cellStyle name="20% - Ênfase5 2 10 12" xfId="12724" xr:uid="{00000000-0005-0000-0000-0000B0310000}"/>
    <cellStyle name="20% - Ênfase5 2 10 13" xfId="12725" xr:uid="{00000000-0005-0000-0000-0000B1310000}"/>
    <cellStyle name="20% - Ênfase5 2 10 2" xfId="12726" xr:uid="{00000000-0005-0000-0000-0000B2310000}"/>
    <cellStyle name="20% - Ênfase5 2 10 3" xfId="12727" xr:uid="{00000000-0005-0000-0000-0000B3310000}"/>
    <cellStyle name="20% - Ênfase5 2 10 4" xfId="12728" xr:uid="{00000000-0005-0000-0000-0000B4310000}"/>
    <cellStyle name="20% - Ênfase5 2 10 5" xfId="12729" xr:uid="{00000000-0005-0000-0000-0000B5310000}"/>
    <cellStyle name="20% - Ênfase5 2 10 6" xfId="12730" xr:uid="{00000000-0005-0000-0000-0000B6310000}"/>
    <cellStyle name="20% - Ênfase5 2 10 7" xfId="12731" xr:uid="{00000000-0005-0000-0000-0000B7310000}"/>
    <cellStyle name="20% - Ênfase5 2 10 8" xfId="12732" xr:uid="{00000000-0005-0000-0000-0000B8310000}"/>
    <cellStyle name="20% - Ênfase5 2 10 9" xfId="12733" xr:uid="{00000000-0005-0000-0000-0000B9310000}"/>
    <cellStyle name="20% - Ênfase5 2 11" xfId="12734" xr:uid="{00000000-0005-0000-0000-0000BA310000}"/>
    <cellStyle name="20% - Ênfase5 2 11 10" xfId="12735" xr:uid="{00000000-0005-0000-0000-0000BB310000}"/>
    <cellStyle name="20% - Ênfase5 2 11 11" xfId="12736" xr:uid="{00000000-0005-0000-0000-0000BC310000}"/>
    <cellStyle name="20% - Ênfase5 2 11 12" xfId="12737" xr:uid="{00000000-0005-0000-0000-0000BD310000}"/>
    <cellStyle name="20% - Ênfase5 2 11 13" xfId="12738" xr:uid="{00000000-0005-0000-0000-0000BE310000}"/>
    <cellStyle name="20% - Ênfase5 2 11 2" xfId="12739" xr:uid="{00000000-0005-0000-0000-0000BF310000}"/>
    <cellStyle name="20% - Ênfase5 2 11 3" xfId="12740" xr:uid="{00000000-0005-0000-0000-0000C0310000}"/>
    <cellStyle name="20% - Ênfase5 2 11 4" xfId="12741" xr:uid="{00000000-0005-0000-0000-0000C1310000}"/>
    <cellStyle name="20% - Ênfase5 2 11 5" xfId="12742" xr:uid="{00000000-0005-0000-0000-0000C2310000}"/>
    <cellStyle name="20% - Ênfase5 2 11 6" xfId="12743" xr:uid="{00000000-0005-0000-0000-0000C3310000}"/>
    <cellStyle name="20% - Ênfase5 2 11 7" xfId="12744" xr:uid="{00000000-0005-0000-0000-0000C4310000}"/>
    <cellStyle name="20% - Ênfase5 2 11 8" xfId="12745" xr:uid="{00000000-0005-0000-0000-0000C5310000}"/>
    <cellStyle name="20% - Ênfase5 2 11 9" xfId="12746" xr:uid="{00000000-0005-0000-0000-0000C6310000}"/>
    <cellStyle name="20% - Ênfase5 2 12" xfId="12747" xr:uid="{00000000-0005-0000-0000-0000C7310000}"/>
    <cellStyle name="20% - Ênfase5 2 12 10" xfId="12748" xr:uid="{00000000-0005-0000-0000-0000C8310000}"/>
    <cellStyle name="20% - Ênfase5 2 12 11" xfId="12749" xr:uid="{00000000-0005-0000-0000-0000C9310000}"/>
    <cellStyle name="20% - Ênfase5 2 12 12" xfId="12750" xr:uid="{00000000-0005-0000-0000-0000CA310000}"/>
    <cellStyle name="20% - Ênfase5 2 12 13" xfId="12751" xr:uid="{00000000-0005-0000-0000-0000CB310000}"/>
    <cellStyle name="20% - Ênfase5 2 12 2" xfId="12752" xr:uid="{00000000-0005-0000-0000-0000CC310000}"/>
    <cellStyle name="20% - Ênfase5 2 12 3" xfId="12753" xr:uid="{00000000-0005-0000-0000-0000CD310000}"/>
    <cellStyle name="20% - Ênfase5 2 12 4" xfId="12754" xr:uid="{00000000-0005-0000-0000-0000CE310000}"/>
    <cellStyle name="20% - Ênfase5 2 12 5" xfId="12755" xr:uid="{00000000-0005-0000-0000-0000CF310000}"/>
    <cellStyle name="20% - Ênfase5 2 12 6" xfId="12756" xr:uid="{00000000-0005-0000-0000-0000D0310000}"/>
    <cellStyle name="20% - Ênfase5 2 12 7" xfId="12757" xr:uid="{00000000-0005-0000-0000-0000D1310000}"/>
    <cellStyle name="20% - Ênfase5 2 12 8" xfId="12758" xr:uid="{00000000-0005-0000-0000-0000D2310000}"/>
    <cellStyle name="20% - Ênfase5 2 12 9" xfId="12759" xr:uid="{00000000-0005-0000-0000-0000D3310000}"/>
    <cellStyle name="20% - Ênfase5 2 13" xfId="12760" xr:uid="{00000000-0005-0000-0000-0000D4310000}"/>
    <cellStyle name="20% - Ênfase5 2 14" xfId="12761" xr:uid="{00000000-0005-0000-0000-0000D5310000}"/>
    <cellStyle name="20% - Ênfase5 2 15" xfId="12762" xr:uid="{00000000-0005-0000-0000-0000D6310000}"/>
    <cellStyle name="20% - Ênfase5 2 16" xfId="12763" xr:uid="{00000000-0005-0000-0000-0000D7310000}"/>
    <cellStyle name="20% - Ênfase5 2 17" xfId="12764" xr:uid="{00000000-0005-0000-0000-0000D8310000}"/>
    <cellStyle name="20% - Ênfase5 2 18" xfId="12765" xr:uid="{00000000-0005-0000-0000-0000D9310000}"/>
    <cellStyle name="20% - Ênfase5 2 19" xfId="12766" xr:uid="{00000000-0005-0000-0000-0000DA310000}"/>
    <cellStyle name="20% - Ênfase5 2 2" xfId="12767" xr:uid="{00000000-0005-0000-0000-0000DB310000}"/>
    <cellStyle name="20% - Ênfase5 2 2 10" xfId="12768" xr:uid="{00000000-0005-0000-0000-0000DC310000}"/>
    <cellStyle name="20% - Ênfase5 2 2 10 10" xfId="12769" xr:uid="{00000000-0005-0000-0000-0000DD310000}"/>
    <cellStyle name="20% - Ênfase5 2 2 10 11" xfId="12770" xr:uid="{00000000-0005-0000-0000-0000DE310000}"/>
    <cellStyle name="20% - Ênfase5 2 2 10 12" xfId="12771" xr:uid="{00000000-0005-0000-0000-0000DF310000}"/>
    <cellStyle name="20% - Ênfase5 2 2 10 13" xfId="12772" xr:uid="{00000000-0005-0000-0000-0000E0310000}"/>
    <cellStyle name="20% - Ênfase5 2 2 10 2" xfId="12773" xr:uid="{00000000-0005-0000-0000-0000E1310000}"/>
    <cellStyle name="20% - Ênfase5 2 2 10 3" xfId="12774" xr:uid="{00000000-0005-0000-0000-0000E2310000}"/>
    <cellStyle name="20% - Ênfase5 2 2 10 4" xfId="12775" xr:uid="{00000000-0005-0000-0000-0000E3310000}"/>
    <cellStyle name="20% - Ênfase5 2 2 10 5" xfId="12776" xr:uid="{00000000-0005-0000-0000-0000E4310000}"/>
    <cellStyle name="20% - Ênfase5 2 2 10 6" xfId="12777" xr:uid="{00000000-0005-0000-0000-0000E5310000}"/>
    <cellStyle name="20% - Ênfase5 2 2 10 7" xfId="12778" xr:uid="{00000000-0005-0000-0000-0000E6310000}"/>
    <cellStyle name="20% - Ênfase5 2 2 10 8" xfId="12779" xr:uid="{00000000-0005-0000-0000-0000E7310000}"/>
    <cellStyle name="20% - Ênfase5 2 2 10 9" xfId="12780" xr:uid="{00000000-0005-0000-0000-0000E8310000}"/>
    <cellStyle name="20% - Ênfase5 2 2 11" xfId="12781" xr:uid="{00000000-0005-0000-0000-0000E9310000}"/>
    <cellStyle name="20% - Ênfase5 2 2 11 10" xfId="12782" xr:uid="{00000000-0005-0000-0000-0000EA310000}"/>
    <cellStyle name="20% - Ênfase5 2 2 11 11" xfId="12783" xr:uid="{00000000-0005-0000-0000-0000EB310000}"/>
    <cellStyle name="20% - Ênfase5 2 2 11 12" xfId="12784" xr:uid="{00000000-0005-0000-0000-0000EC310000}"/>
    <cellStyle name="20% - Ênfase5 2 2 11 13" xfId="12785" xr:uid="{00000000-0005-0000-0000-0000ED310000}"/>
    <cellStyle name="20% - Ênfase5 2 2 11 2" xfId="12786" xr:uid="{00000000-0005-0000-0000-0000EE310000}"/>
    <cellStyle name="20% - Ênfase5 2 2 11 3" xfId="12787" xr:uid="{00000000-0005-0000-0000-0000EF310000}"/>
    <cellStyle name="20% - Ênfase5 2 2 11 4" xfId="12788" xr:uid="{00000000-0005-0000-0000-0000F0310000}"/>
    <cellStyle name="20% - Ênfase5 2 2 11 5" xfId="12789" xr:uid="{00000000-0005-0000-0000-0000F1310000}"/>
    <cellStyle name="20% - Ênfase5 2 2 11 6" xfId="12790" xr:uid="{00000000-0005-0000-0000-0000F2310000}"/>
    <cellStyle name="20% - Ênfase5 2 2 11 7" xfId="12791" xr:uid="{00000000-0005-0000-0000-0000F3310000}"/>
    <cellStyle name="20% - Ênfase5 2 2 11 8" xfId="12792" xr:uid="{00000000-0005-0000-0000-0000F4310000}"/>
    <cellStyle name="20% - Ênfase5 2 2 11 9" xfId="12793" xr:uid="{00000000-0005-0000-0000-0000F5310000}"/>
    <cellStyle name="20% - Ênfase5 2 2 12" xfId="12794" xr:uid="{00000000-0005-0000-0000-0000F6310000}"/>
    <cellStyle name="20% - Ênfase5 2 2 13" xfId="12795" xr:uid="{00000000-0005-0000-0000-0000F7310000}"/>
    <cellStyle name="20% - Ênfase5 2 2 14" xfId="12796" xr:uid="{00000000-0005-0000-0000-0000F8310000}"/>
    <cellStyle name="20% - Ênfase5 2 2 15" xfId="12797" xr:uid="{00000000-0005-0000-0000-0000F9310000}"/>
    <cellStyle name="20% - Ênfase5 2 2 16" xfId="12798" xr:uid="{00000000-0005-0000-0000-0000FA310000}"/>
    <cellStyle name="20% - Ênfase5 2 2 17" xfId="12799" xr:uid="{00000000-0005-0000-0000-0000FB310000}"/>
    <cellStyle name="20% - Ênfase5 2 2 18" xfId="12800" xr:uid="{00000000-0005-0000-0000-0000FC310000}"/>
    <cellStyle name="20% - Ênfase5 2 2 19" xfId="12801" xr:uid="{00000000-0005-0000-0000-0000FD310000}"/>
    <cellStyle name="20% - Ênfase5 2 2 2" xfId="12802" xr:uid="{00000000-0005-0000-0000-0000FE310000}"/>
    <cellStyle name="20% - Ênfase5 2 2 2 10" xfId="12803" xr:uid="{00000000-0005-0000-0000-0000FF310000}"/>
    <cellStyle name="20% - Ênfase5 2 2 2 11" xfId="12804" xr:uid="{00000000-0005-0000-0000-000000320000}"/>
    <cellStyle name="20% - Ênfase5 2 2 2 12" xfId="12805" xr:uid="{00000000-0005-0000-0000-000001320000}"/>
    <cellStyle name="20% - Ênfase5 2 2 2 13" xfId="12806" xr:uid="{00000000-0005-0000-0000-000002320000}"/>
    <cellStyle name="20% - Ênfase5 2 2 2 2" xfId="12807" xr:uid="{00000000-0005-0000-0000-000003320000}"/>
    <cellStyle name="20% - Ênfase5 2 2 2 3" xfId="12808" xr:uid="{00000000-0005-0000-0000-000004320000}"/>
    <cellStyle name="20% - Ênfase5 2 2 2 4" xfId="12809" xr:uid="{00000000-0005-0000-0000-000005320000}"/>
    <cellStyle name="20% - Ênfase5 2 2 2 5" xfId="12810" xr:uid="{00000000-0005-0000-0000-000006320000}"/>
    <cellStyle name="20% - Ênfase5 2 2 2 6" xfId="12811" xr:uid="{00000000-0005-0000-0000-000007320000}"/>
    <cellStyle name="20% - Ênfase5 2 2 2 7" xfId="12812" xr:uid="{00000000-0005-0000-0000-000008320000}"/>
    <cellStyle name="20% - Ênfase5 2 2 2 8" xfId="12813" xr:uid="{00000000-0005-0000-0000-000009320000}"/>
    <cellStyle name="20% - Ênfase5 2 2 2 9" xfId="12814" xr:uid="{00000000-0005-0000-0000-00000A320000}"/>
    <cellStyle name="20% - Ênfase5 2 2 20" xfId="12815" xr:uid="{00000000-0005-0000-0000-00000B320000}"/>
    <cellStyle name="20% - Ênfase5 2 2 21" xfId="12816" xr:uid="{00000000-0005-0000-0000-00000C320000}"/>
    <cellStyle name="20% - Ênfase5 2 2 22" xfId="12817" xr:uid="{00000000-0005-0000-0000-00000D320000}"/>
    <cellStyle name="20% - Ênfase5 2 2 23" xfId="12818" xr:uid="{00000000-0005-0000-0000-00000E320000}"/>
    <cellStyle name="20% - Ênfase5 2 2 3" xfId="12819" xr:uid="{00000000-0005-0000-0000-00000F320000}"/>
    <cellStyle name="20% - Ênfase5 2 2 3 10" xfId="12820" xr:uid="{00000000-0005-0000-0000-000010320000}"/>
    <cellStyle name="20% - Ênfase5 2 2 3 11" xfId="12821" xr:uid="{00000000-0005-0000-0000-000011320000}"/>
    <cellStyle name="20% - Ênfase5 2 2 3 12" xfId="12822" xr:uid="{00000000-0005-0000-0000-000012320000}"/>
    <cellStyle name="20% - Ênfase5 2 2 3 13" xfId="12823" xr:uid="{00000000-0005-0000-0000-000013320000}"/>
    <cellStyle name="20% - Ênfase5 2 2 3 2" xfId="12824" xr:uid="{00000000-0005-0000-0000-000014320000}"/>
    <cellStyle name="20% - Ênfase5 2 2 3 3" xfId="12825" xr:uid="{00000000-0005-0000-0000-000015320000}"/>
    <cellStyle name="20% - Ênfase5 2 2 3 4" xfId="12826" xr:uid="{00000000-0005-0000-0000-000016320000}"/>
    <cellStyle name="20% - Ênfase5 2 2 3 5" xfId="12827" xr:uid="{00000000-0005-0000-0000-000017320000}"/>
    <cellStyle name="20% - Ênfase5 2 2 3 6" xfId="12828" xr:uid="{00000000-0005-0000-0000-000018320000}"/>
    <cellStyle name="20% - Ênfase5 2 2 3 7" xfId="12829" xr:uid="{00000000-0005-0000-0000-000019320000}"/>
    <cellStyle name="20% - Ênfase5 2 2 3 8" xfId="12830" xr:uid="{00000000-0005-0000-0000-00001A320000}"/>
    <cellStyle name="20% - Ênfase5 2 2 3 9" xfId="12831" xr:uid="{00000000-0005-0000-0000-00001B320000}"/>
    <cellStyle name="20% - Ênfase5 2 2 4" xfId="12832" xr:uid="{00000000-0005-0000-0000-00001C320000}"/>
    <cellStyle name="20% - Ênfase5 2 2 4 10" xfId="12833" xr:uid="{00000000-0005-0000-0000-00001D320000}"/>
    <cellStyle name="20% - Ênfase5 2 2 4 11" xfId="12834" xr:uid="{00000000-0005-0000-0000-00001E320000}"/>
    <cellStyle name="20% - Ênfase5 2 2 4 12" xfId="12835" xr:uid="{00000000-0005-0000-0000-00001F320000}"/>
    <cellStyle name="20% - Ênfase5 2 2 4 13" xfId="12836" xr:uid="{00000000-0005-0000-0000-000020320000}"/>
    <cellStyle name="20% - Ênfase5 2 2 4 2" xfId="12837" xr:uid="{00000000-0005-0000-0000-000021320000}"/>
    <cellStyle name="20% - Ênfase5 2 2 4 3" xfId="12838" xr:uid="{00000000-0005-0000-0000-000022320000}"/>
    <cellStyle name="20% - Ênfase5 2 2 4 4" xfId="12839" xr:uid="{00000000-0005-0000-0000-000023320000}"/>
    <cellStyle name="20% - Ênfase5 2 2 4 5" xfId="12840" xr:uid="{00000000-0005-0000-0000-000024320000}"/>
    <cellStyle name="20% - Ênfase5 2 2 4 6" xfId="12841" xr:uid="{00000000-0005-0000-0000-000025320000}"/>
    <cellStyle name="20% - Ênfase5 2 2 4 7" xfId="12842" xr:uid="{00000000-0005-0000-0000-000026320000}"/>
    <cellStyle name="20% - Ênfase5 2 2 4 8" xfId="12843" xr:uid="{00000000-0005-0000-0000-000027320000}"/>
    <cellStyle name="20% - Ênfase5 2 2 4 9" xfId="12844" xr:uid="{00000000-0005-0000-0000-000028320000}"/>
    <cellStyle name="20% - Ênfase5 2 2 5" xfId="12845" xr:uid="{00000000-0005-0000-0000-000029320000}"/>
    <cellStyle name="20% - Ênfase5 2 2 5 10" xfId="12846" xr:uid="{00000000-0005-0000-0000-00002A320000}"/>
    <cellStyle name="20% - Ênfase5 2 2 5 11" xfId="12847" xr:uid="{00000000-0005-0000-0000-00002B320000}"/>
    <cellStyle name="20% - Ênfase5 2 2 5 12" xfId="12848" xr:uid="{00000000-0005-0000-0000-00002C320000}"/>
    <cellStyle name="20% - Ênfase5 2 2 5 13" xfId="12849" xr:uid="{00000000-0005-0000-0000-00002D320000}"/>
    <cellStyle name="20% - Ênfase5 2 2 5 2" xfId="12850" xr:uid="{00000000-0005-0000-0000-00002E320000}"/>
    <cellStyle name="20% - Ênfase5 2 2 5 3" xfId="12851" xr:uid="{00000000-0005-0000-0000-00002F320000}"/>
    <cellStyle name="20% - Ênfase5 2 2 5 4" xfId="12852" xr:uid="{00000000-0005-0000-0000-000030320000}"/>
    <cellStyle name="20% - Ênfase5 2 2 5 5" xfId="12853" xr:uid="{00000000-0005-0000-0000-000031320000}"/>
    <cellStyle name="20% - Ênfase5 2 2 5 6" xfId="12854" xr:uid="{00000000-0005-0000-0000-000032320000}"/>
    <cellStyle name="20% - Ênfase5 2 2 5 7" xfId="12855" xr:uid="{00000000-0005-0000-0000-000033320000}"/>
    <cellStyle name="20% - Ênfase5 2 2 5 8" xfId="12856" xr:uid="{00000000-0005-0000-0000-000034320000}"/>
    <cellStyle name="20% - Ênfase5 2 2 5 9" xfId="12857" xr:uid="{00000000-0005-0000-0000-000035320000}"/>
    <cellStyle name="20% - Ênfase5 2 2 6" xfId="12858" xr:uid="{00000000-0005-0000-0000-000036320000}"/>
    <cellStyle name="20% - Ênfase5 2 2 6 10" xfId="12859" xr:uid="{00000000-0005-0000-0000-000037320000}"/>
    <cellStyle name="20% - Ênfase5 2 2 6 11" xfId="12860" xr:uid="{00000000-0005-0000-0000-000038320000}"/>
    <cellStyle name="20% - Ênfase5 2 2 6 12" xfId="12861" xr:uid="{00000000-0005-0000-0000-000039320000}"/>
    <cellStyle name="20% - Ênfase5 2 2 6 13" xfId="12862" xr:uid="{00000000-0005-0000-0000-00003A320000}"/>
    <cellStyle name="20% - Ênfase5 2 2 6 2" xfId="12863" xr:uid="{00000000-0005-0000-0000-00003B320000}"/>
    <cellStyle name="20% - Ênfase5 2 2 6 3" xfId="12864" xr:uid="{00000000-0005-0000-0000-00003C320000}"/>
    <cellStyle name="20% - Ênfase5 2 2 6 4" xfId="12865" xr:uid="{00000000-0005-0000-0000-00003D320000}"/>
    <cellStyle name="20% - Ênfase5 2 2 6 5" xfId="12866" xr:uid="{00000000-0005-0000-0000-00003E320000}"/>
    <cellStyle name="20% - Ênfase5 2 2 6 6" xfId="12867" xr:uid="{00000000-0005-0000-0000-00003F320000}"/>
    <cellStyle name="20% - Ênfase5 2 2 6 7" xfId="12868" xr:uid="{00000000-0005-0000-0000-000040320000}"/>
    <cellStyle name="20% - Ênfase5 2 2 6 8" xfId="12869" xr:uid="{00000000-0005-0000-0000-000041320000}"/>
    <cellStyle name="20% - Ênfase5 2 2 6 9" xfId="12870" xr:uid="{00000000-0005-0000-0000-000042320000}"/>
    <cellStyle name="20% - Ênfase5 2 2 7" xfId="12871" xr:uid="{00000000-0005-0000-0000-000043320000}"/>
    <cellStyle name="20% - Ênfase5 2 2 7 10" xfId="12872" xr:uid="{00000000-0005-0000-0000-000044320000}"/>
    <cellStyle name="20% - Ênfase5 2 2 7 11" xfId="12873" xr:uid="{00000000-0005-0000-0000-000045320000}"/>
    <cellStyle name="20% - Ênfase5 2 2 7 12" xfId="12874" xr:uid="{00000000-0005-0000-0000-000046320000}"/>
    <cellStyle name="20% - Ênfase5 2 2 7 13" xfId="12875" xr:uid="{00000000-0005-0000-0000-000047320000}"/>
    <cellStyle name="20% - Ênfase5 2 2 7 2" xfId="12876" xr:uid="{00000000-0005-0000-0000-000048320000}"/>
    <cellStyle name="20% - Ênfase5 2 2 7 3" xfId="12877" xr:uid="{00000000-0005-0000-0000-000049320000}"/>
    <cellStyle name="20% - Ênfase5 2 2 7 4" xfId="12878" xr:uid="{00000000-0005-0000-0000-00004A320000}"/>
    <cellStyle name="20% - Ênfase5 2 2 7 5" xfId="12879" xr:uid="{00000000-0005-0000-0000-00004B320000}"/>
    <cellStyle name="20% - Ênfase5 2 2 7 6" xfId="12880" xr:uid="{00000000-0005-0000-0000-00004C320000}"/>
    <cellStyle name="20% - Ênfase5 2 2 7 7" xfId="12881" xr:uid="{00000000-0005-0000-0000-00004D320000}"/>
    <cellStyle name="20% - Ênfase5 2 2 7 8" xfId="12882" xr:uid="{00000000-0005-0000-0000-00004E320000}"/>
    <cellStyle name="20% - Ênfase5 2 2 7 9" xfId="12883" xr:uid="{00000000-0005-0000-0000-00004F320000}"/>
    <cellStyle name="20% - Ênfase5 2 2 8" xfId="12884" xr:uid="{00000000-0005-0000-0000-000050320000}"/>
    <cellStyle name="20% - Ênfase5 2 2 8 10" xfId="12885" xr:uid="{00000000-0005-0000-0000-000051320000}"/>
    <cellStyle name="20% - Ênfase5 2 2 8 11" xfId="12886" xr:uid="{00000000-0005-0000-0000-000052320000}"/>
    <cellStyle name="20% - Ênfase5 2 2 8 12" xfId="12887" xr:uid="{00000000-0005-0000-0000-000053320000}"/>
    <cellStyle name="20% - Ênfase5 2 2 8 13" xfId="12888" xr:uid="{00000000-0005-0000-0000-000054320000}"/>
    <cellStyle name="20% - Ênfase5 2 2 8 2" xfId="12889" xr:uid="{00000000-0005-0000-0000-000055320000}"/>
    <cellStyle name="20% - Ênfase5 2 2 8 3" xfId="12890" xr:uid="{00000000-0005-0000-0000-000056320000}"/>
    <cellStyle name="20% - Ênfase5 2 2 8 4" xfId="12891" xr:uid="{00000000-0005-0000-0000-000057320000}"/>
    <cellStyle name="20% - Ênfase5 2 2 8 5" xfId="12892" xr:uid="{00000000-0005-0000-0000-000058320000}"/>
    <cellStyle name="20% - Ênfase5 2 2 8 6" xfId="12893" xr:uid="{00000000-0005-0000-0000-000059320000}"/>
    <cellStyle name="20% - Ênfase5 2 2 8 7" xfId="12894" xr:uid="{00000000-0005-0000-0000-00005A320000}"/>
    <cellStyle name="20% - Ênfase5 2 2 8 8" xfId="12895" xr:uid="{00000000-0005-0000-0000-00005B320000}"/>
    <cellStyle name="20% - Ênfase5 2 2 8 9" xfId="12896" xr:uid="{00000000-0005-0000-0000-00005C320000}"/>
    <cellStyle name="20% - Ênfase5 2 2 9" xfId="12897" xr:uid="{00000000-0005-0000-0000-00005D320000}"/>
    <cellStyle name="20% - Ênfase5 2 2 9 10" xfId="12898" xr:uid="{00000000-0005-0000-0000-00005E320000}"/>
    <cellStyle name="20% - Ênfase5 2 2 9 11" xfId="12899" xr:uid="{00000000-0005-0000-0000-00005F320000}"/>
    <cellStyle name="20% - Ênfase5 2 2 9 12" xfId="12900" xr:uid="{00000000-0005-0000-0000-000060320000}"/>
    <cellStyle name="20% - Ênfase5 2 2 9 13" xfId="12901" xr:uid="{00000000-0005-0000-0000-000061320000}"/>
    <cellStyle name="20% - Ênfase5 2 2 9 2" xfId="12902" xr:uid="{00000000-0005-0000-0000-000062320000}"/>
    <cellStyle name="20% - Ênfase5 2 2 9 3" xfId="12903" xr:uid="{00000000-0005-0000-0000-000063320000}"/>
    <cellStyle name="20% - Ênfase5 2 2 9 4" xfId="12904" xr:uid="{00000000-0005-0000-0000-000064320000}"/>
    <cellStyle name="20% - Ênfase5 2 2 9 5" xfId="12905" xr:uid="{00000000-0005-0000-0000-000065320000}"/>
    <cellStyle name="20% - Ênfase5 2 2 9 6" xfId="12906" xr:uid="{00000000-0005-0000-0000-000066320000}"/>
    <cellStyle name="20% - Ênfase5 2 2 9 7" xfId="12907" xr:uid="{00000000-0005-0000-0000-000067320000}"/>
    <cellStyle name="20% - Ênfase5 2 2 9 8" xfId="12908" xr:uid="{00000000-0005-0000-0000-000068320000}"/>
    <cellStyle name="20% - Ênfase5 2 2 9 9" xfId="12909" xr:uid="{00000000-0005-0000-0000-000069320000}"/>
    <cellStyle name="20% - Ênfase5 2 20" xfId="12910" xr:uid="{00000000-0005-0000-0000-00006A320000}"/>
    <cellStyle name="20% - Ênfase5 2 21" xfId="12911" xr:uid="{00000000-0005-0000-0000-00006B320000}"/>
    <cellStyle name="20% - Ênfase5 2 22" xfId="12912" xr:uid="{00000000-0005-0000-0000-00006C320000}"/>
    <cellStyle name="20% - Ênfase5 2 23" xfId="12913" xr:uid="{00000000-0005-0000-0000-00006D320000}"/>
    <cellStyle name="20% - Ênfase5 2 24" xfId="12914" xr:uid="{00000000-0005-0000-0000-00006E320000}"/>
    <cellStyle name="20% - Ênfase5 2 3" xfId="12915" xr:uid="{00000000-0005-0000-0000-00006F320000}"/>
    <cellStyle name="20% - Ênfase5 2 3 10" xfId="12916" xr:uid="{00000000-0005-0000-0000-000070320000}"/>
    <cellStyle name="20% - Ênfase5 2 3 11" xfId="12917" xr:uid="{00000000-0005-0000-0000-000071320000}"/>
    <cellStyle name="20% - Ênfase5 2 3 12" xfId="12918" xr:uid="{00000000-0005-0000-0000-000072320000}"/>
    <cellStyle name="20% - Ênfase5 2 3 13" xfId="12919" xr:uid="{00000000-0005-0000-0000-000073320000}"/>
    <cellStyle name="20% - Ênfase5 2 3 2" xfId="12920" xr:uid="{00000000-0005-0000-0000-000074320000}"/>
    <cellStyle name="20% - Ênfase5 2 3 3" xfId="12921" xr:uid="{00000000-0005-0000-0000-000075320000}"/>
    <cellStyle name="20% - Ênfase5 2 3 4" xfId="12922" xr:uid="{00000000-0005-0000-0000-000076320000}"/>
    <cellStyle name="20% - Ênfase5 2 3 5" xfId="12923" xr:uid="{00000000-0005-0000-0000-000077320000}"/>
    <cellStyle name="20% - Ênfase5 2 3 6" xfId="12924" xr:uid="{00000000-0005-0000-0000-000078320000}"/>
    <cellStyle name="20% - Ênfase5 2 3 7" xfId="12925" xr:uid="{00000000-0005-0000-0000-000079320000}"/>
    <cellStyle name="20% - Ênfase5 2 3 8" xfId="12926" xr:uid="{00000000-0005-0000-0000-00007A320000}"/>
    <cellStyle name="20% - Ênfase5 2 3 9" xfId="12927" xr:uid="{00000000-0005-0000-0000-00007B320000}"/>
    <cellStyle name="20% - Ênfase5 2 4" xfId="12928" xr:uid="{00000000-0005-0000-0000-00007C320000}"/>
    <cellStyle name="20% - Ênfase5 2 4 10" xfId="12929" xr:uid="{00000000-0005-0000-0000-00007D320000}"/>
    <cellStyle name="20% - Ênfase5 2 4 11" xfId="12930" xr:uid="{00000000-0005-0000-0000-00007E320000}"/>
    <cellStyle name="20% - Ênfase5 2 4 12" xfId="12931" xr:uid="{00000000-0005-0000-0000-00007F320000}"/>
    <cellStyle name="20% - Ênfase5 2 4 13" xfId="12932" xr:uid="{00000000-0005-0000-0000-000080320000}"/>
    <cellStyle name="20% - Ênfase5 2 4 2" xfId="12933" xr:uid="{00000000-0005-0000-0000-000081320000}"/>
    <cellStyle name="20% - Ênfase5 2 4 3" xfId="12934" xr:uid="{00000000-0005-0000-0000-000082320000}"/>
    <cellStyle name="20% - Ênfase5 2 4 4" xfId="12935" xr:uid="{00000000-0005-0000-0000-000083320000}"/>
    <cellStyle name="20% - Ênfase5 2 4 5" xfId="12936" xr:uid="{00000000-0005-0000-0000-000084320000}"/>
    <cellStyle name="20% - Ênfase5 2 4 6" xfId="12937" xr:uid="{00000000-0005-0000-0000-000085320000}"/>
    <cellStyle name="20% - Ênfase5 2 4 7" xfId="12938" xr:uid="{00000000-0005-0000-0000-000086320000}"/>
    <cellStyle name="20% - Ênfase5 2 4 8" xfId="12939" xr:uid="{00000000-0005-0000-0000-000087320000}"/>
    <cellStyle name="20% - Ênfase5 2 4 9" xfId="12940" xr:uid="{00000000-0005-0000-0000-000088320000}"/>
    <cellStyle name="20% - Ênfase5 2 5" xfId="12941" xr:uid="{00000000-0005-0000-0000-000089320000}"/>
    <cellStyle name="20% - Ênfase5 2 5 10" xfId="12942" xr:uid="{00000000-0005-0000-0000-00008A320000}"/>
    <cellStyle name="20% - Ênfase5 2 5 11" xfId="12943" xr:uid="{00000000-0005-0000-0000-00008B320000}"/>
    <cellStyle name="20% - Ênfase5 2 5 12" xfId="12944" xr:uid="{00000000-0005-0000-0000-00008C320000}"/>
    <cellStyle name="20% - Ênfase5 2 5 13" xfId="12945" xr:uid="{00000000-0005-0000-0000-00008D320000}"/>
    <cellStyle name="20% - Ênfase5 2 5 2" xfId="12946" xr:uid="{00000000-0005-0000-0000-00008E320000}"/>
    <cellStyle name="20% - Ênfase5 2 5 3" xfId="12947" xr:uid="{00000000-0005-0000-0000-00008F320000}"/>
    <cellStyle name="20% - Ênfase5 2 5 4" xfId="12948" xr:uid="{00000000-0005-0000-0000-000090320000}"/>
    <cellStyle name="20% - Ênfase5 2 5 5" xfId="12949" xr:uid="{00000000-0005-0000-0000-000091320000}"/>
    <cellStyle name="20% - Ênfase5 2 5 6" xfId="12950" xr:uid="{00000000-0005-0000-0000-000092320000}"/>
    <cellStyle name="20% - Ênfase5 2 5 7" xfId="12951" xr:uid="{00000000-0005-0000-0000-000093320000}"/>
    <cellStyle name="20% - Ênfase5 2 5 8" xfId="12952" xr:uid="{00000000-0005-0000-0000-000094320000}"/>
    <cellStyle name="20% - Ênfase5 2 5 9" xfId="12953" xr:uid="{00000000-0005-0000-0000-000095320000}"/>
    <cellStyle name="20% - Ênfase5 2 6" xfId="12954" xr:uid="{00000000-0005-0000-0000-000096320000}"/>
    <cellStyle name="20% - Ênfase5 2 6 10" xfId="12955" xr:uid="{00000000-0005-0000-0000-000097320000}"/>
    <cellStyle name="20% - Ênfase5 2 6 11" xfId="12956" xr:uid="{00000000-0005-0000-0000-000098320000}"/>
    <cellStyle name="20% - Ênfase5 2 6 12" xfId="12957" xr:uid="{00000000-0005-0000-0000-000099320000}"/>
    <cellStyle name="20% - Ênfase5 2 6 13" xfId="12958" xr:uid="{00000000-0005-0000-0000-00009A320000}"/>
    <cellStyle name="20% - Ênfase5 2 6 2" xfId="12959" xr:uid="{00000000-0005-0000-0000-00009B320000}"/>
    <cellStyle name="20% - Ênfase5 2 6 3" xfId="12960" xr:uid="{00000000-0005-0000-0000-00009C320000}"/>
    <cellStyle name="20% - Ênfase5 2 6 4" xfId="12961" xr:uid="{00000000-0005-0000-0000-00009D320000}"/>
    <cellStyle name="20% - Ênfase5 2 6 5" xfId="12962" xr:uid="{00000000-0005-0000-0000-00009E320000}"/>
    <cellStyle name="20% - Ênfase5 2 6 6" xfId="12963" xr:uid="{00000000-0005-0000-0000-00009F320000}"/>
    <cellStyle name="20% - Ênfase5 2 6 7" xfId="12964" xr:uid="{00000000-0005-0000-0000-0000A0320000}"/>
    <cellStyle name="20% - Ênfase5 2 6 8" xfId="12965" xr:uid="{00000000-0005-0000-0000-0000A1320000}"/>
    <cellStyle name="20% - Ênfase5 2 6 9" xfId="12966" xr:uid="{00000000-0005-0000-0000-0000A2320000}"/>
    <cellStyle name="20% - Ênfase5 2 7" xfId="12967" xr:uid="{00000000-0005-0000-0000-0000A3320000}"/>
    <cellStyle name="20% - Ênfase5 2 7 10" xfId="12968" xr:uid="{00000000-0005-0000-0000-0000A4320000}"/>
    <cellStyle name="20% - Ênfase5 2 7 11" xfId="12969" xr:uid="{00000000-0005-0000-0000-0000A5320000}"/>
    <cellStyle name="20% - Ênfase5 2 7 12" xfId="12970" xr:uid="{00000000-0005-0000-0000-0000A6320000}"/>
    <cellStyle name="20% - Ênfase5 2 7 13" xfId="12971" xr:uid="{00000000-0005-0000-0000-0000A7320000}"/>
    <cellStyle name="20% - Ênfase5 2 7 2" xfId="12972" xr:uid="{00000000-0005-0000-0000-0000A8320000}"/>
    <cellStyle name="20% - Ênfase5 2 7 3" xfId="12973" xr:uid="{00000000-0005-0000-0000-0000A9320000}"/>
    <cellStyle name="20% - Ênfase5 2 7 4" xfId="12974" xr:uid="{00000000-0005-0000-0000-0000AA320000}"/>
    <cellStyle name="20% - Ênfase5 2 7 5" xfId="12975" xr:uid="{00000000-0005-0000-0000-0000AB320000}"/>
    <cellStyle name="20% - Ênfase5 2 7 6" xfId="12976" xr:uid="{00000000-0005-0000-0000-0000AC320000}"/>
    <cellStyle name="20% - Ênfase5 2 7 7" xfId="12977" xr:uid="{00000000-0005-0000-0000-0000AD320000}"/>
    <cellStyle name="20% - Ênfase5 2 7 8" xfId="12978" xr:uid="{00000000-0005-0000-0000-0000AE320000}"/>
    <cellStyle name="20% - Ênfase5 2 7 9" xfId="12979" xr:uid="{00000000-0005-0000-0000-0000AF320000}"/>
    <cellStyle name="20% - Ênfase5 2 8" xfId="12980" xr:uid="{00000000-0005-0000-0000-0000B0320000}"/>
    <cellStyle name="20% - Ênfase5 2 8 10" xfId="12981" xr:uid="{00000000-0005-0000-0000-0000B1320000}"/>
    <cellStyle name="20% - Ênfase5 2 8 11" xfId="12982" xr:uid="{00000000-0005-0000-0000-0000B2320000}"/>
    <cellStyle name="20% - Ênfase5 2 8 12" xfId="12983" xr:uid="{00000000-0005-0000-0000-0000B3320000}"/>
    <cellStyle name="20% - Ênfase5 2 8 13" xfId="12984" xr:uid="{00000000-0005-0000-0000-0000B4320000}"/>
    <cellStyle name="20% - Ênfase5 2 8 2" xfId="12985" xr:uid="{00000000-0005-0000-0000-0000B5320000}"/>
    <cellStyle name="20% - Ênfase5 2 8 3" xfId="12986" xr:uid="{00000000-0005-0000-0000-0000B6320000}"/>
    <cellStyle name="20% - Ênfase5 2 8 4" xfId="12987" xr:uid="{00000000-0005-0000-0000-0000B7320000}"/>
    <cellStyle name="20% - Ênfase5 2 8 5" xfId="12988" xr:uid="{00000000-0005-0000-0000-0000B8320000}"/>
    <cellStyle name="20% - Ênfase5 2 8 6" xfId="12989" xr:uid="{00000000-0005-0000-0000-0000B9320000}"/>
    <cellStyle name="20% - Ênfase5 2 8 7" xfId="12990" xr:uid="{00000000-0005-0000-0000-0000BA320000}"/>
    <cellStyle name="20% - Ênfase5 2 8 8" xfId="12991" xr:uid="{00000000-0005-0000-0000-0000BB320000}"/>
    <cellStyle name="20% - Ênfase5 2 8 9" xfId="12992" xr:uid="{00000000-0005-0000-0000-0000BC320000}"/>
    <cellStyle name="20% - Ênfase5 2 9" xfId="12993" xr:uid="{00000000-0005-0000-0000-0000BD320000}"/>
    <cellStyle name="20% - Ênfase5 2 9 10" xfId="12994" xr:uid="{00000000-0005-0000-0000-0000BE320000}"/>
    <cellStyle name="20% - Ênfase5 2 9 11" xfId="12995" xr:uid="{00000000-0005-0000-0000-0000BF320000}"/>
    <cellStyle name="20% - Ênfase5 2 9 12" xfId="12996" xr:uid="{00000000-0005-0000-0000-0000C0320000}"/>
    <cellStyle name="20% - Ênfase5 2 9 13" xfId="12997" xr:uid="{00000000-0005-0000-0000-0000C1320000}"/>
    <cellStyle name="20% - Ênfase5 2 9 2" xfId="12998" xr:uid="{00000000-0005-0000-0000-0000C2320000}"/>
    <cellStyle name="20% - Ênfase5 2 9 3" xfId="12999" xr:uid="{00000000-0005-0000-0000-0000C3320000}"/>
    <cellStyle name="20% - Ênfase5 2 9 4" xfId="13000" xr:uid="{00000000-0005-0000-0000-0000C4320000}"/>
    <cellStyle name="20% - Ênfase5 2 9 5" xfId="13001" xr:uid="{00000000-0005-0000-0000-0000C5320000}"/>
    <cellStyle name="20% - Ênfase5 2 9 6" xfId="13002" xr:uid="{00000000-0005-0000-0000-0000C6320000}"/>
    <cellStyle name="20% - Ênfase5 2 9 7" xfId="13003" xr:uid="{00000000-0005-0000-0000-0000C7320000}"/>
    <cellStyle name="20% - Ênfase5 2 9 8" xfId="13004" xr:uid="{00000000-0005-0000-0000-0000C8320000}"/>
    <cellStyle name="20% - Ênfase5 2 9 9" xfId="13005" xr:uid="{00000000-0005-0000-0000-0000C9320000}"/>
    <cellStyle name="20% - Ênfase5 20" xfId="13006" xr:uid="{00000000-0005-0000-0000-0000CA320000}"/>
    <cellStyle name="20% - Ênfase5 20 10" xfId="13007" xr:uid="{00000000-0005-0000-0000-0000CB320000}"/>
    <cellStyle name="20% - Ênfase5 20 11" xfId="13008" xr:uid="{00000000-0005-0000-0000-0000CC320000}"/>
    <cellStyle name="20% - Ênfase5 20 12" xfId="13009" xr:uid="{00000000-0005-0000-0000-0000CD320000}"/>
    <cellStyle name="20% - Ênfase5 20 13" xfId="13010" xr:uid="{00000000-0005-0000-0000-0000CE320000}"/>
    <cellStyle name="20% - Ênfase5 20 2" xfId="13011" xr:uid="{00000000-0005-0000-0000-0000CF320000}"/>
    <cellStyle name="20% - Ênfase5 20 3" xfId="13012" xr:uid="{00000000-0005-0000-0000-0000D0320000}"/>
    <cellStyle name="20% - Ênfase5 20 4" xfId="13013" xr:uid="{00000000-0005-0000-0000-0000D1320000}"/>
    <cellStyle name="20% - Ênfase5 20 5" xfId="13014" xr:uid="{00000000-0005-0000-0000-0000D2320000}"/>
    <cellStyle name="20% - Ênfase5 20 6" xfId="13015" xr:uid="{00000000-0005-0000-0000-0000D3320000}"/>
    <cellStyle name="20% - Ênfase5 20 7" xfId="13016" xr:uid="{00000000-0005-0000-0000-0000D4320000}"/>
    <cellStyle name="20% - Ênfase5 20 8" xfId="13017" xr:uid="{00000000-0005-0000-0000-0000D5320000}"/>
    <cellStyle name="20% - Ênfase5 20 9" xfId="13018" xr:uid="{00000000-0005-0000-0000-0000D6320000}"/>
    <cellStyle name="20% - Ênfase5 21" xfId="13019" xr:uid="{00000000-0005-0000-0000-0000D7320000}"/>
    <cellStyle name="20% - Ênfase5 21 10" xfId="13020" xr:uid="{00000000-0005-0000-0000-0000D8320000}"/>
    <cellStyle name="20% - Ênfase5 21 11" xfId="13021" xr:uid="{00000000-0005-0000-0000-0000D9320000}"/>
    <cellStyle name="20% - Ênfase5 21 12" xfId="13022" xr:uid="{00000000-0005-0000-0000-0000DA320000}"/>
    <cellStyle name="20% - Ênfase5 21 13" xfId="13023" xr:uid="{00000000-0005-0000-0000-0000DB320000}"/>
    <cellStyle name="20% - Ênfase5 21 2" xfId="13024" xr:uid="{00000000-0005-0000-0000-0000DC320000}"/>
    <cellStyle name="20% - Ênfase5 21 3" xfId="13025" xr:uid="{00000000-0005-0000-0000-0000DD320000}"/>
    <cellStyle name="20% - Ênfase5 21 4" xfId="13026" xr:uid="{00000000-0005-0000-0000-0000DE320000}"/>
    <cellStyle name="20% - Ênfase5 21 5" xfId="13027" xr:uid="{00000000-0005-0000-0000-0000DF320000}"/>
    <cellStyle name="20% - Ênfase5 21 6" xfId="13028" xr:uid="{00000000-0005-0000-0000-0000E0320000}"/>
    <cellStyle name="20% - Ênfase5 21 7" xfId="13029" xr:uid="{00000000-0005-0000-0000-0000E1320000}"/>
    <cellStyle name="20% - Ênfase5 21 8" xfId="13030" xr:uid="{00000000-0005-0000-0000-0000E2320000}"/>
    <cellStyle name="20% - Ênfase5 21 9" xfId="13031" xr:uid="{00000000-0005-0000-0000-0000E3320000}"/>
    <cellStyle name="20% - Ênfase5 22" xfId="13032" xr:uid="{00000000-0005-0000-0000-0000E4320000}"/>
    <cellStyle name="20% - Ênfase5 23" xfId="13033" xr:uid="{00000000-0005-0000-0000-0000E5320000}"/>
    <cellStyle name="20% - Ênfase5 24" xfId="13034" xr:uid="{00000000-0005-0000-0000-0000E6320000}"/>
    <cellStyle name="20% - Ênfase5 25" xfId="13035" xr:uid="{00000000-0005-0000-0000-0000E7320000}"/>
    <cellStyle name="20% - Ênfase5 26" xfId="13036" xr:uid="{00000000-0005-0000-0000-0000E8320000}"/>
    <cellStyle name="20% - Ênfase5 27" xfId="13037" xr:uid="{00000000-0005-0000-0000-0000E9320000}"/>
    <cellStyle name="20% - Ênfase5 28" xfId="13038" xr:uid="{00000000-0005-0000-0000-0000EA320000}"/>
    <cellStyle name="20% - Ênfase5 29" xfId="13039" xr:uid="{00000000-0005-0000-0000-0000EB320000}"/>
    <cellStyle name="20% - Ênfase5 3" xfId="13040" xr:uid="{00000000-0005-0000-0000-0000EC320000}"/>
    <cellStyle name="20% - Ênfase5 3 10" xfId="13041" xr:uid="{00000000-0005-0000-0000-0000ED320000}"/>
    <cellStyle name="20% - Ênfase5 3 10 10" xfId="13042" xr:uid="{00000000-0005-0000-0000-0000EE320000}"/>
    <cellStyle name="20% - Ênfase5 3 10 11" xfId="13043" xr:uid="{00000000-0005-0000-0000-0000EF320000}"/>
    <cellStyle name="20% - Ênfase5 3 10 12" xfId="13044" xr:uid="{00000000-0005-0000-0000-0000F0320000}"/>
    <cellStyle name="20% - Ênfase5 3 10 13" xfId="13045" xr:uid="{00000000-0005-0000-0000-0000F1320000}"/>
    <cellStyle name="20% - Ênfase5 3 10 2" xfId="13046" xr:uid="{00000000-0005-0000-0000-0000F2320000}"/>
    <cellStyle name="20% - Ênfase5 3 10 3" xfId="13047" xr:uid="{00000000-0005-0000-0000-0000F3320000}"/>
    <cellStyle name="20% - Ênfase5 3 10 4" xfId="13048" xr:uid="{00000000-0005-0000-0000-0000F4320000}"/>
    <cellStyle name="20% - Ênfase5 3 10 5" xfId="13049" xr:uid="{00000000-0005-0000-0000-0000F5320000}"/>
    <cellStyle name="20% - Ênfase5 3 10 6" xfId="13050" xr:uid="{00000000-0005-0000-0000-0000F6320000}"/>
    <cellStyle name="20% - Ênfase5 3 10 7" xfId="13051" xr:uid="{00000000-0005-0000-0000-0000F7320000}"/>
    <cellStyle name="20% - Ênfase5 3 10 8" xfId="13052" xr:uid="{00000000-0005-0000-0000-0000F8320000}"/>
    <cellStyle name="20% - Ênfase5 3 10 9" xfId="13053" xr:uid="{00000000-0005-0000-0000-0000F9320000}"/>
    <cellStyle name="20% - Ênfase5 3 11" xfId="13054" xr:uid="{00000000-0005-0000-0000-0000FA320000}"/>
    <cellStyle name="20% - Ênfase5 3 11 10" xfId="13055" xr:uid="{00000000-0005-0000-0000-0000FB320000}"/>
    <cellStyle name="20% - Ênfase5 3 11 11" xfId="13056" xr:uid="{00000000-0005-0000-0000-0000FC320000}"/>
    <cellStyle name="20% - Ênfase5 3 11 12" xfId="13057" xr:uid="{00000000-0005-0000-0000-0000FD320000}"/>
    <cellStyle name="20% - Ênfase5 3 11 13" xfId="13058" xr:uid="{00000000-0005-0000-0000-0000FE320000}"/>
    <cellStyle name="20% - Ênfase5 3 11 2" xfId="13059" xr:uid="{00000000-0005-0000-0000-0000FF320000}"/>
    <cellStyle name="20% - Ênfase5 3 11 3" xfId="13060" xr:uid="{00000000-0005-0000-0000-000000330000}"/>
    <cellStyle name="20% - Ênfase5 3 11 4" xfId="13061" xr:uid="{00000000-0005-0000-0000-000001330000}"/>
    <cellStyle name="20% - Ênfase5 3 11 5" xfId="13062" xr:uid="{00000000-0005-0000-0000-000002330000}"/>
    <cellStyle name="20% - Ênfase5 3 11 6" xfId="13063" xr:uid="{00000000-0005-0000-0000-000003330000}"/>
    <cellStyle name="20% - Ênfase5 3 11 7" xfId="13064" xr:uid="{00000000-0005-0000-0000-000004330000}"/>
    <cellStyle name="20% - Ênfase5 3 11 8" xfId="13065" xr:uid="{00000000-0005-0000-0000-000005330000}"/>
    <cellStyle name="20% - Ênfase5 3 11 9" xfId="13066" xr:uid="{00000000-0005-0000-0000-000006330000}"/>
    <cellStyle name="20% - Ênfase5 3 12" xfId="13067" xr:uid="{00000000-0005-0000-0000-000007330000}"/>
    <cellStyle name="20% - Ênfase5 3 12 10" xfId="13068" xr:uid="{00000000-0005-0000-0000-000008330000}"/>
    <cellStyle name="20% - Ênfase5 3 12 11" xfId="13069" xr:uid="{00000000-0005-0000-0000-000009330000}"/>
    <cellStyle name="20% - Ênfase5 3 12 12" xfId="13070" xr:uid="{00000000-0005-0000-0000-00000A330000}"/>
    <cellStyle name="20% - Ênfase5 3 12 13" xfId="13071" xr:uid="{00000000-0005-0000-0000-00000B330000}"/>
    <cellStyle name="20% - Ênfase5 3 12 2" xfId="13072" xr:uid="{00000000-0005-0000-0000-00000C330000}"/>
    <cellStyle name="20% - Ênfase5 3 12 3" xfId="13073" xr:uid="{00000000-0005-0000-0000-00000D330000}"/>
    <cellStyle name="20% - Ênfase5 3 12 4" xfId="13074" xr:uid="{00000000-0005-0000-0000-00000E330000}"/>
    <cellStyle name="20% - Ênfase5 3 12 5" xfId="13075" xr:uid="{00000000-0005-0000-0000-00000F330000}"/>
    <cellStyle name="20% - Ênfase5 3 12 6" xfId="13076" xr:uid="{00000000-0005-0000-0000-000010330000}"/>
    <cellStyle name="20% - Ênfase5 3 12 7" xfId="13077" xr:uid="{00000000-0005-0000-0000-000011330000}"/>
    <cellStyle name="20% - Ênfase5 3 12 8" xfId="13078" xr:uid="{00000000-0005-0000-0000-000012330000}"/>
    <cellStyle name="20% - Ênfase5 3 12 9" xfId="13079" xr:uid="{00000000-0005-0000-0000-000013330000}"/>
    <cellStyle name="20% - Ênfase5 3 13" xfId="13080" xr:uid="{00000000-0005-0000-0000-000014330000}"/>
    <cellStyle name="20% - Ênfase5 3 14" xfId="13081" xr:uid="{00000000-0005-0000-0000-000015330000}"/>
    <cellStyle name="20% - Ênfase5 3 15" xfId="13082" xr:uid="{00000000-0005-0000-0000-000016330000}"/>
    <cellStyle name="20% - Ênfase5 3 16" xfId="13083" xr:uid="{00000000-0005-0000-0000-000017330000}"/>
    <cellStyle name="20% - Ênfase5 3 17" xfId="13084" xr:uid="{00000000-0005-0000-0000-000018330000}"/>
    <cellStyle name="20% - Ênfase5 3 18" xfId="13085" xr:uid="{00000000-0005-0000-0000-000019330000}"/>
    <cellStyle name="20% - Ênfase5 3 19" xfId="13086" xr:uid="{00000000-0005-0000-0000-00001A330000}"/>
    <cellStyle name="20% - Ênfase5 3 2" xfId="13087" xr:uid="{00000000-0005-0000-0000-00001B330000}"/>
    <cellStyle name="20% - Ênfase5 3 2 10" xfId="13088" xr:uid="{00000000-0005-0000-0000-00001C330000}"/>
    <cellStyle name="20% - Ênfase5 3 2 10 10" xfId="13089" xr:uid="{00000000-0005-0000-0000-00001D330000}"/>
    <cellStyle name="20% - Ênfase5 3 2 10 11" xfId="13090" xr:uid="{00000000-0005-0000-0000-00001E330000}"/>
    <cellStyle name="20% - Ênfase5 3 2 10 12" xfId="13091" xr:uid="{00000000-0005-0000-0000-00001F330000}"/>
    <cellStyle name="20% - Ênfase5 3 2 10 13" xfId="13092" xr:uid="{00000000-0005-0000-0000-000020330000}"/>
    <cellStyle name="20% - Ênfase5 3 2 10 2" xfId="13093" xr:uid="{00000000-0005-0000-0000-000021330000}"/>
    <cellStyle name="20% - Ênfase5 3 2 10 3" xfId="13094" xr:uid="{00000000-0005-0000-0000-000022330000}"/>
    <cellStyle name="20% - Ênfase5 3 2 10 4" xfId="13095" xr:uid="{00000000-0005-0000-0000-000023330000}"/>
    <cellStyle name="20% - Ênfase5 3 2 10 5" xfId="13096" xr:uid="{00000000-0005-0000-0000-000024330000}"/>
    <cellStyle name="20% - Ênfase5 3 2 10 6" xfId="13097" xr:uid="{00000000-0005-0000-0000-000025330000}"/>
    <cellStyle name="20% - Ênfase5 3 2 10 7" xfId="13098" xr:uid="{00000000-0005-0000-0000-000026330000}"/>
    <cellStyle name="20% - Ênfase5 3 2 10 8" xfId="13099" xr:uid="{00000000-0005-0000-0000-000027330000}"/>
    <cellStyle name="20% - Ênfase5 3 2 10 9" xfId="13100" xr:uid="{00000000-0005-0000-0000-000028330000}"/>
    <cellStyle name="20% - Ênfase5 3 2 11" xfId="13101" xr:uid="{00000000-0005-0000-0000-000029330000}"/>
    <cellStyle name="20% - Ênfase5 3 2 11 10" xfId="13102" xr:uid="{00000000-0005-0000-0000-00002A330000}"/>
    <cellStyle name="20% - Ênfase5 3 2 11 11" xfId="13103" xr:uid="{00000000-0005-0000-0000-00002B330000}"/>
    <cellStyle name="20% - Ênfase5 3 2 11 12" xfId="13104" xr:uid="{00000000-0005-0000-0000-00002C330000}"/>
    <cellStyle name="20% - Ênfase5 3 2 11 13" xfId="13105" xr:uid="{00000000-0005-0000-0000-00002D330000}"/>
    <cellStyle name="20% - Ênfase5 3 2 11 2" xfId="13106" xr:uid="{00000000-0005-0000-0000-00002E330000}"/>
    <cellStyle name="20% - Ênfase5 3 2 11 3" xfId="13107" xr:uid="{00000000-0005-0000-0000-00002F330000}"/>
    <cellStyle name="20% - Ênfase5 3 2 11 4" xfId="13108" xr:uid="{00000000-0005-0000-0000-000030330000}"/>
    <cellStyle name="20% - Ênfase5 3 2 11 5" xfId="13109" xr:uid="{00000000-0005-0000-0000-000031330000}"/>
    <cellStyle name="20% - Ênfase5 3 2 11 6" xfId="13110" xr:uid="{00000000-0005-0000-0000-000032330000}"/>
    <cellStyle name="20% - Ênfase5 3 2 11 7" xfId="13111" xr:uid="{00000000-0005-0000-0000-000033330000}"/>
    <cellStyle name="20% - Ênfase5 3 2 11 8" xfId="13112" xr:uid="{00000000-0005-0000-0000-000034330000}"/>
    <cellStyle name="20% - Ênfase5 3 2 11 9" xfId="13113" xr:uid="{00000000-0005-0000-0000-000035330000}"/>
    <cellStyle name="20% - Ênfase5 3 2 12" xfId="13114" xr:uid="{00000000-0005-0000-0000-000036330000}"/>
    <cellStyle name="20% - Ênfase5 3 2 13" xfId="13115" xr:uid="{00000000-0005-0000-0000-000037330000}"/>
    <cellStyle name="20% - Ênfase5 3 2 14" xfId="13116" xr:uid="{00000000-0005-0000-0000-000038330000}"/>
    <cellStyle name="20% - Ênfase5 3 2 15" xfId="13117" xr:uid="{00000000-0005-0000-0000-000039330000}"/>
    <cellStyle name="20% - Ênfase5 3 2 16" xfId="13118" xr:uid="{00000000-0005-0000-0000-00003A330000}"/>
    <cellStyle name="20% - Ênfase5 3 2 17" xfId="13119" xr:uid="{00000000-0005-0000-0000-00003B330000}"/>
    <cellStyle name="20% - Ênfase5 3 2 18" xfId="13120" xr:uid="{00000000-0005-0000-0000-00003C330000}"/>
    <cellStyle name="20% - Ênfase5 3 2 19" xfId="13121" xr:uid="{00000000-0005-0000-0000-00003D330000}"/>
    <cellStyle name="20% - Ênfase5 3 2 2" xfId="13122" xr:uid="{00000000-0005-0000-0000-00003E330000}"/>
    <cellStyle name="20% - Ênfase5 3 2 2 10" xfId="13123" xr:uid="{00000000-0005-0000-0000-00003F330000}"/>
    <cellStyle name="20% - Ênfase5 3 2 2 11" xfId="13124" xr:uid="{00000000-0005-0000-0000-000040330000}"/>
    <cellStyle name="20% - Ênfase5 3 2 2 12" xfId="13125" xr:uid="{00000000-0005-0000-0000-000041330000}"/>
    <cellStyle name="20% - Ênfase5 3 2 2 13" xfId="13126" xr:uid="{00000000-0005-0000-0000-000042330000}"/>
    <cellStyle name="20% - Ênfase5 3 2 2 2" xfId="13127" xr:uid="{00000000-0005-0000-0000-000043330000}"/>
    <cellStyle name="20% - Ênfase5 3 2 2 3" xfId="13128" xr:uid="{00000000-0005-0000-0000-000044330000}"/>
    <cellStyle name="20% - Ênfase5 3 2 2 4" xfId="13129" xr:uid="{00000000-0005-0000-0000-000045330000}"/>
    <cellStyle name="20% - Ênfase5 3 2 2 5" xfId="13130" xr:uid="{00000000-0005-0000-0000-000046330000}"/>
    <cellStyle name="20% - Ênfase5 3 2 2 6" xfId="13131" xr:uid="{00000000-0005-0000-0000-000047330000}"/>
    <cellStyle name="20% - Ênfase5 3 2 2 7" xfId="13132" xr:uid="{00000000-0005-0000-0000-000048330000}"/>
    <cellStyle name="20% - Ênfase5 3 2 2 8" xfId="13133" xr:uid="{00000000-0005-0000-0000-000049330000}"/>
    <cellStyle name="20% - Ênfase5 3 2 2 9" xfId="13134" xr:uid="{00000000-0005-0000-0000-00004A330000}"/>
    <cellStyle name="20% - Ênfase5 3 2 20" xfId="13135" xr:uid="{00000000-0005-0000-0000-00004B330000}"/>
    <cellStyle name="20% - Ênfase5 3 2 21" xfId="13136" xr:uid="{00000000-0005-0000-0000-00004C330000}"/>
    <cellStyle name="20% - Ênfase5 3 2 22" xfId="13137" xr:uid="{00000000-0005-0000-0000-00004D330000}"/>
    <cellStyle name="20% - Ênfase5 3 2 23" xfId="13138" xr:uid="{00000000-0005-0000-0000-00004E330000}"/>
    <cellStyle name="20% - Ênfase5 3 2 3" xfId="13139" xr:uid="{00000000-0005-0000-0000-00004F330000}"/>
    <cellStyle name="20% - Ênfase5 3 2 3 10" xfId="13140" xr:uid="{00000000-0005-0000-0000-000050330000}"/>
    <cellStyle name="20% - Ênfase5 3 2 3 11" xfId="13141" xr:uid="{00000000-0005-0000-0000-000051330000}"/>
    <cellStyle name="20% - Ênfase5 3 2 3 12" xfId="13142" xr:uid="{00000000-0005-0000-0000-000052330000}"/>
    <cellStyle name="20% - Ênfase5 3 2 3 13" xfId="13143" xr:uid="{00000000-0005-0000-0000-000053330000}"/>
    <cellStyle name="20% - Ênfase5 3 2 3 2" xfId="13144" xr:uid="{00000000-0005-0000-0000-000054330000}"/>
    <cellStyle name="20% - Ênfase5 3 2 3 3" xfId="13145" xr:uid="{00000000-0005-0000-0000-000055330000}"/>
    <cellStyle name="20% - Ênfase5 3 2 3 4" xfId="13146" xr:uid="{00000000-0005-0000-0000-000056330000}"/>
    <cellStyle name="20% - Ênfase5 3 2 3 5" xfId="13147" xr:uid="{00000000-0005-0000-0000-000057330000}"/>
    <cellStyle name="20% - Ênfase5 3 2 3 6" xfId="13148" xr:uid="{00000000-0005-0000-0000-000058330000}"/>
    <cellStyle name="20% - Ênfase5 3 2 3 7" xfId="13149" xr:uid="{00000000-0005-0000-0000-000059330000}"/>
    <cellStyle name="20% - Ênfase5 3 2 3 8" xfId="13150" xr:uid="{00000000-0005-0000-0000-00005A330000}"/>
    <cellStyle name="20% - Ênfase5 3 2 3 9" xfId="13151" xr:uid="{00000000-0005-0000-0000-00005B330000}"/>
    <cellStyle name="20% - Ênfase5 3 2 4" xfId="13152" xr:uid="{00000000-0005-0000-0000-00005C330000}"/>
    <cellStyle name="20% - Ênfase5 3 2 4 10" xfId="13153" xr:uid="{00000000-0005-0000-0000-00005D330000}"/>
    <cellStyle name="20% - Ênfase5 3 2 4 11" xfId="13154" xr:uid="{00000000-0005-0000-0000-00005E330000}"/>
    <cellStyle name="20% - Ênfase5 3 2 4 12" xfId="13155" xr:uid="{00000000-0005-0000-0000-00005F330000}"/>
    <cellStyle name="20% - Ênfase5 3 2 4 13" xfId="13156" xr:uid="{00000000-0005-0000-0000-000060330000}"/>
    <cellStyle name="20% - Ênfase5 3 2 4 2" xfId="13157" xr:uid="{00000000-0005-0000-0000-000061330000}"/>
    <cellStyle name="20% - Ênfase5 3 2 4 3" xfId="13158" xr:uid="{00000000-0005-0000-0000-000062330000}"/>
    <cellStyle name="20% - Ênfase5 3 2 4 4" xfId="13159" xr:uid="{00000000-0005-0000-0000-000063330000}"/>
    <cellStyle name="20% - Ênfase5 3 2 4 5" xfId="13160" xr:uid="{00000000-0005-0000-0000-000064330000}"/>
    <cellStyle name="20% - Ênfase5 3 2 4 6" xfId="13161" xr:uid="{00000000-0005-0000-0000-000065330000}"/>
    <cellStyle name="20% - Ênfase5 3 2 4 7" xfId="13162" xr:uid="{00000000-0005-0000-0000-000066330000}"/>
    <cellStyle name="20% - Ênfase5 3 2 4 8" xfId="13163" xr:uid="{00000000-0005-0000-0000-000067330000}"/>
    <cellStyle name="20% - Ênfase5 3 2 4 9" xfId="13164" xr:uid="{00000000-0005-0000-0000-000068330000}"/>
    <cellStyle name="20% - Ênfase5 3 2 5" xfId="13165" xr:uid="{00000000-0005-0000-0000-000069330000}"/>
    <cellStyle name="20% - Ênfase5 3 2 5 10" xfId="13166" xr:uid="{00000000-0005-0000-0000-00006A330000}"/>
    <cellStyle name="20% - Ênfase5 3 2 5 11" xfId="13167" xr:uid="{00000000-0005-0000-0000-00006B330000}"/>
    <cellStyle name="20% - Ênfase5 3 2 5 12" xfId="13168" xr:uid="{00000000-0005-0000-0000-00006C330000}"/>
    <cellStyle name="20% - Ênfase5 3 2 5 13" xfId="13169" xr:uid="{00000000-0005-0000-0000-00006D330000}"/>
    <cellStyle name="20% - Ênfase5 3 2 5 2" xfId="13170" xr:uid="{00000000-0005-0000-0000-00006E330000}"/>
    <cellStyle name="20% - Ênfase5 3 2 5 3" xfId="13171" xr:uid="{00000000-0005-0000-0000-00006F330000}"/>
    <cellStyle name="20% - Ênfase5 3 2 5 4" xfId="13172" xr:uid="{00000000-0005-0000-0000-000070330000}"/>
    <cellStyle name="20% - Ênfase5 3 2 5 5" xfId="13173" xr:uid="{00000000-0005-0000-0000-000071330000}"/>
    <cellStyle name="20% - Ênfase5 3 2 5 6" xfId="13174" xr:uid="{00000000-0005-0000-0000-000072330000}"/>
    <cellStyle name="20% - Ênfase5 3 2 5 7" xfId="13175" xr:uid="{00000000-0005-0000-0000-000073330000}"/>
    <cellStyle name="20% - Ênfase5 3 2 5 8" xfId="13176" xr:uid="{00000000-0005-0000-0000-000074330000}"/>
    <cellStyle name="20% - Ênfase5 3 2 5 9" xfId="13177" xr:uid="{00000000-0005-0000-0000-000075330000}"/>
    <cellStyle name="20% - Ênfase5 3 2 6" xfId="13178" xr:uid="{00000000-0005-0000-0000-000076330000}"/>
    <cellStyle name="20% - Ênfase5 3 2 6 10" xfId="13179" xr:uid="{00000000-0005-0000-0000-000077330000}"/>
    <cellStyle name="20% - Ênfase5 3 2 6 11" xfId="13180" xr:uid="{00000000-0005-0000-0000-000078330000}"/>
    <cellStyle name="20% - Ênfase5 3 2 6 12" xfId="13181" xr:uid="{00000000-0005-0000-0000-000079330000}"/>
    <cellStyle name="20% - Ênfase5 3 2 6 13" xfId="13182" xr:uid="{00000000-0005-0000-0000-00007A330000}"/>
    <cellStyle name="20% - Ênfase5 3 2 6 2" xfId="13183" xr:uid="{00000000-0005-0000-0000-00007B330000}"/>
    <cellStyle name="20% - Ênfase5 3 2 6 3" xfId="13184" xr:uid="{00000000-0005-0000-0000-00007C330000}"/>
    <cellStyle name="20% - Ênfase5 3 2 6 4" xfId="13185" xr:uid="{00000000-0005-0000-0000-00007D330000}"/>
    <cellStyle name="20% - Ênfase5 3 2 6 5" xfId="13186" xr:uid="{00000000-0005-0000-0000-00007E330000}"/>
    <cellStyle name="20% - Ênfase5 3 2 6 6" xfId="13187" xr:uid="{00000000-0005-0000-0000-00007F330000}"/>
    <cellStyle name="20% - Ênfase5 3 2 6 7" xfId="13188" xr:uid="{00000000-0005-0000-0000-000080330000}"/>
    <cellStyle name="20% - Ênfase5 3 2 6 8" xfId="13189" xr:uid="{00000000-0005-0000-0000-000081330000}"/>
    <cellStyle name="20% - Ênfase5 3 2 6 9" xfId="13190" xr:uid="{00000000-0005-0000-0000-000082330000}"/>
    <cellStyle name="20% - Ênfase5 3 2 7" xfId="13191" xr:uid="{00000000-0005-0000-0000-000083330000}"/>
    <cellStyle name="20% - Ênfase5 3 2 7 10" xfId="13192" xr:uid="{00000000-0005-0000-0000-000084330000}"/>
    <cellStyle name="20% - Ênfase5 3 2 7 11" xfId="13193" xr:uid="{00000000-0005-0000-0000-000085330000}"/>
    <cellStyle name="20% - Ênfase5 3 2 7 12" xfId="13194" xr:uid="{00000000-0005-0000-0000-000086330000}"/>
    <cellStyle name="20% - Ênfase5 3 2 7 13" xfId="13195" xr:uid="{00000000-0005-0000-0000-000087330000}"/>
    <cellStyle name="20% - Ênfase5 3 2 7 2" xfId="13196" xr:uid="{00000000-0005-0000-0000-000088330000}"/>
    <cellStyle name="20% - Ênfase5 3 2 7 3" xfId="13197" xr:uid="{00000000-0005-0000-0000-000089330000}"/>
    <cellStyle name="20% - Ênfase5 3 2 7 4" xfId="13198" xr:uid="{00000000-0005-0000-0000-00008A330000}"/>
    <cellStyle name="20% - Ênfase5 3 2 7 5" xfId="13199" xr:uid="{00000000-0005-0000-0000-00008B330000}"/>
    <cellStyle name="20% - Ênfase5 3 2 7 6" xfId="13200" xr:uid="{00000000-0005-0000-0000-00008C330000}"/>
    <cellStyle name="20% - Ênfase5 3 2 7 7" xfId="13201" xr:uid="{00000000-0005-0000-0000-00008D330000}"/>
    <cellStyle name="20% - Ênfase5 3 2 7 8" xfId="13202" xr:uid="{00000000-0005-0000-0000-00008E330000}"/>
    <cellStyle name="20% - Ênfase5 3 2 7 9" xfId="13203" xr:uid="{00000000-0005-0000-0000-00008F330000}"/>
    <cellStyle name="20% - Ênfase5 3 2 8" xfId="13204" xr:uid="{00000000-0005-0000-0000-000090330000}"/>
    <cellStyle name="20% - Ênfase5 3 2 8 10" xfId="13205" xr:uid="{00000000-0005-0000-0000-000091330000}"/>
    <cellStyle name="20% - Ênfase5 3 2 8 11" xfId="13206" xr:uid="{00000000-0005-0000-0000-000092330000}"/>
    <cellStyle name="20% - Ênfase5 3 2 8 12" xfId="13207" xr:uid="{00000000-0005-0000-0000-000093330000}"/>
    <cellStyle name="20% - Ênfase5 3 2 8 13" xfId="13208" xr:uid="{00000000-0005-0000-0000-000094330000}"/>
    <cellStyle name="20% - Ênfase5 3 2 8 2" xfId="13209" xr:uid="{00000000-0005-0000-0000-000095330000}"/>
    <cellStyle name="20% - Ênfase5 3 2 8 3" xfId="13210" xr:uid="{00000000-0005-0000-0000-000096330000}"/>
    <cellStyle name="20% - Ênfase5 3 2 8 4" xfId="13211" xr:uid="{00000000-0005-0000-0000-000097330000}"/>
    <cellStyle name="20% - Ênfase5 3 2 8 5" xfId="13212" xr:uid="{00000000-0005-0000-0000-000098330000}"/>
    <cellStyle name="20% - Ênfase5 3 2 8 6" xfId="13213" xr:uid="{00000000-0005-0000-0000-000099330000}"/>
    <cellStyle name="20% - Ênfase5 3 2 8 7" xfId="13214" xr:uid="{00000000-0005-0000-0000-00009A330000}"/>
    <cellStyle name="20% - Ênfase5 3 2 8 8" xfId="13215" xr:uid="{00000000-0005-0000-0000-00009B330000}"/>
    <cellStyle name="20% - Ênfase5 3 2 8 9" xfId="13216" xr:uid="{00000000-0005-0000-0000-00009C330000}"/>
    <cellStyle name="20% - Ênfase5 3 2 9" xfId="13217" xr:uid="{00000000-0005-0000-0000-00009D330000}"/>
    <cellStyle name="20% - Ênfase5 3 2 9 10" xfId="13218" xr:uid="{00000000-0005-0000-0000-00009E330000}"/>
    <cellStyle name="20% - Ênfase5 3 2 9 11" xfId="13219" xr:uid="{00000000-0005-0000-0000-00009F330000}"/>
    <cellStyle name="20% - Ênfase5 3 2 9 12" xfId="13220" xr:uid="{00000000-0005-0000-0000-0000A0330000}"/>
    <cellStyle name="20% - Ênfase5 3 2 9 13" xfId="13221" xr:uid="{00000000-0005-0000-0000-0000A1330000}"/>
    <cellStyle name="20% - Ênfase5 3 2 9 2" xfId="13222" xr:uid="{00000000-0005-0000-0000-0000A2330000}"/>
    <cellStyle name="20% - Ênfase5 3 2 9 3" xfId="13223" xr:uid="{00000000-0005-0000-0000-0000A3330000}"/>
    <cellStyle name="20% - Ênfase5 3 2 9 4" xfId="13224" xr:uid="{00000000-0005-0000-0000-0000A4330000}"/>
    <cellStyle name="20% - Ênfase5 3 2 9 5" xfId="13225" xr:uid="{00000000-0005-0000-0000-0000A5330000}"/>
    <cellStyle name="20% - Ênfase5 3 2 9 6" xfId="13226" xr:uid="{00000000-0005-0000-0000-0000A6330000}"/>
    <cellStyle name="20% - Ênfase5 3 2 9 7" xfId="13227" xr:uid="{00000000-0005-0000-0000-0000A7330000}"/>
    <cellStyle name="20% - Ênfase5 3 2 9 8" xfId="13228" xr:uid="{00000000-0005-0000-0000-0000A8330000}"/>
    <cellStyle name="20% - Ênfase5 3 2 9 9" xfId="13229" xr:uid="{00000000-0005-0000-0000-0000A9330000}"/>
    <cellStyle name="20% - Ênfase5 3 20" xfId="13230" xr:uid="{00000000-0005-0000-0000-0000AA330000}"/>
    <cellStyle name="20% - Ênfase5 3 21" xfId="13231" xr:uid="{00000000-0005-0000-0000-0000AB330000}"/>
    <cellStyle name="20% - Ênfase5 3 22" xfId="13232" xr:uid="{00000000-0005-0000-0000-0000AC330000}"/>
    <cellStyle name="20% - Ênfase5 3 23" xfId="13233" xr:uid="{00000000-0005-0000-0000-0000AD330000}"/>
    <cellStyle name="20% - Ênfase5 3 24" xfId="13234" xr:uid="{00000000-0005-0000-0000-0000AE330000}"/>
    <cellStyle name="20% - Ênfase5 3 3" xfId="13235" xr:uid="{00000000-0005-0000-0000-0000AF330000}"/>
    <cellStyle name="20% - Ênfase5 3 3 10" xfId="13236" xr:uid="{00000000-0005-0000-0000-0000B0330000}"/>
    <cellStyle name="20% - Ênfase5 3 3 11" xfId="13237" xr:uid="{00000000-0005-0000-0000-0000B1330000}"/>
    <cellStyle name="20% - Ênfase5 3 3 12" xfId="13238" xr:uid="{00000000-0005-0000-0000-0000B2330000}"/>
    <cellStyle name="20% - Ênfase5 3 3 13" xfId="13239" xr:uid="{00000000-0005-0000-0000-0000B3330000}"/>
    <cellStyle name="20% - Ênfase5 3 3 2" xfId="13240" xr:uid="{00000000-0005-0000-0000-0000B4330000}"/>
    <cellStyle name="20% - Ênfase5 3 3 3" xfId="13241" xr:uid="{00000000-0005-0000-0000-0000B5330000}"/>
    <cellStyle name="20% - Ênfase5 3 3 4" xfId="13242" xr:uid="{00000000-0005-0000-0000-0000B6330000}"/>
    <cellStyle name="20% - Ênfase5 3 3 5" xfId="13243" xr:uid="{00000000-0005-0000-0000-0000B7330000}"/>
    <cellStyle name="20% - Ênfase5 3 3 6" xfId="13244" xr:uid="{00000000-0005-0000-0000-0000B8330000}"/>
    <cellStyle name="20% - Ênfase5 3 3 7" xfId="13245" xr:uid="{00000000-0005-0000-0000-0000B9330000}"/>
    <cellStyle name="20% - Ênfase5 3 3 8" xfId="13246" xr:uid="{00000000-0005-0000-0000-0000BA330000}"/>
    <cellStyle name="20% - Ênfase5 3 3 9" xfId="13247" xr:uid="{00000000-0005-0000-0000-0000BB330000}"/>
    <cellStyle name="20% - Ênfase5 3 4" xfId="13248" xr:uid="{00000000-0005-0000-0000-0000BC330000}"/>
    <cellStyle name="20% - Ênfase5 3 4 10" xfId="13249" xr:uid="{00000000-0005-0000-0000-0000BD330000}"/>
    <cellStyle name="20% - Ênfase5 3 4 11" xfId="13250" xr:uid="{00000000-0005-0000-0000-0000BE330000}"/>
    <cellStyle name="20% - Ênfase5 3 4 12" xfId="13251" xr:uid="{00000000-0005-0000-0000-0000BF330000}"/>
    <cellStyle name="20% - Ênfase5 3 4 13" xfId="13252" xr:uid="{00000000-0005-0000-0000-0000C0330000}"/>
    <cellStyle name="20% - Ênfase5 3 4 2" xfId="13253" xr:uid="{00000000-0005-0000-0000-0000C1330000}"/>
    <cellStyle name="20% - Ênfase5 3 4 3" xfId="13254" xr:uid="{00000000-0005-0000-0000-0000C2330000}"/>
    <cellStyle name="20% - Ênfase5 3 4 4" xfId="13255" xr:uid="{00000000-0005-0000-0000-0000C3330000}"/>
    <cellStyle name="20% - Ênfase5 3 4 5" xfId="13256" xr:uid="{00000000-0005-0000-0000-0000C4330000}"/>
    <cellStyle name="20% - Ênfase5 3 4 6" xfId="13257" xr:uid="{00000000-0005-0000-0000-0000C5330000}"/>
    <cellStyle name="20% - Ênfase5 3 4 7" xfId="13258" xr:uid="{00000000-0005-0000-0000-0000C6330000}"/>
    <cellStyle name="20% - Ênfase5 3 4 8" xfId="13259" xr:uid="{00000000-0005-0000-0000-0000C7330000}"/>
    <cellStyle name="20% - Ênfase5 3 4 9" xfId="13260" xr:uid="{00000000-0005-0000-0000-0000C8330000}"/>
    <cellStyle name="20% - Ênfase5 3 5" xfId="13261" xr:uid="{00000000-0005-0000-0000-0000C9330000}"/>
    <cellStyle name="20% - Ênfase5 3 5 10" xfId="13262" xr:uid="{00000000-0005-0000-0000-0000CA330000}"/>
    <cellStyle name="20% - Ênfase5 3 5 11" xfId="13263" xr:uid="{00000000-0005-0000-0000-0000CB330000}"/>
    <cellStyle name="20% - Ênfase5 3 5 12" xfId="13264" xr:uid="{00000000-0005-0000-0000-0000CC330000}"/>
    <cellStyle name="20% - Ênfase5 3 5 13" xfId="13265" xr:uid="{00000000-0005-0000-0000-0000CD330000}"/>
    <cellStyle name="20% - Ênfase5 3 5 2" xfId="13266" xr:uid="{00000000-0005-0000-0000-0000CE330000}"/>
    <cellStyle name="20% - Ênfase5 3 5 3" xfId="13267" xr:uid="{00000000-0005-0000-0000-0000CF330000}"/>
    <cellStyle name="20% - Ênfase5 3 5 4" xfId="13268" xr:uid="{00000000-0005-0000-0000-0000D0330000}"/>
    <cellStyle name="20% - Ênfase5 3 5 5" xfId="13269" xr:uid="{00000000-0005-0000-0000-0000D1330000}"/>
    <cellStyle name="20% - Ênfase5 3 5 6" xfId="13270" xr:uid="{00000000-0005-0000-0000-0000D2330000}"/>
    <cellStyle name="20% - Ênfase5 3 5 7" xfId="13271" xr:uid="{00000000-0005-0000-0000-0000D3330000}"/>
    <cellStyle name="20% - Ênfase5 3 5 8" xfId="13272" xr:uid="{00000000-0005-0000-0000-0000D4330000}"/>
    <cellStyle name="20% - Ênfase5 3 5 9" xfId="13273" xr:uid="{00000000-0005-0000-0000-0000D5330000}"/>
    <cellStyle name="20% - Ênfase5 3 6" xfId="13274" xr:uid="{00000000-0005-0000-0000-0000D6330000}"/>
    <cellStyle name="20% - Ênfase5 3 6 10" xfId="13275" xr:uid="{00000000-0005-0000-0000-0000D7330000}"/>
    <cellStyle name="20% - Ênfase5 3 6 11" xfId="13276" xr:uid="{00000000-0005-0000-0000-0000D8330000}"/>
    <cellStyle name="20% - Ênfase5 3 6 12" xfId="13277" xr:uid="{00000000-0005-0000-0000-0000D9330000}"/>
    <cellStyle name="20% - Ênfase5 3 6 13" xfId="13278" xr:uid="{00000000-0005-0000-0000-0000DA330000}"/>
    <cellStyle name="20% - Ênfase5 3 6 2" xfId="13279" xr:uid="{00000000-0005-0000-0000-0000DB330000}"/>
    <cellStyle name="20% - Ênfase5 3 6 3" xfId="13280" xr:uid="{00000000-0005-0000-0000-0000DC330000}"/>
    <cellStyle name="20% - Ênfase5 3 6 4" xfId="13281" xr:uid="{00000000-0005-0000-0000-0000DD330000}"/>
    <cellStyle name="20% - Ênfase5 3 6 5" xfId="13282" xr:uid="{00000000-0005-0000-0000-0000DE330000}"/>
    <cellStyle name="20% - Ênfase5 3 6 6" xfId="13283" xr:uid="{00000000-0005-0000-0000-0000DF330000}"/>
    <cellStyle name="20% - Ênfase5 3 6 7" xfId="13284" xr:uid="{00000000-0005-0000-0000-0000E0330000}"/>
    <cellStyle name="20% - Ênfase5 3 6 8" xfId="13285" xr:uid="{00000000-0005-0000-0000-0000E1330000}"/>
    <cellStyle name="20% - Ênfase5 3 6 9" xfId="13286" xr:uid="{00000000-0005-0000-0000-0000E2330000}"/>
    <cellStyle name="20% - Ênfase5 3 7" xfId="13287" xr:uid="{00000000-0005-0000-0000-0000E3330000}"/>
    <cellStyle name="20% - Ênfase5 3 7 10" xfId="13288" xr:uid="{00000000-0005-0000-0000-0000E4330000}"/>
    <cellStyle name="20% - Ênfase5 3 7 11" xfId="13289" xr:uid="{00000000-0005-0000-0000-0000E5330000}"/>
    <cellStyle name="20% - Ênfase5 3 7 12" xfId="13290" xr:uid="{00000000-0005-0000-0000-0000E6330000}"/>
    <cellStyle name="20% - Ênfase5 3 7 13" xfId="13291" xr:uid="{00000000-0005-0000-0000-0000E7330000}"/>
    <cellStyle name="20% - Ênfase5 3 7 2" xfId="13292" xr:uid="{00000000-0005-0000-0000-0000E8330000}"/>
    <cellStyle name="20% - Ênfase5 3 7 3" xfId="13293" xr:uid="{00000000-0005-0000-0000-0000E9330000}"/>
    <cellStyle name="20% - Ênfase5 3 7 4" xfId="13294" xr:uid="{00000000-0005-0000-0000-0000EA330000}"/>
    <cellStyle name="20% - Ênfase5 3 7 5" xfId="13295" xr:uid="{00000000-0005-0000-0000-0000EB330000}"/>
    <cellStyle name="20% - Ênfase5 3 7 6" xfId="13296" xr:uid="{00000000-0005-0000-0000-0000EC330000}"/>
    <cellStyle name="20% - Ênfase5 3 7 7" xfId="13297" xr:uid="{00000000-0005-0000-0000-0000ED330000}"/>
    <cellStyle name="20% - Ênfase5 3 7 8" xfId="13298" xr:uid="{00000000-0005-0000-0000-0000EE330000}"/>
    <cellStyle name="20% - Ênfase5 3 7 9" xfId="13299" xr:uid="{00000000-0005-0000-0000-0000EF330000}"/>
    <cellStyle name="20% - Ênfase5 3 8" xfId="13300" xr:uid="{00000000-0005-0000-0000-0000F0330000}"/>
    <cellStyle name="20% - Ênfase5 3 8 10" xfId="13301" xr:uid="{00000000-0005-0000-0000-0000F1330000}"/>
    <cellStyle name="20% - Ênfase5 3 8 11" xfId="13302" xr:uid="{00000000-0005-0000-0000-0000F2330000}"/>
    <cellStyle name="20% - Ênfase5 3 8 12" xfId="13303" xr:uid="{00000000-0005-0000-0000-0000F3330000}"/>
    <cellStyle name="20% - Ênfase5 3 8 13" xfId="13304" xr:uid="{00000000-0005-0000-0000-0000F4330000}"/>
    <cellStyle name="20% - Ênfase5 3 8 2" xfId="13305" xr:uid="{00000000-0005-0000-0000-0000F5330000}"/>
    <cellStyle name="20% - Ênfase5 3 8 3" xfId="13306" xr:uid="{00000000-0005-0000-0000-0000F6330000}"/>
    <cellStyle name="20% - Ênfase5 3 8 4" xfId="13307" xr:uid="{00000000-0005-0000-0000-0000F7330000}"/>
    <cellStyle name="20% - Ênfase5 3 8 5" xfId="13308" xr:uid="{00000000-0005-0000-0000-0000F8330000}"/>
    <cellStyle name="20% - Ênfase5 3 8 6" xfId="13309" xr:uid="{00000000-0005-0000-0000-0000F9330000}"/>
    <cellStyle name="20% - Ênfase5 3 8 7" xfId="13310" xr:uid="{00000000-0005-0000-0000-0000FA330000}"/>
    <cellStyle name="20% - Ênfase5 3 8 8" xfId="13311" xr:uid="{00000000-0005-0000-0000-0000FB330000}"/>
    <cellStyle name="20% - Ênfase5 3 8 9" xfId="13312" xr:uid="{00000000-0005-0000-0000-0000FC330000}"/>
    <cellStyle name="20% - Ênfase5 3 9" xfId="13313" xr:uid="{00000000-0005-0000-0000-0000FD330000}"/>
    <cellStyle name="20% - Ênfase5 3 9 10" xfId="13314" xr:uid="{00000000-0005-0000-0000-0000FE330000}"/>
    <cellStyle name="20% - Ênfase5 3 9 11" xfId="13315" xr:uid="{00000000-0005-0000-0000-0000FF330000}"/>
    <cellStyle name="20% - Ênfase5 3 9 12" xfId="13316" xr:uid="{00000000-0005-0000-0000-000000340000}"/>
    <cellStyle name="20% - Ênfase5 3 9 13" xfId="13317" xr:uid="{00000000-0005-0000-0000-000001340000}"/>
    <cellStyle name="20% - Ênfase5 3 9 2" xfId="13318" xr:uid="{00000000-0005-0000-0000-000002340000}"/>
    <cellStyle name="20% - Ênfase5 3 9 3" xfId="13319" xr:uid="{00000000-0005-0000-0000-000003340000}"/>
    <cellStyle name="20% - Ênfase5 3 9 4" xfId="13320" xr:uid="{00000000-0005-0000-0000-000004340000}"/>
    <cellStyle name="20% - Ênfase5 3 9 5" xfId="13321" xr:uid="{00000000-0005-0000-0000-000005340000}"/>
    <cellStyle name="20% - Ênfase5 3 9 6" xfId="13322" xr:uid="{00000000-0005-0000-0000-000006340000}"/>
    <cellStyle name="20% - Ênfase5 3 9 7" xfId="13323" xr:uid="{00000000-0005-0000-0000-000007340000}"/>
    <cellStyle name="20% - Ênfase5 3 9 8" xfId="13324" xr:uid="{00000000-0005-0000-0000-000008340000}"/>
    <cellStyle name="20% - Ênfase5 3 9 9" xfId="13325" xr:uid="{00000000-0005-0000-0000-000009340000}"/>
    <cellStyle name="20% - Ênfase5 30" xfId="13326" xr:uid="{00000000-0005-0000-0000-00000A340000}"/>
    <cellStyle name="20% - Ênfase5 31" xfId="13327" xr:uid="{00000000-0005-0000-0000-00000B340000}"/>
    <cellStyle name="20% - Ênfase5 32" xfId="13328" xr:uid="{00000000-0005-0000-0000-00000C340000}"/>
    <cellStyle name="20% - Ênfase5 33" xfId="13329" xr:uid="{00000000-0005-0000-0000-00000D340000}"/>
    <cellStyle name="20% - Ênfase5 34" xfId="13330" xr:uid="{00000000-0005-0000-0000-00000E340000}"/>
    <cellStyle name="20% - Ênfase5 35" xfId="13331" xr:uid="{00000000-0005-0000-0000-00000F340000}"/>
    <cellStyle name="20% - Ênfase5 36" xfId="13332" xr:uid="{00000000-0005-0000-0000-000010340000}"/>
    <cellStyle name="20% - Ênfase5 37" xfId="13333" xr:uid="{00000000-0005-0000-0000-000011340000}"/>
    <cellStyle name="20% - Ênfase5 38" xfId="13334" xr:uid="{00000000-0005-0000-0000-000012340000}"/>
    <cellStyle name="20% - Ênfase5 39" xfId="13335" xr:uid="{00000000-0005-0000-0000-000013340000}"/>
    <cellStyle name="20% - Ênfase5 4" xfId="13336" xr:uid="{00000000-0005-0000-0000-000014340000}"/>
    <cellStyle name="20% - Ênfase5 4 10" xfId="13337" xr:uid="{00000000-0005-0000-0000-000015340000}"/>
    <cellStyle name="20% - Ênfase5 4 10 10" xfId="13338" xr:uid="{00000000-0005-0000-0000-000016340000}"/>
    <cellStyle name="20% - Ênfase5 4 10 11" xfId="13339" xr:uid="{00000000-0005-0000-0000-000017340000}"/>
    <cellStyle name="20% - Ênfase5 4 10 12" xfId="13340" xr:uid="{00000000-0005-0000-0000-000018340000}"/>
    <cellStyle name="20% - Ênfase5 4 10 13" xfId="13341" xr:uid="{00000000-0005-0000-0000-000019340000}"/>
    <cellStyle name="20% - Ênfase5 4 10 2" xfId="13342" xr:uid="{00000000-0005-0000-0000-00001A340000}"/>
    <cellStyle name="20% - Ênfase5 4 10 3" xfId="13343" xr:uid="{00000000-0005-0000-0000-00001B340000}"/>
    <cellStyle name="20% - Ênfase5 4 10 4" xfId="13344" xr:uid="{00000000-0005-0000-0000-00001C340000}"/>
    <cellStyle name="20% - Ênfase5 4 10 5" xfId="13345" xr:uid="{00000000-0005-0000-0000-00001D340000}"/>
    <cellStyle name="20% - Ênfase5 4 10 6" xfId="13346" xr:uid="{00000000-0005-0000-0000-00001E340000}"/>
    <cellStyle name="20% - Ênfase5 4 10 7" xfId="13347" xr:uid="{00000000-0005-0000-0000-00001F340000}"/>
    <cellStyle name="20% - Ênfase5 4 10 8" xfId="13348" xr:uid="{00000000-0005-0000-0000-000020340000}"/>
    <cellStyle name="20% - Ênfase5 4 10 9" xfId="13349" xr:uid="{00000000-0005-0000-0000-000021340000}"/>
    <cellStyle name="20% - Ênfase5 4 11" xfId="13350" xr:uid="{00000000-0005-0000-0000-000022340000}"/>
    <cellStyle name="20% - Ênfase5 4 11 10" xfId="13351" xr:uid="{00000000-0005-0000-0000-000023340000}"/>
    <cellStyle name="20% - Ênfase5 4 11 11" xfId="13352" xr:uid="{00000000-0005-0000-0000-000024340000}"/>
    <cellStyle name="20% - Ênfase5 4 11 12" xfId="13353" xr:uid="{00000000-0005-0000-0000-000025340000}"/>
    <cellStyle name="20% - Ênfase5 4 11 13" xfId="13354" xr:uid="{00000000-0005-0000-0000-000026340000}"/>
    <cellStyle name="20% - Ênfase5 4 11 2" xfId="13355" xr:uid="{00000000-0005-0000-0000-000027340000}"/>
    <cellStyle name="20% - Ênfase5 4 11 3" xfId="13356" xr:uid="{00000000-0005-0000-0000-000028340000}"/>
    <cellStyle name="20% - Ênfase5 4 11 4" xfId="13357" xr:uid="{00000000-0005-0000-0000-000029340000}"/>
    <cellStyle name="20% - Ênfase5 4 11 5" xfId="13358" xr:uid="{00000000-0005-0000-0000-00002A340000}"/>
    <cellStyle name="20% - Ênfase5 4 11 6" xfId="13359" xr:uid="{00000000-0005-0000-0000-00002B340000}"/>
    <cellStyle name="20% - Ênfase5 4 11 7" xfId="13360" xr:uid="{00000000-0005-0000-0000-00002C340000}"/>
    <cellStyle name="20% - Ênfase5 4 11 8" xfId="13361" xr:uid="{00000000-0005-0000-0000-00002D340000}"/>
    <cellStyle name="20% - Ênfase5 4 11 9" xfId="13362" xr:uid="{00000000-0005-0000-0000-00002E340000}"/>
    <cellStyle name="20% - Ênfase5 4 12" xfId="13363" xr:uid="{00000000-0005-0000-0000-00002F340000}"/>
    <cellStyle name="20% - Ênfase5 4 12 10" xfId="13364" xr:uid="{00000000-0005-0000-0000-000030340000}"/>
    <cellStyle name="20% - Ênfase5 4 12 11" xfId="13365" xr:uid="{00000000-0005-0000-0000-000031340000}"/>
    <cellStyle name="20% - Ênfase5 4 12 12" xfId="13366" xr:uid="{00000000-0005-0000-0000-000032340000}"/>
    <cellStyle name="20% - Ênfase5 4 12 13" xfId="13367" xr:uid="{00000000-0005-0000-0000-000033340000}"/>
    <cellStyle name="20% - Ênfase5 4 12 2" xfId="13368" xr:uid="{00000000-0005-0000-0000-000034340000}"/>
    <cellStyle name="20% - Ênfase5 4 12 3" xfId="13369" xr:uid="{00000000-0005-0000-0000-000035340000}"/>
    <cellStyle name="20% - Ênfase5 4 12 4" xfId="13370" xr:uid="{00000000-0005-0000-0000-000036340000}"/>
    <cellStyle name="20% - Ênfase5 4 12 5" xfId="13371" xr:uid="{00000000-0005-0000-0000-000037340000}"/>
    <cellStyle name="20% - Ênfase5 4 12 6" xfId="13372" xr:uid="{00000000-0005-0000-0000-000038340000}"/>
    <cellStyle name="20% - Ênfase5 4 12 7" xfId="13373" xr:uid="{00000000-0005-0000-0000-000039340000}"/>
    <cellStyle name="20% - Ênfase5 4 12 8" xfId="13374" xr:uid="{00000000-0005-0000-0000-00003A340000}"/>
    <cellStyle name="20% - Ênfase5 4 12 9" xfId="13375" xr:uid="{00000000-0005-0000-0000-00003B340000}"/>
    <cellStyle name="20% - Ênfase5 4 13" xfId="13376" xr:uid="{00000000-0005-0000-0000-00003C340000}"/>
    <cellStyle name="20% - Ênfase5 4 14" xfId="13377" xr:uid="{00000000-0005-0000-0000-00003D340000}"/>
    <cellStyle name="20% - Ênfase5 4 15" xfId="13378" xr:uid="{00000000-0005-0000-0000-00003E340000}"/>
    <cellStyle name="20% - Ênfase5 4 16" xfId="13379" xr:uid="{00000000-0005-0000-0000-00003F340000}"/>
    <cellStyle name="20% - Ênfase5 4 17" xfId="13380" xr:uid="{00000000-0005-0000-0000-000040340000}"/>
    <cellStyle name="20% - Ênfase5 4 18" xfId="13381" xr:uid="{00000000-0005-0000-0000-000041340000}"/>
    <cellStyle name="20% - Ênfase5 4 19" xfId="13382" xr:uid="{00000000-0005-0000-0000-000042340000}"/>
    <cellStyle name="20% - Ênfase5 4 2" xfId="13383" xr:uid="{00000000-0005-0000-0000-000043340000}"/>
    <cellStyle name="20% - Ênfase5 4 2 10" xfId="13384" xr:uid="{00000000-0005-0000-0000-000044340000}"/>
    <cellStyle name="20% - Ênfase5 4 2 10 10" xfId="13385" xr:uid="{00000000-0005-0000-0000-000045340000}"/>
    <cellStyle name="20% - Ênfase5 4 2 10 11" xfId="13386" xr:uid="{00000000-0005-0000-0000-000046340000}"/>
    <cellStyle name="20% - Ênfase5 4 2 10 12" xfId="13387" xr:uid="{00000000-0005-0000-0000-000047340000}"/>
    <cellStyle name="20% - Ênfase5 4 2 10 13" xfId="13388" xr:uid="{00000000-0005-0000-0000-000048340000}"/>
    <cellStyle name="20% - Ênfase5 4 2 10 2" xfId="13389" xr:uid="{00000000-0005-0000-0000-000049340000}"/>
    <cellStyle name="20% - Ênfase5 4 2 10 3" xfId="13390" xr:uid="{00000000-0005-0000-0000-00004A340000}"/>
    <cellStyle name="20% - Ênfase5 4 2 10 4" xfId="13391" xr:uid="{00000000-0005-0000-0000-00004B340000}"/>
    <cellStyle name="20% - Ênfase5 4 2 10 5" xfId="13392" xr:uid="{00000000-0005-0000-0000-00004C340000}"/>
    <cellStyle name="20% - Ênfase5 4 2 10 6" xfId="13393" xr:uid="{00000000-0005-0000-0000-00004D340000}"/>
    <cellStyle name="20% - Ênfase5 4 2 10 7" xfId="13394" xr:uid="{00000000-0005-0000-0000-00004E340000}"/>
    <cellStyle name="20% - Ênfase5 4 2 10 8" xfId="13395" xr:uid="{00000000-0005-0000-0000-00004F340000}"/>
    <cellStyle name="20% - Ênfase5 4 2 10 9" xfId="13396" xr:uid="{00000000-0005-0000-0000-000050340000}"/>
    <cellStyle name="20% - Ênfase5 4 2 11" xfId="13397" xr:uid="{00000000-0005-0000-0000-000051340000}"/>
    <cellStyle name="20% - Ênfase5 4 2 11 10" xfId="13398" xr:uid="{00000000-0005-0000-0000-000052340000}"/>
    <cellStyle name="20% - Ênfase5 4 2 11 11" xfId="13399" xr:uid="{00000000-0005-0000-0000-000053340000}"/>
    <cellStyle name="20% - Ênfase5 4 2 11 12" xfId="13400" xr:uid="{00000000-0005-0000-0000-000054340000}"/>
    <cellStyle name="20% - Ênfase5 4 2 11 13" xfId="13401" xr:uid="{00000000-0005-0000-0000-000055340000}"/>
    <cellStyle name="20% - Ênfase5 4 2 11 2" xfId="13402" xr:uid="{00000000-0005-0000-0000-000056340000}"/>
    <cellStyle name="20% - Ênfase5 4 2 11 3" xfId="13403" xr:uid="{00000000-0005-0000-0000-000057340000}"/>
    <cellStyle name="20% - Ênfase5 4 2 11 4" xfId="13404" xr:uid="{00000000-0005-0000-0000-000058340000}"/>
    <cellStyle name="20% - Ênfase5 4 2 11 5" xfId="13405" xr:uid="{00000000-0005-0000-0000-000059340000}"/>
    <cellStyle name="20% - Ênfase5 4 2 11 6" xfId="13406" xr:uid="{00000000-0005-0000-0000-00005A340000}"/>
    <cellStyle name="20% - Ênfase5 4 2 11 7" xfId="13407" xr:uid="{00000000-0005-0000-0000-00005B340000}"/>
    <cellStyle name="20% - Ênfase5 4 2 11 8" xfId="13408" xr:uid="{00000000-0005-0000-0000-00005C340000}"/>
    <cellStyle name="20% - Ênfase5 4 2 11 9" xfId="13409" xr:uid="{00000000-0005-0000-0000-00005D340000}"/>
    <cellStyle name="20% - Ênfase5 4 2 12" xfId="13410" xr:uid="{00000000-0005-0000-0000-00005E340000}"/>
    <cellStyle name="20% - Ênfase5 4 2 13" xfId="13411" xr:uid="{00000000-0005-0000-0000-00005F340000}"/>
    <cellStyle name="20% - Ênfase5 4 2 14" xfId="13412" xr:uid="{00000000-0005-0000-0000-000060340000}"/>
    <cellStyle name="20% - Ênfase5 4 2 15" xfId="13413" xr:uid="{00000000-0005-0000-0000-000061340000}"/>
    <cellStyle name="20% - Ênfase5 4 2 16" xfId="13414" xr:uid="{00000000-0005-0000-0000-000062340000}"/>
    <cellStyle name="20% - Ênfase5 4 2 17" xfId="13415" xr:uid="{00000000-0005-0000-0000-000063340000}"/>
    <cellStyle name="20% - Ênfase5 4 2 18" xfId="13416" xr:uid="{00000000-0005-0000-0000-000064340000}"/>
    <cellStyle name="20% - Ênfase5 4 2 19" xfId="13417" xr:uid="{00000000-0005-0000-0000-000065340000}"/>
    <cellStyle name="20% - Ênfase5 4 2 2" xfId="13418" xr:uid="{00000000-0005-0000-0000-000066340000}"/>
    <cellStyle name="20% - Ênfase5 4 2 2 10" xfId="13419" xr:uid="{00000000-0005-0000-0000-000067340000}"/>
    <cellStyle name="20% - Ênfase5 4 2 2 11" xfId="13420" xr:uid="{00000000-0005-0000-0000-000068340000}"/>
    <cellStyle name="20% - Ênfase5 4 2 2 12" xfId="13421" xr:uid="{00000000-0005-0000-0000-000069340000}"/>
    <cellStyle name="20% - Ênfase5 4 2 2 13" xfId="13422" xr:uid="{00000000-0005-0000-0000-00006A340000}"/>
    <cellStyle name="20% - Ênfase5 4 2 2 2" xfId="13423" xr:uid="{00000000-0005-0000-0000-00006B340000}"/>
    <cellStyle name="20% - Ênfase5 4 2 2 3" xfId="13424" xr:uid="{00000000-0005-0000-0000-00006C340000}"/>
    <cellStyle name="20% - Ênfase5 4 2 2 4" xfId="13425" xr:uid="{00000000-0005-0000-0000-00006D340000}"/>
    <cellStyle name="20% - Ênfase5 4 2 2 5" xfId="13426" xr:uid="{00000000-0005-0000-0000-00006E340000}"/>
    <cellStyle name="20% - Ênfase5 4 2 2 6" xfId="13427" xr:uid="{00000000-0005-0000-0000-00006F340000}"/>
    <cellStyle name="20% - Ênfase5 4 2 2 7" xfId="13428" xr:uid="{00000000-0005-0000-0000-000070340000}"/>
    <cellStyle name="20% - Ênfase5 4 2 2 8" xfId="13429" xr:uid="{00000000-0005-0000-0000-000071340000}"/>
    <cellStyle name="20% - Ênfase5 4 2 2 9" xfId="13430" xr:uid="{00000000-0005-0000-0000-000072340000}"/>
    <cellStyle name="20% - Ênfase5 4 2 20" xfId="13431" xr:uid="{00000000-0005-0000-0000-000073340000}"/>
    <cellStyle name="20% - Ênfase5 4 2 21" xfId="13432" xr:uid="{00000000-0005-0000-0000-000074340000}"/>
    <cellStyle name="20% - Ênfase5 4 2 22" xfId="13433" xr:uid="{00000000-0005-0000-0000-000075340000}"/>
    <cellStyle name="20% - Ênfase5 4 2 23" xfId="13434" xr:uid="{00000000-0005-0000-0000-000076340000}"/>
    <cellStyle name="20% - Ênfase5 4 2 3" xfId="13435" xr:uid="{00000000-0005-0000-0000-000077340000}"/>
    <cellStyle name="20% - Ênfase5 4 2 3 10" xfId="13436" xr:uid="{00000000-0005-0000-0000-000078340000}"/>
    <cellStyle name="20% - Ênfase5 4 2 3 11" xfId="13437" xr:uid="{00000000-0005-0000-0000-000079340000}"/>
    <cellStyle name="20% - Ênfase5 4 2 3 12" xfId="13438" xr:uid="{00000000-0005-0000-0000-00007A340000}"/>
    <cellStyle name="20% - Ênfase5 4 2 3 13" xfId="13439" xr:uid="{00000000-0005-0000-0000-00007B340000}"/>
    <cellStyle name="20% - Ênfase5 4 2 3 2" xfId="13440" xr:uid="{00000000-0005-0000-0000-00007C340000}"/>
    <cellStyle name="20% - Ênfase5 4 2 3 3" xfId="13441" xr:uid="{00000000-0005-0000-0000-00007D340000}"/>
    <cellStyle name="20% - Ênfase5 4 2 3 4" xfId="13442" xr:uid="{00000000-0005-0000-0000-00007E340000}"/>
    <cellStyle name="20% - Ênfase5 4 2 3 5" xfId="13443" xr:uid="{00000000-0005-0000-0000-00007F340000}"/>
    <cellStyle name="20% - Ênfase5 4 2 3 6" xfId="13444" xr:uid="{00000000-0005-0000-0000-000080340000}"/>
    <cellStyle name="20% - Ênfase5 4 2 3 7" xfId="13445" xr:uid="{00000000-0005-0000-0000-000081340000}"/>
    <cellStyle name="20% - Ênfase5 4 2 3 8" xfId="13446" xr:uid="{00000000-0005-0000-0000-000082340000}"/>
    <cellStyle name="20% - Ênfase5 4 2 3 9" xfId="13447" xr:uid="{00000000-0005-0000-0000-000083340000}"/>
    <cellStyle name="20% - Ênfase5 4 2 4" xfId="13448" xr:uid="{00000000-0005-0000-0000-000084340000}"/>
    <cellStyle name="20% - Ênfase5 4 2 4 10" xfId="13449" xr:uid="{00000000-0005-0000-0000-000085340000}"/>
    <cellStyle name="20% - Ênfase5 4 2 4 11" xfId="13450" xr:uid="{00000000-0005-0000-0000-000086340000}"/>
    <cellStyle name="20% - Ênfase5 4 2 4 12" xfId="13451" xr:uid="{00000000-0005-0000-0000-000087340000}"/>
    <cellStyle name="20% - Ênfase5 4 2 4 13" xfId="13452" xr:uid="{00000000-0005-0000-0000-000088340000}"/>
    <cellStyle name="20% - Ênfase5 4 2 4 2" xfId="13453" xr:uid="{00000000-0005-0000-0000-000089340000}"/>
    <cellStyle name="20% - Ênfase5 4 2 4 3" xfId="13454" xr:uid="{00000000-0005-0000-0000-00008A340000}"/>
    <cellStyle name="20% - Ênfase5 4 2 4 4" xfId="13455" xr:uid="{00000000-0005-0000-0000-00008B340000}"/>
    <cellStyle name="20% - Ênfase5 4 2 4 5" xfId="13456" xr:uid="{00000000-0005-0000-0000-00008C340000}"/>
    <cellStyle name="20% - Ênfase5 4 2 4 6" xfId="13457" xr:uid="{00000000-0005-0000-0000-00008D340000}"/>
    <cellStyle name="20% - Ênfase5 4 2 4 7" xfId="13458" xr:uid="{00000000-0005-0000-0000-00008E340000}"/>
    <cellStyle name="20% - Ênfase5 4 2 4 8" xfId="13459" xr:uid="{00000000-0005-0000-0000-00008F340000}"/>
    <cellStyle name="20% - Ênfase5 4 2 4 9" xfId="13460" xr:uid="{00000000-0005-0000-0000-000090340000}"/>
    <cellStyle name="20% - Ênfase5 4 2 5" xfId="13461" xr:uid="{00000000-0005-0000-0000-000091340000}"/>
    <cellStyle name="20% - Ênfase5 4 2 5 10" xfId="13462" xr:uid="{00000000-0005-0000-0000-000092340000}"/>
    <cellStyle name="20% - Ênfase5 4 2 5 11" xfId="13463" xr:uid="{00000000-0005-0000-0000-000093340000}"/>
    <cellStyle name="20% - Ênfase5 4 2 5 12" xfId="13464" xr:uid="{00000000-0005-0000-0000-000094340000}"/>
    <cellStyle name="20% - Ênfase5 4 2 5 13" xfId="13465" xr:uid="{00000000-0005-0000-0000-000095340000}"/>
    <cellStyle name="20% - Ênfase5 4 2 5 2" xfId="13466" xr:uid="{00000000-0005-0000-0000-000096340000}"/>
    <cellStyle name="20% - Ênfase5 4 2 5 3" xfId="13467" xr:uid="{00000000-0005-0000-0000-000097340000}"/>
    <cellStyle name="20% - Ênfase5 4 2 5 4" xfId="13468" xr:uid="{00000000-0005-0000-0000-000098340000}"/>
    <cellStyle name="20% - Ênfase5 4 2 5 5" xfId="13469" xr:uid="{00000000-0005-0000-0000-000099340000}"/>
    <cellStyle name="20% - Ênfase5 4 2 5 6" xfId="13470" xr:uid="{00000000-0005-0000-0000-00009A340000}"/>
    <cellStyle name="20% - Ênfase5 4 2 5 7" xfId="13471" xr:uid="{00000000-0005-0000-0000-00009B340000}"/>
    <cellStyle name="20% - Ênfase5 4 2 5 8" xfId="13472" xr:uid="{00000000-0005-0000-0000-00009C340000}"/>
    <cellStyle name="20% - Ênfase5 4 2 5 9" xfId="13473" xr:uid="{00000000-0005-0000-0000-00009D340000}"/>
    <cellStyle name="20% - Ênfase5 4 2 6" xfId="13474" xr:uid="{00000000-0005-0000-0000-00009E340000}"/>
    <cellStyle name="20% - Ênfase5 4 2 6 10" xfId="13475" xr:uid="{00000000-0005-0000-0000-00009F340000}"/>
    <cellStyle name="20% - Ênfase5 4 2 6 11" xfId="13476" xr:uid="{00000000-0005-0000-0000-0000A0340000}"/>
    <cellStyle name="20% - Ênfase5 4 2 6 12" xfId="13477" xr:uid="{00000000-0005-0000-0000-0000A1340000}"/>
    <cellStyle name="20% - Ênfase5 4 2 6 13" xfId="13478" xr:uid="{00000000-0005-0000-0000-0000A2340000}"/>
    <cellStyle name="20% - Ênfase5 4 2 6 2" xfId="13479" xr:uid="{00000000-0005-0000-0000-0000A3340000}"/>
    <cellStyle name="20% - Ênfase5 4 2 6 3" xfId="13480" xr:uid="{00000000-0005-0000-0000-0000A4340000}"/>
    <cellStyle name="20% - Ênfase5 4 2 6 4" xfId="13481" xr:uid="{00000000-0005-0000-0000-0000A5340000}"/>
    <cellStyle name="20% - Ênfase5 4 2 6 5" xfId="13482" xr:uid="{00000000-0005-0000-0000-0000A6340000}"/>
    <cellStyle name="20% - Ênfase5 4 2 6 6" xfId="13483" xr:uid="{00000000-0005-0000-0000-0000A7340000}"/>
    <cellStyle name="20% - Ênfase5 4 2 6 7" xfId="13484" xr:uid="{00000000-0005-0000-0000-0000A8340000}"/>
    <cellStyle name="20% - Ênfase5 4 2 6 8" xfId="13485" xr:uid="{00000000-0005-0000-0000-0000A9340000}"/>
    <cellStyle name="20% - Ênfase5 4 2 6 9" xfId="13486" xr:uid="{00000000-0005-0000-0000-0000AA340000}"/>
    <cellStyle name="20% - Ênfase5 4 2 7" xfId="13487" xr:uid="{00000000-0005-0000-0000-0000AB340000}"/>
    <cellStyle name="20% - Ênfase5 4 2 7 10" xfId="13488" xr:uid="{00000000-0005-0000-0000-0000AC340000}"/>
    <cellStyle name="20% - Ênfase5 4 2 7 11" xfId="13489" xr:uid="{00000000-0005-0000-0000-0000AD340000}"/>
    <cellStyle name="20% - Ênfase5 4 2 7 12" xfId="13490" xr:uid="{00000000-0005-0000-0000-0000AE340000}"/>
    <cellStyle name="20% - Ênfase5 4 2 7 13" xfId="13491" xr:uid="{00000000-0005-0000-0000-0000AF340000}"/>
    <cellStyle name="20% - Ênfase5 4 2 7 2" xfId="13492" xr:uid="{00000000-0005-0000-0000-0000B0340000}"/>
    <cellStyle name="20% - Ênfase5 4 2 7 3" xfId="13493" xr:uid="{00000000-0005-0000-0000-0000B1340000}"/>
    <cellStyle name="20% - Ênfase5 4 2 7 4" xfId="13494" xr:uid="{00000000-0005-0000-0000-0000B2340000}"/>
    <cellStyle name="20% - Ênfase5 4 2 7 5" xfId="13495" xr:uid="{00000000-0005-0000-0000-0000B3340000}"/>
    <cellStyle name="20% - Ênfase5 4 2 7 6" xfId="13496" xr:uid="{00000000-0005-0000-0000-0000B4340000}"/>
    <cellStyle name="20% - Ênfase5 4 2 7 7" xfId="13497" xr:uid="{00000000-0005-0000-0000-0000B5340000}"/>
    <cellStyle name="20% - Ênfase5 4 2 7 8" xfId="13498" xr:uid="{00000000-0005-0000-0000-0000B6340000}"/>
    <cellStyle name="20% - Ênfase5 4 2 7 9" xfId="13499" xr:uid="{00000000-0005-0000-0000-0000B7340000}"/>
    <cellStyle name="20% - Ênfase5 4 2 8" xfId="13500" xr:uid="{00000000-0005-0000-0000-0000B8340000}"/>
    <cellStyle name="20% - Ênfase5 4 2 8 10" xfId="13501" xr:uid="{00000000-0005-0000-0000-0000B9340000}"/>
    <cellStyle name="20% - Ênfase5 4 2 8 11" xfId="13502" xr:uid="{00000000-0005-0000-0000-0000BA340000}"/>
    <cellStyle name="20% - Ênfase5 4 2 8 12" xfId="13503" xr:uid="{00000000-0005-0000-0000-0000BB340000}"/>
    <cellStyle name="20% - Ênfase5 4 2 8 13" xfId="13504" xr:uid="{00000000-0005-0000-0000-0000BC340000}"/>
    <cellStyle name="20% - Ênfase5 4 2 8 2" xfId="13505" xr:uid="{00000000-0005-0000-0000-0000BD340000}"/>
    <cellStyle name="20% - Ênfase5 4 2 8 3" xfId="13506" xr:uid="{00000000-0005-0000-0000-0000BE340000}"/>
    <cellStyle name="20% - Ênfase5 4 2 8 4" xfId="13507" xr:uid="{00000000-0005-0000-0000-0000BF340000}"/>
    <cellStyle name="20% - Ênfase5 4 2 8 5" xfId="13508" xr:uid="{00000000-0005-0000-0000-0000C0340000}"/>
    <cellStyle name="20% - Ênfase5 4 2 8 6" xfId="13509" xr:uid="{00000000-0005-0000-0000-0000C1340000}"/>
    <cellStyle name="20% - Ênfase5 4 2 8 7" xfId="13510" xr:uid="{00000000-0005-0000-0000-0000C2340000}"/>
    <cellStyle name="20% - Ênfase5 4 2 8 8" xfId="13511" xr:uid="{00000000-0005-0000-0000-0000C3340000}"/>
    <cellStyle name="20% - Ênfase5 4 2 8 9" xfId="13512" xr:uid="{00000000-0005-0000-0000-0000C4340000}"/>
    <cellStyle name="20% - Ênfase5 4 2 9" xfId="13513" xr:uid="{00000000-0005-0000-0000-0000C5340000}"/>
    <cellStyle name="20% - Ênfase5 4 2 9 10" xfId="13514" xr:uid="{00000000-0005-0000-0000-0000C6340000}"/>
    <cellStyle name="20% - Ênfase5 4 2 9 11" xfId="13515" xr:uid="{00000000-0005-0000-0000-0000C7340000}"/>
    <cellStyle name="20% - Ênfase5 4 2 9 12" xfId="13516" xr:uid="{00000000-0005-0000-0000-0000C8340000}"/>
    <cellStyle name="20% - Ênfase5 4 2 9 13" xfId="13517" xr:uid="{00000000-0005-0000-0000-0000C9340000}"/>
    <cellStyle name="20% - Ênfase5 4 2 9 2" xfId="13518" xr:uid="{00000000-0005-0000-0000-0000CA340000}"/>
    <cellStyle name="20% - Ênfase5 4 2 9 3" xfId="13519" xr:uid="{00000000-0005-0000-0000-0000CB340000}"/>
    <cellStyle name="20% - Ênfase5 4 2 9 4" xfId="13520" xr:uid="{00000000-0005-0000-0000-0000CC340000}"/>
    <cellStyle name="20% - Ênfase5 4 2 9 5" xfId="13521" xr:uid="{00000000-0005-0000-0000-0000CD340000}"/>
    <cellStyle name="20% - Ênfase5 4 2 9 6" xfId="13522" xr:uid="{00000000-0005-0000-0000-0000CE340000}"/>
    <cellStyle name="20% - Ênfase5 4 2 9 7" xfId="13523" xr:uid="{00000000-0005-0000-0000-0000CF340000}"/>
    <cellStyle name="20% - Ênfase5 4 2 9 8" xfId="13524" xr:uid="{00000000-0005-0000-0000-0000D0340000}"/>
    <cellStyle name="20% - Ênfase5 4 2 9 9" xfId="13525" xr:uid="{00000000-0005-0000-0000-0000D1340000}"/>
    <cellStyle name="20% - Ênfase5 4 20" xfId="13526" xr:uid="{00000000-0005-0000-0000-0000D2340000}"/>
    <cellStyle name="20% - Ênfase5 4 21" xfId="13527" xr:uid="{00000000-0005-0000-0000-0000D3340000}"/>
    <cellStyle name="20% - Ênfase5 4 22" xfId="13528" xr:uid="{00000000-0005-0000-0000-0000D4340000}"/>
    <cellStyle name="20% - Ênfase5 4 23" xfId="13529" xr:uid="{00000000-0005-0000-0000-0000D5340000}"/>
    <cellStyle name="20% - Ênfase5 4 24" xfId="13530" xr:uid="{00000000-0005-0000-0000-0000D6340000}"/>
    <cellStyle name="20% - Ênfase5 4 3" xfId="13531" xr:uid="{00000000-0005-0000-0000-0000D7340000}"/>
    <cellStyle name="20% - Ênfase5 4 3 10" xfId="13532" xr:uid="{00000000-0005-0000-0000-0000D8340000}"/>
    <cellStyle name="20% - Ênfase5 4 3 11" xfId="13533" xr:uid="{00000000-0005-0000-0000-0000D9340000}"/>
    <cellStyle name="20% - Ênfase5 4 3 12" xfId="13534" xr:uid="{00000000-0005-0000-0000-0000DA340000}"/>
    <cellStyle name="20% - Ênfase5 4 3 13" xfId="13535" xr:uid="{00000000-0005-0000-0000-0000DB340000}"/>
    <cellStyle name="20% - Ênfase5 4 3 2" xfId="13536" xr:uid="{00000000-0005-0000-0000-0000DC340000}"/>
    <cellStyle name="20% - Ênfase5 4 3 3" xfId="13537" xr:uid="{00000000-0005-0000-0000-0000DD340000}"/>
    <cellStyle name="20% - Ênfase5 4 3 4" xfId="13538" xr:uid="{00000000-0005-0000-0000-0000DE340000}"/>
    <cellStyle name="20% - Ênfase5 4 3 5" xfId="13539" xr:uid="{00000000-0005-0000-0000-0000DF340000}"/>
    <cellStyle name="20% - Ênfase5 4 3 6" xfId="13540" xr:uid="{00000000-0005-0000-0000-0000E0340000}"/>
    <cellStyle name="20% - Ênfase5 4 3 7" xfId="13541" xr:uid="{00000000-0005-0000-0000-0000E1340000}"/>
    <cellStyle name="20% - Ênfase5 4 3 8" xfId="13542" xr:uid="{00000000-0005-0000-0000-0000E2340000}"/>
    <cellStyle name="20% - Ênfase5 4 3 9" xfId="13543" xr:uid="{00000000-0005-0000-0000-0000E3340000}"/>
    <cellStyle name="20% - Ênfase5 4 4" xfId="13544" xr:uid="{00000000-0005-0000-0000-0000E4340000}"/>
    <cellStyle name="20% - Ênfase5 4 4 10" xfId="13545" xr:uid="{00000000-0005-0000-0000-0000E5340000}"/>
    <cellStyle name="20% - Ênfase5 4 4 11" xfId="13546" xr:uid="{00000000-0005-0000-0000-0000E6340000}"/>
    <cellStyle name="20% - Ênfase5 4 4 12" xfId="13547" xr:uid="{00000000-0005-0000-0000-0000E7340000}"/>
    <cellStyle name="20% - Ênfase5 4 4 13" xfId="13548" xr:uid="{00000000-0005-0000-0000-0000E8340000}"/>
    <cellStyle name="20% - Ênfase5 4 4 2" xfId="13549" xr:uid="{00000000-0005-0000-0000-0000E9340000}"/>
    <cellStyle name="20% - Ênfase5 4 4 3" xfId="13550" xr:uid="{00000000-0005-0000-0000-0000EA340000}"/>
    <cellStyle name="20% - Ênfase5 4 4 4" xfId="13551" xr:uid="{00000000-0005-0000-0000-0000EB340000}"/>
    <cellStyle name="20% - Ênfase5 4 4 5" xfId="13552" xr:uid="{00000000-0005-0000-0000-0000EC340000}"/>
    <cellStyle name="20% - Ênfase5 4 4 6" xfId="13553" xr:uid="{00000000-0005-0000-0000-0000ED340000}"/>
    <cellStyle name="20% - Ênfase5 4 4 7" xfId="13554" xr:uid="{00000000-0005-0000-0000-0000EE340000}"/>
    <cellStyle name="20% - Ênfase5 4 4 8" xfId="13555" xr:uid="{00000000-0005-0000-0000-0000EF340000}"/>
    <cellStyle name="20% - Ênfase5 4 4 9" xfId="13556" xr:uid="{00000000-0005-0000-0000-0000F0340000}"/>
    <cellStyle name="20% - Ênfase5 4 5" xfId="13557" xr:uid="{00000000-0005-0000-0000-0000F1340000}"/>
    <cellStyle name="20% - Ênfase5 4 5 10" xfId="13558" xr:uid="{00000000-0005-0000-0000-0000F2340000}"/>
    <cellStyle name="20% - Ênfase5 4 5 11" xfId="13559" xr:uid="{00000000-0005-0000-0000-0000F3340000}"/>
    <cellStyle name="20% - Ênfase5 4 5 12" xfId="13560" xr:uid="{00000000-0005-0000-0000-0000F4340000}"/>
    <cellStyle name="20% - Ênfase5 4 5 13" xfId="13561" xr:uid="{00000000-0005-0000-0000-0000F5340000}"/>
    <cellStyle name="20% - Ênfase5 4 5 2" xfId="13562" xr:uid="{00000000-0005-0000-0000-0000F6340000}"/>
    <cellStyle name="20% - Ênfase5 4 5 3" xfId="13563" xr:uid="{00000000-0005-0000-0000-0000F7340000}"/>
    <cellStyle name="20% - Ênfase5 4 5 4" xfId="13564" xr:uid="{00000000-0005-0000-0000-0000F8340000}"/>
    <cellStyle name="20% - Ênfase5 4 5 5" xfId="13565" xr:uid="{00000000-0005-0000-0000-0000F9340000}"/>
    <cellStyle name="20% - Ênfase5 4 5 6" xfId="13566" xr:uid="{00000000-0005-0000-0000-0000FA340000}"/>
    <cellStyle name="20% - Ênfase5 4 5 7" xfId="13567" xr:uid="{00000000-0005-0000-0000-0000FB340000}"/>
    <cellStyle name="20% - Ênfase5 4 5 8" xfId="13568" xr:uid="{00000000-0005-0000-0000-0000FC340000}"/>
    <cellStyle name="20% - Ênfase5 4 5 9" xfId="13569" xr:uid="{00000000-0005-0000-0000-0000FD340000}"/>
    <cellStyle name="20% - Ênfase5 4 6" xfId="13570" xr:uid="{00000000-0005-0000-0000-0000FE340000}"/>
    <cellStyle name="20% - Ênfase5 4 6 10" xfId="13571" xr:uid="{00000000-0005-0000-0000-0000FF340000}"/>
    <cellStyle name="20% - Ênfase5 4 6 11" xfId="13572" xr:uid="{00000000-0005-0000-0000-000000350000}"/>
    <cellStyle name="20% - Ênfase5 4 6 12" xfId="13573" xr:uid="{00000000-0005-0000-0000-000001350000}"/>
    <cellStyle name="20% - Ênfase5 4 6 13" xfId="13574" xr:uid="{00000000-0005-0000-0000-000002350000}"/>
    <cellStyle name="20% - Ênfase5 4 6 2" xfId="13575" xr:uid="{00000000-0005-0000-0000-000003350000}"/>
    <cellStyle name="20% - Ênfase5 4 6 3" xfId="13576" xr:uid="{00000000-0005-0000-0000-000004350000}"/>
    <cellStyle name="20% - Ênfase5 4 6 4" xfId="13577" xr:uid="{00000000-0005-0000-0000-000005350000}"/>
    <cellStyle name="20% - Ênfase5 4 6 5" xfId="13578" xr:uid="{00000000-0005-0000-0000-000006350000}"/>
    <cellStyle name="20% - Ênfase5 4 6 6" xfId="13579" xr:uid="{00000000-0005-0000-0000-000007350000}"/>
    <cellStyle name="20% - Ênfase5 4 6 7" xfId="13580" xr:uid="{00000000-0005-0000-0000-000008350000}"/>
    <cellStyle name="20% - Ênfase5 4 6 8" xfId="13581" xr:uid="{00000000-0005-0000-0000-000009350000}"/>
    <cellStyle name="20% - Ênfase5 4 6 9" xfId="13582" xr:uid="{00000000-0005-0000-0000-00000A350000}"/>
    <cellStyle name="20% - Ênfase5 4 7" xfId="13583" xr:uid="{00000000-0005-0000-0000-00000B350000}"/>
    <cellStyle name="20% - Ênfase5 4 7 10" xfId="13584" xr:uid="{00000000-0005-0000-0000-00000C350000}"/>
    <cellStyle name="20% - Ênfase5 4 7 11" xfId="13585" xr:uid="{00000000-0005-0000-0000-00000D350000}"/>
    <cellStyle name="20% - Ênfase5 4 7 12" xfId="13586" xr:uid="{00000000-0005-0000-0000-00000E350000}"/>
    <cellStyle name="20% - Ênfase5 4 7 13" xfId="13587" xr:uid="{00000000-0005-0000-0000-00000F350000}"/>
    <cellStyle name="20% - Ênfase5 4 7 2" xfId="13588" xr:uid="{00000000-0005-0000-0000-000010350000}"/>
    <cellStyle name="20% - Ênfase5 4 7 3" xfId="13589" xr:uid="{00000000-0005-0000-0000-000011350000}"/>
    <cellStyle name="20% - Ênfase5 4 7 4" xfId="13590" xr:uid="{00000000-0005-0000-0000-000012350000}"/>
    <cellStyle name="20% - Ênfase5 4 7 5" xfId="13591" xr:uid="{00000000-0005-0000-0000-000013350000}"/>
    <cellStyle name="20% - Ênfase5 4 7 6" xfId="13592" xr:uid="{00000000-0005-0000-0000-000014350000}"/>
    <cellStyle name="20% - Ênfase5 4 7 7" xfId="13593" xr:uid="{00000000-0005-0000-0000-000015350000}"/>
    <cellStyle name="20% - Ênfase5 4 7 8" xfId="13594" xr:uid="{00000000-0005-0000-0000-000016350000}"/>
    <cellStyle name="20% - Ênfase5 4 7 9" xfId="13595" xr:uid="{00000000-0005-0000-0000-000017350000}"/>
    <cellStyle name="20% - Ênfase5 4 8" xfId="13596" xr:uid="{00000000-0005-0000-0000-000018350000}"/>
    <cellStyle name="20% - Ênfase5 4 8 10" xfId="13597" xr:uid="{00000000-0005-0000-0000-000019350000}"/>
    <cellStyle name="20% - Ênfase5 4 8 11" xfId="13598" xr:uid="{00000000-0005-0000-0000-00001A350000}"/>
    <cellStyle name="20% - Ênfase5 4 8 12" xfId="13599" xr:uid="{00000000-0005-0000-0000-00001B350000}"/>
    <cellStyle name="20% - Ênfase5 4 8 13" xfId="13600" xr:uid="{00000000-0005-0000-0000-00001C350000}"/>
    <cellStyle name="20% - Ênfase5 4 8 2" xfId="13601" xr:uid="{00000000-0005-0000-0000-00001D350000}"/>
    <cellStyle name="20% - Ênfase5 4 8 3" xfId="13602" xr:uid="{00000000-0005-0000-0000-00001E350000}"/>
    <cellStyle name="20% - Ênfase5 4 8 4" xfId="13603" xr:uid="{00000000-0005-0000-0000-00001F350000}"/>
    <cellStyle name="20% - Ênfase5 4 8 5" xfId="13604" xr:uid="{00000000-0005-0000-0000-000020350000}"/>
    <cellStyle name="20% - Ênfase5 4 8 6" xfId="13605" xr:uid="{00000000-0005-0000-0000-000021350000}"/>
    <cellStyle name="20% - Ênfase5 4 8 7" xfId="13606" xr:uid="{00000000-0005-0000-0000-000022350000}"/>
    <cellStyle name="20% - Ênfase5 4 8 8" xfId="13607" xr:uid="{00000000-0005-0000-0000-000023350000}"/>
    <cellStyle name="20% - Ênfase5 4 8 9" xfId="13608" xr:uid="{00000000-0005-0000-0000-000024350000}"/>
    <cellStyle name="20% - Ênfase5 4 9" xfId="13609" xr:uid="{00000000-0005-0000-0000-000025350000}"/>
    <cellStyle name="20% - Ênfase5 4 9 10" xfId="13610" xr:uid="{00000000-0005-0000-0000-000026350000}"/>
    <cellStyle name="20% - Ênfase5 4 9 11" xfId="13611" xr:uid="{00000000-0005-0000-0000-000027350000}"/>
    <cellStyle name="20% - Ênfase5 4 9 12" xfId="13612" xr:uid="{00000000-0005-0000-0000-000028350000}"/>
    <cellStyle name="20% - Ênfase5 4 9 13" xfId="13613" xr:uid="{00000000-0005-0000-0000-000029350000}"/>
    <cellStyle name="20% - Ênfase5 4 9 2" xfId="13614" xr:uid="{00000000-0005-0000-0000-00002A350000}"/>
    <cellStyle name="20% - Ênfase5 4 9 3" xfId="13615" xr:uid="{00000000-0005-0000-0000-00002B350000}"/>
    <cellStyle name="20% - Ênfase5 4 9 4" xfId="13616" xr:uid="{00000000-0005-0000-0000-00002C350000}"/>
    <cellStyle name="20% - Ênfase5 4 9 5" xfId="13617" xr:uid="{00000000-0005-0000-0000-00002D350000}"/>
    <cellStyle name="20% - Ênfase5 4 9 6" xfId="13618" xr:uid="{00000000-0005-0000-0000-00002E350000}"/>
    <cellStyle name="20% - Ênfase5 4 9 7" xfId="13619" xr:uid="{00000000-0005-0000-0000-00002F350000}"/>
    <cellStyle name="20% - Ênfase5 4 9 8" xfId="13620" xr:uid="{00000000-0005-0000-0000-000030350000}"/>
    <cellStyle name="20% - Ênfase5 4 9 9" xfId="13621" xr:uid="{00000000-0005-0000-0000-000031350000}"/>
    <cellStyle name="20% - Ênfase5 40" xfId="13622" xr:uid="{00000000-0005-0000-0000-000032350000}"/>
    <cellStyle name="20% - Ênfase5 41" xfId="13623" xr:uid="{00000000-0005-0000-0000-000033350000}"/>
    <cellStyle name="20% - Ênfase5 5" xfId="13624" xr:uid="{00000000-0005-0000-0000-000034350000}"/>
    <cellStyle name="20% - Ênfase5 5 10" xfId="13625" xr:uid="{00000000-0005-0000-0000-000035350000}"/>
    <cellStyle name="20% - Ênfase5 5 10 10" xfId="13626" xr:uid="{00000000-0005-0000-0000-000036350000}"/>
    <cellStyle name="20% - Ênfase5 5 10 11" xfId="13627" xr:uid="{00000000-0005-0000-0000-000037350000}"/>
    <cellStyle name="20% - Ênfase5 5 10 12" xfId="13628" xr:uid="{00000000-0005-0000-0000-000038350000}"/>
    <cellStyle name="20% - Ênfase5 5 10 13" xfId="13629" xr:uid="{00000000-0005-0000-0000-000039350000}"/>
    <cellStyle name="20% - Ênfase5 5 10 2" xfId="13630" xr:uid="{00000000-0005-0000-0000-00003A350000}"/>
    <cellStyle name="20% - Ênfase5 5 10 3" xfId="13631" xr:uid="{00000000-0005-0000-0000-00003B350000}"/>
    <cellStyle name="20% - Ênfase5 5 10 4" xfId="13632" xr:uid="{00000000-0005-0000-0000-00003C350000}"/>
    <cellStyle name="20% - Ênfase5 5 10 5" xfId="13633" xr:uid="{00000000-0005-0000-0000-00003D350000}"/>
    <cellStyle name="20% - Ênfase5 5 10 6" xfId="13634" xr:uid="{00000000-0005-0000-0000-00003E350000}"/>
    <cellStyle name="20% - Ênfase5 5 10 7" xfId="13635" xr:uid="{00000000-0005-0000-0000-00003F350000}"/>
    <cellStyle name="20% - Ênfase5 5 10 8" xfId="13636" xr:uid="{00000000-0005-0000-0000-000040350000}"/>
    <cellStyle name="20% - Ênfase5 5 10 9" xfId="13637" xr:uid="{00000000-0005-0000-0000-000041350000}"/>
    <cellStyle name="20% - Ênfase5 5 11" xfId="13638" xr:uid="{00000000-0005-0000-0000-000042350000}"/>
    <cellStyle name="20% - Ênfase5 5 11 10" xfId="13639" xr:uid="{00000000-0005-0000-0000-000043350000}"/>
    <cellStyle name="20% - Ênfase5 5 11 11" xfId="13640" xr:uid="{00000000-0005-0000-0000-000044350000}"/>
    <cellStyle name="20% - Ênfase5 5 11 12" xfId="13641" xr:uid="{00000000-0005-0000-0000-000045350000}"/>
    <cellStyle name="20% - Ênfase5 5 11 13" xfId="13642" xr:uid="{00000000-0005-0000-0000-000046350000}"/>
    <cellStyle name="20% - Ênfase5 5 11 2" xfId="13643" xr:uid="{00000000-0005-0000-0000-000047350000}"/>
    <cellStyle name="20% - Ênfase5 5 11 3" xfId="13644" xr:uid="{00000000-0005-0000-0000-000048350000}"/>
    <cellStyle name="20% - Ênfase5 5 11 4" xfId="13645" xr:uid="{00000000-0005-0000-0000-000049350000}"/>
    <cellStyle name="20% - Ênfase5 5 11 5" xfId="13646" xr:uid="{00000000-0005-0000-0000-00004A350000}"/>
    <cellStyle name="20% - Ênfase5 5 11 6" xfId="13647" xr:uid="{00000000-0005-0000-0000-00004B350000}"/>
    <cellStyle name="20% - Ênfase5 5 11 7" xfId="13648" xr:uid="{00000000-0005-0000-0000-00004C350000}"/>
    <cellStyle name="20% - Ênfase5 5 11 8" xfId="13649" xr:uid="{00000000-0005-0000-0000-00004D350000}"/>
    <cellStyle name="20% - Ênfase5 5 11 9" xfId="13650" xr:uid="{00000000-0005-0000-0000-00004E350000}"/>
    <cellStyle name="20% - Ênfase5 5 12" xfId="13651" xr:uid="{00000000-0005-0000-0000-00004F350000}"/>
    <cellStyle name="20% - Ênfase5 5 12 10" xfId="13652" xr:uid="{00000000-0005-0000-0000-000050350000}"/>
    <cellStyle name="20% - Ênfase5 5 12 11" xfId="13653" xr:uid="{00000000-0005-0000-0000-000051350000}"/>
    <cellStyle name="20% - Ênfase5 5 12 12" xfId="13654" xr:uid="{00000000-0005-0000-0000-000052350000}"/>
    <cellStyle name="20% - Ênfase5 5 12 13" xfId="13655" xr:uid="{00000000-0005-0000-0000-000053350000}"/>
    <cellStyle name="20% - Ênfase5 5 12 2" xfId="13656" xr:uid="{00000000-0005-0000-0000-000054350000}"/>
    <cellStyle name="20% - Ênfase5 5 12 3" xfId="13657" xr:uid="{00000000-0005-0000-0000-000055350000}"/>
    <cellStyle name="20% - Ênfase5 5 12 4" xfId="13658" xr:uid="{00000000-0005-0000-0000-000056350000}"/>
    <cellStyle name="20% - Ênfase5 5 12 5" xfId="13659" xr:uid="{00000000-0005-0000-0000-000057350000}"/>
    <cellStyle name="20% - Ênfase5 5 12 6" xfId="13660" xr:uid="{00000000-0005-0000-0000-000058350000}"/>
    <cellStyle name="20% - Ênfase5 5 12 7" xfId="13661" xr:uid="{00000000-0005-0000-0000-000059350000}"/>
    <cellStyle name="20% - Ênfase5 5 12 8" xfId="13662" xr:uid="{00000000-0005-0000-0000-00005A350000}"/>
    <cellStyle name="20% - Ênfase5 5 12 9" xfId="13663" xr:uid="{00000000-0005-0000-0000-00005B350000}"/>
    <cellStyle name="20% - Ênfase5 5 13" xfId="13664" xr:uid="{00000000-0005-0000-0000-00005C350000}"/>
    <cellStyle name="20% - Ênfase5 5 14" xfId="13665" xr:uid="{00000000-0005-0000-0000-00005D350000}"/>
    <cellStyle name="20% - Ênfase5 5 15" xfId="13666" xr:uid="{00000000-0005-0000-0000-00005E350000}"/>
    <cellStyle name="20% - Ênfase5 5 16" xfId="13667" xr:uid="{00000000-0005-0000-0000-00005F350000}"/>
    <cellStyle name="20% - Ênfase5 5 17" xfId="13668" xr:uid="{00000000-0005-0000-0000-000060350000}"/>
    <cellStyle name="20% - Ênfase5 5 18" xfId="13669" xr:uid="{00000000-0005-0000-0000-000061350000}"/>
    <cellStyle name="20% - Ênfase5 5 19" xfId="13670" xr:uid="{00000000-0005-0000-0000-000062350000}"/>
    <cellStyle name="20% - Ênfase5 5 2" xfId="13671" xr:uid="{00000000-0005-0000-0000-000063350000}"/>
    <cellStyle name="20% - Ênfase5 5 2 10" xfId="13672" xr:uid="{00000000-0005-0000-0000-000064350000}"/>
    <cellStyle name="20% - Ênfase5 5 2 10 10" xfId="13673" xr:uid="{00000000-0005-0000-0000-000065350000}"/>
    <cellStyle name="20% - Ênfase5 5 2 10 11" xfId="13674" xr:uid="{00000000-0005-0000-0000-000066350000}"/>
    <cellStyle name="20% - Ênfase5 5 2 10 12" xfId="13675" xr:uid="{00000000-0005-0000-0000-000067350000}"/>
    <cellStyle name="20% - Ênfase5 5 2 10 13" xfId="13676" xr:uid="{00000000-0005-0000-0000-000068350000}"/>
    <cellStyle name="20% - Ênfase5 5 2 10 2" xfId="13677" xr:uid="{00000000-0005-0000-0000-000069350000}"/>
    <cellStyle name="20% - Ênfase5 5 2 10 3" xfId="13678" xr:uid="{00000000-0005-0000-0000-00006A350000}"/>
    <cellStyle name="20% - Ênfase5 5 2 10 4" xfId="13679" xr:uid="{00000000-0005-0000-0000-00006B350000}"/>
    <cellStyle name="20% - Ênfase5 5 2 10 5" xfId="13680" xr:uid="{00000000-0005-0000-0000-00006C350000}"/>
    <cellStyle name="20% - Ênfase5 5 2 10 6" xfId="13681" xr:uid="{00000000-0005-0000-0000-00006D350000}"/>
    <cellStyle name="20% - Ênfase5 5 2 10 7" xfId="13682" xr:uid="{00000000-0005-0000-0000-00006E350000}"/>
    <cellStyle name="20% - Ênfase5 5 2 10 8" xfId="13683" xr:uid="{00000000-0005-0000-0000-00006F350000}"/>
    <cellStyle name="20% - Ênfase5 5 2 10 9" xfId="13684" xr:uid="{00000000-0005-0000-0000-000070350000}"/>
    <cellStyle name="20% - Ênfase5 5 2 11" xfId="13685" xr:uid="{00000000-0005-0000-0000-000071350000}"/>
    <cellStyle name="20% - Ênfase5 5 2 11 10" xfId="13686" xr:uid="{00000000-0005-0000-0000-000072350000}"/>
    <cellStyle name="20% - Ênfase5 5 2 11 11" xfId="13687" xr:uid="{00000000-0005-0000-0000-000073350000}"/>
    <cellStyle name="20% - Ênfase5 5 2 11 12" xfId="13688" xr:uid="{00000000-0005-0000-0000-000074350000}"/>
    <cellStyle name="20% - Ênfase5 5 2 11 13" xfId="13689" xr:uid="{00000000-0005-0000-0000-000075350000}"/>
    <cellStyle name="20% - Ênfase5 5 2 11 2" xfId="13690" xr:uid="{00000000-0005-0000-0000-000076350000}"/>
    <cellStyle name="20% - Ênfase5 5 2 11 3" xfId="13691" xr:uid="{00000000-0005-0000-0000-000077350000}"/>
    <cellStyle name="20% - Ênfase5 5 2 11 4" xfId="13692" xr:uid="{00000000-0005-0000-0000-000078350000}"/>
    <cellStyle name="20% - Ênfase5 5 2 11 5" xfId="13693" xr:uid="{00000000-0005-0000-0000-000079350000}"/>
    <cellStyle name="20% - Ênfase5 5 2 11 6" xfId="13694" xr:uid="{00000000-0005-0000-0000-00007A350000}"/>
    <cellStyle name="20% - Ênfase5 5 2 11 7" xfId="13695" xr:uid="{00000000-0005-0000-0000-00007B350000}"/>
    <cellStyle name="20% - Ênfase5 5 2 11 8" xfId="13696" xr:uid="{00000000-0005-0000-0000-00007C350000}"/>
    <cellStyle name="20% - Ênfase5 5 2 11 9" xfId="13697" xr:uid="{00000000-0005-0000-0000-00007D350000}"/>
    <cellStyle name="20% - Ênfase5 5 2 12" xfId="13698" xr:uid="{00000000-0005-0000-0000-00007E350000}"/>
    <cellStyle name="20% - Ênfase5 5 2 13" xfId="13699" xr:uid="{00000000-0005-0000-0000-00007F350000}"/>
    <cellStyle name="20% - Ênfase5 5 2 14" xfId="13700" xr:uid="{00000000-0005-0000-0000-000080350000}"/>
    <cellStyle name="20% - Ênfase5 5 2 15" xfId="13701" xr:uid="{00000000-0005-0000-0000-000081350000}"/>
    <cellStyle name="20% - Ênfase5 5 2 16" xfId="13702" xr:uid="{00000000-0005-0000-0000-000082350000}"/>
    <cellStyle name="20% - Ênfase5 5 2 17" xfId="13703" xr:uid="{00000000-0005-0000-0000-000083350000}"/>
    <cellStyle name="20% - Ênfase5 5 2 18" xfId="13704" xr:uid="{00000000-0005-0000-0000-000084350000}"/>
    <cellStyle name="20% - Ênfase5 5 2 19" xfId="13705" xr:uid="{00000000-0005-0000-0000-000085350000}"/>
    <cellStyle name="20% - Ênfase5 5 2 2" xfId="13706" xr:uid="{00000000-0005-0000-0000-000086350000}"/>
    <cellStyle name="20% - Ênfase5 5 2 2 10" xfId="13707" xr:uid="{00000000-0005-0000-0000-000087350000}"/>
    <cellStyle name="20% - Ênfase5 5 2 2 11" xfId="13708" xr:uid="{00000000-0005-0000-0000-000088350000}"/>
    <cellStyle name="20% - Ênfase5 5 2 2 12" xfId="13709" xr:uid="{00000000-0005-0000-0000-000089350000}"/>
    <cellStyle name="20% - Ênfase5 5 2 2 13" xfId="13710" xr:uid="{00000000-0005-0000-0000-00008A350000}"/>
    <cellStyle name="20% - Ênfase5 5 2 2 2" xfId="13711" xr:uid="{00000000-0005-0000-0000-00008B350000}"/>
    <cellStyle name="20% - Ênfase5 5 2 2 3" xfId="13712" xr:uid="{00000000-0005-0000-0000-00008C350000}"/>
    <cellStyle name="20% - Ênfase5 5 2 2 4" xfId="13713" xr:uid="{00000000-0005-0000-0000-00008D350000}"/>
    <cellStyle name="20% - Ênfase5 5 2 2 5" xfId="13714" xr:uid="{00000000-0005-0000-0000-00008E350000}"/>
    <cellStyle name="20% - Ênfase5 5 2 2 6" xfId="13715" xr:uid="{00000000-0005-0000-0000-00008F350000}"/>
    <cellStyle name="20% - Ênfase5 5 2 2 7" xfId="13716" xr:uid="{00000000-0005-0000-0000-000090350000}"/>
    <cellStyle name="20% - Ênfase5 5 2 2 8" xfId="13717" xr:uid="{00000000-0005-0000-0000-000091350000}"/>
    <cellStyle name="20% - Ênfase5 5 2 2 9" xfId="13718" xr:uid="{00000000-0005-0000-0000-000092350000}"/>
    <cellStyle name="20% - Ênfase5 5 2 20" xfId="13719" xr:uid="{00000000-0005-0000-0000-000093350000}"/>
    <cellStyle name="20% - Ênfase5 5 2 21" xfId="13720" xr:uid="{00000000-0005-0000-0000-000094350000}"/>
    <cellStyle name="20% - Ênfase5 5 2 22" xfId="13721" xr:uid="{00000000-0005-0000-0000-000095350000}"/>
    <cellStyle name="20% - Ênfase5 5 2 23" xfId="13722" xr:uid="{00000000-0005-0000-0000-000096350000}"/>
    <cellStyle name="20% - Ênfase5 5 2 3" xfId="13723" xr:uid="{00000000-0005-0000-0000-000097350000}"/>
    <cellStyle name="20% - Ênfase5 5 2 3 10" xfId="13724" xr:uid="{00000000-0005-0000-0000-000098350000}"/>
    <cellStyle name="20% - Ênfase5 5 2 3 11" xfId="13725" xr:uid="{00000000-0005-0000-0000-000099350000}"/>
    <cellStyle name="20% - Ênfase5 5 2 3 12" xfId="13726" xr:uid="{00000000-0005-0000-0000-00009A350000}"/>
    <cellStyle name="20% - Ênfase5 5 2 3 13" xfId="13727" xr:uid="{00000000-0005-0000-0000-00009B350000}"/>
    <cellStyle name="20% - Ênfase5 5 2 3 2" xfId="13728" xr:uid="{00000000-0005-0000-0000-00009C350000}"/>
    <cellStyle name="20% - Ênfase5 5 2 3 3" xfId="13729" xr:uid="{00000000-0005-0000-0000-00009D350000}"/>
    <cellStyle name="20% - Ênfase5 5 2 3 4" xfId="13730" xr:uid="{00000000-0005-0000-0000-00009E350000}"/>
    <cellStyle name="20% - Ênfase5 5 2 3 5" xfId="13731" xr:uid="{00000000-0005-0000-0000-00009F350000}"/>
    <cellStyle name="20% - Ênfase5 5 2 3 6" xfId="13732" xr:uid="{00000000-0005-0000-0000-0000A0350000}"/>
    <cellStyle name="20% - Ênfase5 5 2 3 7" xfId="13733" xr:uid="{00000000-0005-0000-0000-0000A1350000}"/>
    <cellStyle name="20% - Ênfase5 5 2 3 8" xfId="13734" xr:uid="{00000000-0005-0000-0000-0000A2350000}"/>
    <cellStyle name="20% - Ênfase5 5 2 3 9" xfId="13735" xr:uid="{00000000-0005-0000-0000-0000A3350000}"/>
    <cellStyle name="20% - Ênfase5 5 2 4" xfId="13736" xr:uid="{00000000-0005-0000-0000-0000A4350000}"/>
    <cellStyle name="20% - Ênfase5 5 2 4 10" xfId="13737" xr:uid="{00000000-0005-0000-0000-0000A5350000}"/>
    <cellStyle name="20% - Ênfase5 5 2 4 11" xfId="13738" xr:uid="{00000000-0005-0000-0000-0000A6350000}"/>
    <cellStyle name="20% - Ênfase5 5 2 4 12" xfId="13739" xr:uid="{00000000-0005-0000-0000-0000A7350000}"/>
    <cellStyle name="20% - Ênfase5 5 2 4 13" xfId="13740" xr:uid="{00000000-0005-0000-0000-0000A8350000}"/>
    <cellStyle name="20% - Ênfase5 5 2 4 2" xfId="13741" xr:uid="{00000000-0005-0000-0000-0000A9350000}"/>
    <cellStyle name="20% - Ênfase5 5 2 4 3" xfId="13742" xr:uid="{00000000-0005-0000-0000-0000AA350000}"/>
    <cellStyle name="20% - Ênfase5 5 2 4 4" xfId="13743" xr:uid="{00000000-0005-0000-0000-0000AB350000}"/>
    <cellStyle name="20% - Ênfase5 5 2 4 5" xfId="13744" xr:uid="{00000000-0005-0000-0000-0000AC350000}"/>
    <cellStyle name="20% - Ênfase5 5 2 4 6" xfId="13745" xr:uid="{00000000-0005-0000-0000-0000AD350000}"/>
    <cellStyle name="20% - Ênfase5 5 2 4 7" xfId="13746" xr:uid="{00000000-0005-0000-0000-0000AE350000}"/>
    <cellStyle name="20% - Ênfase5 5 2 4 8" xfId="13747" xr:uid="{00000000-0005-0000-0000-0000AF350000}"/>
    <cellStyle name="20% - Ênfase5 5 2 4 9" xfId="13748" xr:uid="{00000000-0005-0000-0000-0000B0350000}"/>
    <cellStyle name="20% - Ênfase5 5 2 5" xfId="13749" xr:uid="{00000000-0005-0000-0000-0000B1350000}"/>
    <cellStyle name="20% - Ênfase5 5 2 5 10" xfId="13750" xr:uid="{00000000-0005-0000-0000-0000B2350000}"/>
    <cellStyle name="20% - Ênfase5 5 2 5 11" xfId="13751" xr:uid="{00000000-0005-0000-0000-0000B3350000}"/>
    <cellStyle name="20% - Ênfase5 5 2 5 12" xfId="13752" xr:uid="{00000000-0005-0000-0000-0000B4350000}"/>
    <cellStyle name="20% - Ênfase5 5 2 5 13" xfId="13753" xr:uid="{00000000-0005-0000-0000-0000B5350000}"/>
    <cellStyle name="20% - Ênfase5 5 2 5 2" xfId="13754" xr:uid="{00000000-0005-0000-0000-0000B6350000}"/>
    <cellStyle name="20% - Ênfase5 5 2 5 3" xfId="13755" xr:uid="{00000000-0005-0000-0000-0000B7350000}"/>
    <cellStyle name="20% - Ênfase5 5 2 5 4" xfId="13756" xr:uid="{00000000-0005-0000-0000-0000B8350000}"/>
    <cellStyle name="20% - Ênfase5 5 2 5 5" xfId="13757" xr:uid="{00000000-0005-0000-0000-0000B9350000}"/>
    <cellStyle name="20% - Ênfase5 5 2 5 6" xfId="13758" xr:uid="{00000000-0005-0000-0000-0000BA350000}"/>
    <cellStyle name="20% - Ênfase5 5 2 5 7" xfId="13759" xr:uid="{00000000-0005-0000-0000-0000BB350000}"/>
    <cellStyle name="20% - Ênfase5 5 2 5 8" xfId="13760" xr:uid="{00000000-0005-0000-0000-0000BC350000}"/>
    <cellStyle name="20% - Ênfase5 5 2 5 9" xfId="13761" xr:uid="{00000000-0005-0000-0000-0000BD350000}"/>
    <cellStyle name="20% - Ênfase5 5 2 6" xfId="13762" xr:uid="{00000000-0005-0000-0000-0000BE350000}"/>
    <cellStyle name="20% - Ênfase5 5 2 6 10" xfId="13763" xr:uid="{00000000-0005-0000-0000-0000BF350000}"/>
    <cellStyle name="20% - Ênfase5 5 2 6 11" xfId="13764" xr:uid="{00000000-0005-0000-0000-0000C0350000}"/>
    <cellStyle name="20% - Ênfase5 5 2 6 12" xfId="13765" xr:uid="{00000000-0005-0000-0000-0000C1350000}"/>
    <cellStyle name="20% - Ênfase5 5 2 6 13" xfId="13766" xr:uid="{00000000-0005-0000-0000-0000C2350000}"/>
    <cellStyle name="20% - Ênfase5 5 2 6 2" xfId="13767" xr:uid="{00000000-0005-0000-0000-0000C3350000}"/>
    <cellStyle name="20% - Ênfase5 5 2 6 3" xfId="13768" xr:uid="{00000000-0005-0000-0000-0000C4350000}"/>
    <cellStyle name="20% - Ênfase5 5 2 6 4" xfId="13769" xr:uid="{00000000-0005-0000-0000-0000C5350000}"/>
    <cellStyle name="20% - Ênfase5 5 2 6 5" xfId="13770" xr:uid="{00000000-0005-0000-0000-0000C6350000}"/>
    <cellStyle name="20% - Ênfase5 5 2 6 6" xfId="13771" xr:uid="{00000000-0005-0000-0000-0000C7350000}"/>
    <cellStyle name="20% - Ênfase5 5 2 6 7" xfId="13772" xr:uid="{00000000-0005-0000-0000-0000C8350000}"/>
    <cellStyle name="20% - Ênfase5 5 2 6 8" xfId="13773" xr:uid="{00000000-0005-0000-0000-0000C9350000}"/>
    <cellStyle name="20% - Ênfase5 5 2 6 9" xfId="13774" xr:uid="{00000000-0005-0000-0000-0000CA350000}"/>
    <cellStyle name="20% - Ênfase5 5 2 7" xfId="13775" xr:uid="{00000000-0005-0000-0000-0000CB350000}"/>
    <cellStyle name="20% - Ênfase5 5 2 7 10" xfId="13776" xr:uid="{00000000-0005-0000-0000-0000CC350000}"/>
    <cellStyle name="20% - Ênfase5 5 2 7 11" xfId="13777" xr:uid="{00000000-0005-0000-0000-0000CD350000}"/>
    <cellStyle name="20% - Ênfase5 5 2 7 12" xfId="13778" xr:uid="{00000000-0005-0000-0000-0000CE350000}"/>
    <cellStyle name="20% - Ênfase5 5 2 7 13" xfId="13779" xr:uid="{00000000-0005-0000-0000-0000CF350000}"/>
    <cellStyle name="20% - Ênfase5 5 2 7 2" xfId="13780" xr:uid="{00000000-0005-0000-0000-0000D0350000}"/>
    <cellStyle name="20% - Ênfase5 5 2 7 3" xfId="13781" xr:uid="{00000000-0005-0000-0000-0000D1350000}"/>
    <cellStyle name="20% - Ênfase5 5 2 7 4" xfId="13782" xr:uid="{00000000-0005-0000-0000-0000D2350000}"/>
    <cellStyle name="20% - Ênfase5 5 2 7 5" xfId="13783" xr:uid="{00000000-0005-0000-0000-0000D3350000}"/>
    <cellStyle name="20% - Ênfase5 5 2 7 6" xfId="13784" xr:uid="{00000000-0005-0000-0000-0000D4350000}"/>
    <cellStyle name="20% - Ênfase5 5 2 7 7" xfId="13785" xr:uid="{00000000-0005-0000-0000-0000D5350000}"/>
    <cellStyle name="20% - Ênfase5 5 2 7 8" xfId="13786" xr:uid="{00000000-0005-0000-0000-0000D6350000}"/>
    <cellStyle name="20% - Ênfase5 5 2 7 9" xfId="13787" xr:uid="{00000000-0005-0000-0000-0000D7350000}"/>
    <cellStyle name="20% - Ênfase5 5 2 8" xfId="13788" xr:uid="{00000000-0005-0000-0000-0000D8350000}"/>
    <cellStyle name="20% - Ênfase5 5 2 8 10" xfId="13789" xr:uid="{00000000-0005-0000-0000-0000D9350000}"/>
    <cellStyle name="20% - Ênfase5 5 2 8 11" xfId="13790" xr:uid="{00000000-0005-0000-0000-0000DA350000}"/>
    <cellStyle name="20% - Ênfase5 5 2 8 12" xfId="13791" xr:uid="{00000000-0005-0000-0000-0000DB350000}"/>
    <cellStyle name="20% - Ênfase5 5 2 8 13" xfId="13792" xr:uid="{00000000-0005-0000-0000-0000DC350000}"/>
    <cellStyle name="20% - Ênfase5 5 2 8 2" xfId="13793" xr:uid="{00000000-0005-0000-0000-0000DD350000}"/>
    <cellStyle name="20% - Ênfase5 5 2 8 3" xfId="13794" xr:uid="{00000000-0005-0000-0000-0000DE350000}"/>
    <cellStyle name="20% - Ênfase5 5 2 8 4" xfId="13795" xr:uid="{00000000-0005-0000-0000-0000DF350000}"/>
    <cellStyle name="20% - Ênfase5 5 2 8 5" xfId="13796" xr:uid="{00000000-0005-0000-0000-0000E0350000}"/>
    <cellStyle name="20% - Ênfase5 5 2 8 6" xfId="13797" xr:uid="{00000000-0005-0000-0000-0000E1350000}"/>
    <cellStyle name="20% - Ênfase5 5 2 8 7" xfId="13798" xr:uid="{00000000-0005-0000-0000-0000E2350000}"/>
    <cellStyle name="20% - Ênfase5 5 2 8 8" xfId="13799" xr:uid="{00000000-0005-0000-0000-0000E3350000}"/>
    <cellStyle name="20% - Ênfase5 5 2 8 9" xfId="13800" xr:uid="{00000000-0005-0000-0000-0000E4350000}"/>
    <cellStyle name="20% - Ênfase5 5 2 9" xfId="13801" xr:uid="{00000000-0005-0000-0000-0000E5350000}"/>
    <cellStyle name="20% - Ênfase5 5 2 9 10" xfId="13802" xr:uid="{00000000-0005-0000-0000-0000E6350000}"/>
    <cellStyle name="20% - Ênfase5 5 2 9 11" xfId="13803" xr:uid="{00000000-0005-0000-0000-0000E7350000}"/>
    <cellStyle name="20% - Ênfase5 5 2 9 12" xfId="13804" xr:uid="{00000000-0005-0000-0000-0000E8350000}"/>
    <cellStyle name="20% - Ênfase5 5 2 9 13" xfId="13805" xr:uid="{00000000-0005-0000-0000-0000E9350000}"/>
    <cellStyle name="20% - Ênfase5 5 2 9 2" xfId="13806" xr:uid="{00000000-0005-0000-0000-0000EA350000}"/>
    <cellStyle name="20% - Ênfase5 5 2 9 3" xfId="13807" xr:uid="{00000000-0005-0000-0000-0000EB350000}"/>
    <cellStyle name="20% - Ênfase5 5 2 9 4" xfId="13808" xr:uid="{00000000-0005-0000-0000-0000EC350000}"/>
    <cellStyle name="20% - Ênfase5 5 2 9 5" xfId="13809" xr:uid="{00000000-0005-0000-0000-0000ED350000}"/>
    <cellStyle name="20% - Ênfase5 5 2 9 6" xfId="13810" xr:uid="{00000000-0005-0000-0000-0000EE350000}"/>
    <cellStyle name="20% - Ênfase5 5 2 9 7" xfId="13811" xr:uid="{00000000-0005-0000-0000-0000EF350000}"/>
    <cellStyle name="20% - Ênfase5 5 2 9 8" xfId="13812" xr:uid="{00000000-0005-0000-0000-0000F0350000}"/>
    <cellStyle name="20% - Ênfase5 5 2 9 9" xfId="13813" xr:uid="{00000000-0005-0000-0000-0000F1350000}"/>
    <cellStyle name="20% - Ênfase5 5 20" xfId="13814" xr:uid="{00000000-0005-0000-0000-0000F2350000}"/>
    <cellStyle name="20% - Ênfase5 5 21" xfId="13815" xr:uid="{00000000-0005-0000-0000-0000F3350000}"/>
    <cellStyle name="20% - Ênfase5 5 22" xfId="13816" xr:uid="{00000000-0005-0000-0000-0000F4350000}"/>
    <cellStyle name="20% - Ênfase5 5 23" xfId="13817" xr:uid="{00000000-0005-0000-0000-0000F5350000}"/>
    <cellStyle name="20% - Ênfase5 5 24" xfId="13818" xr:uid="{00000000-0005-0000-0000-0000F6350000}"/>
    <cellStyle name="20% - Ênfase5 5 3" xfId="13819" xr:uid="{00000000-0005-0000-0000-0000F7350000}"/>
    <cellStyle name="20% - Ênfase5 5 3 10" xfId="13820" xr:uid="{00000000-0005-0000-0000-0000F8350000}"/>
    <cellStyle name="20% - Ênfase5 5 3 11" xfId="13821" xr:uid="{00000000-0005-0000-0000-0000F9350000}"/>
    <cellStyle name="20% - Ênfase5 5 3 12" xfId="13822" xr:uid="{00000000-0005-0000-0000-0000FA350000}"/>
    <cellStyle name="20% - Ênfase5 5 3 13" xfId="13823" xr:uid="{00000000-0005-0000-0000-0000FB350000}"/>
    <cellStyle name="20% - Ênfase5 5 3 2" xfId="13824" xr:uid="{00000000-0005-0000-0000-0000FC350000}"/>
    <cellStyle name="20% - Ênfase5 5 3 3" xfId="13825" xr:uid="{00000000-0005-0000-0000-0000FD350000}"/>
    <cellStyle name="20% - Ênfase5 5 3 4" xfId="13826" xr:uid="{00000000-0005-0000-0000-0000FE350000}"/>
    <cellStyle name="20% - Ênfase5 5 3 5" xfId="13827" xr:uid="{00000000-0005-0000-0000-0000FF350000}"/>
    <cellStyle name="20% - Ênfase5 5 3 6" xfId="13828" xr:uid="{00000000-0005-0000-0000-000000360000}"/>
    <cellStyle name="20% - Ênfase5 5 3 7" xfId="13829" xr:uid="{00000000-0005-0000-0000-000001360000}"/>
    <cellStyle name="20% - Ênfase5 5 3 8" xfId="13830" xr:uid="{00000000-0005-0000-0000-000002360000}"/>
    <cellStyle name="20% - Ênfase5 5 3 9" xfId="13831" xr:uid="{00000000-0005-0000-0000-000003360000}"/>
    <cellStyle name="20% - Ênfase5 5 4" xfId="13832" xr:uid="{00000000-0005-0000-0000-000004360000}"/>
    <cellStyle name="20% - Ênfase5 5 4 10" xfId="13833" xr:uid="{00000000-0005-0000-0000-000005360000}"/>
    <cellStyle name="20% - Ênfase5 5 4 11" xfId="13834" xr:uid="{00000000-0005-0000-0000-000006360000}"/>
    <cellStyle name="20% - Ênfase5 5 4 12" xfId="13835" xr:uid="{00000000-0005-0000-0000-000007360000}"/>
    <cellStyle name="20% - Ênfase5 5 4 13" xfId="13836" xr:uid="{00000000-0005-0000-0000-000008360000}"/>
    <cellStyle name="20% - Ênfase5 5 4 2" xfId="13837" xr:uid="{00000000-0005-0000-0000-000009360000}"/>
    <cellStyle name="20% - Ênfase5 5 4 3" xfId="13838" xr:uid="{00000000-0005-0000-0000-00000A360000}"/>
    <cellStyle name="20% - Ênfase5 5 4 4" xfId="13839" xr:uid="{00000000-0005-0000-0000-00000B360000}"/>
    <cellStyle name="20% - Ênfase5 5 4 5" xfId="13840" xr:uid="{00000000-0005-0000-0000-00000C360000}"/>
    <cellStyle name="20% - Ênfase5 5 4 6" xfId="13841" xr:uid="{00000000-0005-0000-0000-00000D360000}"/>
    <cellStyle name="20% - Ênfase5 5 4 7" xfId="13842" xr:uid="{00000000-0005-0000-0000-00000E360000}"/>
    <cellStyle name="20% - Ênfase5 5 4 8" xfId="13843" xr:uid="{00000000-0005-0000-0000-00000F360000}"/>
    <cellStyle name="20% - Ênfase5 5 4 9" xfId="13844" xr:uid="{00000000-0005-0000-0000-000010360000}"/>
    <cellStyle name="20% - Ênfase5 5 5" xfId="13845" xr:uid="{00000000-0005-0000-0000-000011360000}"/>
    <cellStyle name="20% - Ênfase5 5 5 10" xfId="13846" xr:uid="{00000000-0005-0000-0000-000012360000}"/>
    <cellStyle name="20% - Ênfase5 5 5 11" xfId="13847" xr:uid="{00000000-0005-0000-0000-000013360000}"/>
    <cellStyle name="20% - Ênfase5 5 5 12" xfId="13848" xr:uid="{00000000-0005-0000-0000-000014360000}"/>
    <cellStyle name="20% - Ênfase5 5 5 13" xfId="13849" xr:uid="{00000000-0005-0000-0000-000015360000}"/>
    <cellStyle name="20% - Ênfase5 5 5 2" xfId="13850" xr:uid="{00000000-0005-0000-0000-000016360000}"/>
    <cellStyle name="20% - Ênfase5 5 5 3" xfId="13851" xr:uid="{00000000-0005-0000-0000-000017360000}"/>
    <cellStyle name="20% - Ênfase5 5 5 4" xfId="13852" xr:uid="{00000000-0005-0000-0000-000018360000}"/>
    <cellStyle name="20% - Ênfase5 5 5 5" xfId="13853" xr:uid="{00000000-0005-0000-0000-000019360000}"/>
    <cellStyle name="20% - Ênfase5 5 5 6" xfId="13854" xr:uid="{00000000-0005-0000-0000-00001A360000}"/>
    <cellStyle name="20% - Ênfase5 5 5 7" xfId="13855" xr:uid="{00000000-0005-0000-0000-00001B360000}"/>
    <cellStyle name="20% - Ênfase5 5 5 8" xfId="13856" xr:uid="{00000000-0005-0000-0000-00001C360000}"/>
    <cellStyle name="20% - Ênfase5 5 5 9" xfId="13857" xr:uid="{00000000-0005-0000-0000-00001D360000}"/>
    <cellStyle name="20% - Ênfase5 5 6" xfId="13858" xr:uid="{00000000-0005-0000-0000-00001E360000}"/>
    <cellStyle name="20% - Ênfase5 5 6 10" xfId="13859" xr:uid="{00000000-0005-0000-0000-00001F360000}"/>
    <cellStyle name="20% - Ênfase5 5 6 11" xfId="13860" xr:uid="{00000000-0005-0000-0000-000020360000}"/>
    <cellStyle name="20% - Ênfase5 5 6 12" xfId="13861" xr:uid="{00000000-0005-0000-0000-000021360000}"/>
    <cellStyle name="20% - Ênfase5 5 6 13" xfId="13862" xr:uid="{00000000-0005-0000-0000-000022360000}"/>
    <cellStyle name="20% - Ênfase5 5 6 2" xfId="13863" xr:uid="{00000000-0005-0000-0000-000023360000}"/>
    <cellStyle name="20% - Ênfase5 5 6 3" xfId="13864" xr:uid="{00000000-0005-0000-0000-000024360000}"/>
    <cellStyle name="20% - Ênfase5 5 6 4" xfId="13865" xr:uid="{00000000-0005-0000-0000-000025360000}"/>
    <cellStyle name="20% - Ênfase5 5 6 5" xfId="13866" xr:uid="{00000000-0005-0000-0000-000026360000}"/>
    <cellStyle name="20% - Ênfase5 5 6 6" xfId="13867" xr:uid="{00000000-0005-0000-0000-000027360000}"/>
    <cellStyle name="20% - Ênfase5 5 6 7" xfId="13868" xr:uid="{00000000-0005-0000-0000-000028360000}"/>
    <cellStyle name="20% - Ênfase5 5 6 8" xfId="13869" xr:uid="{00000000-0005-0000-0000-000029360000}"/>
    <cellStyle name="20% - Ênfase5 5 6 9" xfId="13870" xr:uid="{00000000-0005-0000-0000-00002A360000}"/>
    <cellStyle name="20% - Ênfase5 5 7" xfId="13871" xr:uid="{00000000-0005-0000-0000-00002B360000}"/>
    <cellStyle name="20% - Ênfase5 5 7 10" xfId="13872" xr:uid="{00000000-0005-0000-0000-00002C360000}"/>
    <cellStyle name="20% - Ênfase5 5 7 11" xfId="13873" xr:uid="{00000000-0005-0000-0000-00002D360000}"/>
    <cellStyle name="20% - Ênfase5 5 7 12" xfId="13874" xr:uid="{00000000-0005-0000-0000-00002E360000}"/>
    <cellStyle name="20% - Ênfase5 5 7 13" xfId="13875" xr:uid="{00000000-0005-0000-0000-00002F360000}"/>
    <cellStyle name="20% - Ênfase5 5 7 2" xfId="13876" xr:uid="{00000000-0005-0000-0000-000030360000}"/>
    <cellStyle name="20% - Ênfase5 5 7 3" xfId="13877" xr:uid="{00000000-0005-0000-0000-000031360000}"/>
    <cellStyle name="20% - Ênfase5 5 7 4" xfId="13878" xr:uid="{00000000-0005-0000-0000-000032360000}"/>
    <cellStyle name="20% - Ênfase5 5 7 5" xfId="13879" xr:uid="{00000000-0005-0000-0000-000033360000}"/>
    <cellStyle name="20% - Ênfase5 5 7 6" xfId="13880" xr:uid="{00000000-0005-0000-0000-000034360000}"/>
    <cellStyle name="20% - Ênfase5 5 7 7" xfId="13881" xr:uid="{00000000-0005-0000-0000-000035360000}"/>
    <cellStyle name="20% - Ênfase5 5 7 8" xfId="13882" xr:uid="{00000000-0005-0000-0000-000036360000}"/>
    <cellStyle name="20% - Ênfase5 5 7 9" xfId="13883" xr:uid="{00000000-0005-0000-0000-000037360000}"/>
    <cellStyle name="20% - Ênfase5 5 8" xfId="13884" xr:uid="{00000000-0005-0000-0000-000038360000}"/>
    <cellStyle name="20% - Ênfase5 5 8 10" xfId="13885" xr:uid="{00000000-0005-0000-0000-000039360000}"/>
    <cellStyle name="20% - Ênfase5 5 8 11" xfId="13886" xr:uid="{00000000-0005-0000-0000-00003A360000}"/>
    <cellStyle name="20% - Ênfase5 5 8 12" xfId="13887" xr:uid="{00000000-0005-0000-0000-00003B360000}"/>
    <cellStyle name="20% - Ênfase5 5 8 13" xfId="13888" xr:uid="{00000000-0005-0000-0000-00003C360000}"/>
    <cellStyle name="20% - Ênfase5 5 8 2" xfId="13889" xr:uid="{00000000-0005-0000-0000-00003D360000}"/>
    <cellStyle name="20% - Ênfase5 5 8 3" xfId="13890" xr:uid="{00000000-0005-0000-0000-00003E360000}"/>
    <cellStyle name="20% - Ênfase5 5 8 4" xfId="13891" xr:uid="{00000000-0005-0000-0000-00003F360000}"/>
    <cellStyle name="20% - Ênfase5 5 8 5" xfId="13892" xr:uid="{00000000-0005-0000-0000-000040360000}"/>
    <cellStyle name="20% - Ênfase5 5 8 6" xfId="13893" xr:uid="{00000000-0005-0000-0000-000041360000}"/>
    <cellStyle name="20% - Ênfase5 5 8 7" xfId="13894" xr:uid="{00000000-0005-0000-0000-000042360000}"/>
    <cellStyle name="20% - Ênfase5 5 8 8" xfId="13895" xr:uid="{00000000-0005-0000-0000-000043360000}"/>
    <cellStyle name="20% - Ênfase5 5 8 9" xfId="13896" xr:uid="{00000000-0005-0000-0000-000044360000}"/>
    <cellStyle name="20% - Ênfase5 5 9" xfId="13897" xr:uid="{00000000-0005-0000-0000-000045360000}"/>
    <cellStyle name="20% - Ênfase5 5 9 10" xfId="13898" xr:uid="{00000000-0005-0000-0000-000046360000}"/>
    <cellStyle name="20% - Ênfase5 5 9 11" xfId="13899" xr:uid="{00000000-0005-0000-0000-000047360000}"/>
    <cellStyle name="20% - Ênfase5 5 9 12" xfId="13900" xr:uid="{00000000-0005-0000-0000-000048360000}"/>
    <cellStyle name="20% - Ênfase5 5 9 13" xfId="13901" xr:uid="{00000000-0005-0000-0000-000049360000}"/>
    <cellStyle name="20% - Ênfase5 5 9 2" xfId="13902" xr:uid="{00000000-0005-0000-0000-00004A360000}"/>
    <cellStyle name="20% - Ênfase5 5 9 3" xfId="13903" xr:uid="{00000000-0005-0000-0000-00004B360000}"/>
    <cellStyle name="20% - Ênfase5 5 9 4" xfId="13904" xr:uid="{00000000-0005-0000-0000-00004C360000}"/>
    <cellStyle name="20% - Ênfase5 5 9 5" xfId="13905" xr:uid="{00000000-0005-0000-0000-00004D360000}"/>
    <cellStyle name="20% - Ênfase5 5 9 6" xfId="13906" xr:uid="{00000000-0005-0000-0000-00004E360000}"/>
    <cellStyle name="20% - Ênfase5 5 9 7" xfId="13907" xr:uid="{00000000-0005-0000-0000-00004F360000}"/>
    <cellStyle name="20% - Ênfase5 5 9 8" xfId="13908" xr:uid="{00000000-0005-0000-0000-000050360000}"/>
    <cellStyle name="20% - Ênfase5 5 9 9" xfId="13909" xr:uid="{00000000-0005-0000-0000-000051360000}"/>
    <cellStyle name="20% - Ênfase5 6" xfId="13910" xr:uid="{00000000-0005-0000-0000-000052360000}"/>
    <cellStyle name="20% - Ênfase5 6 10" xfId="13911" xr:uid="{00000000-0005-0000-0000-000053360000}"/>
    <cellStyle name="20% - Ênfase5 6 10 10" xfId="13912" xr:uid="{00000000-0005-0000-0000-000054360000}"/>
    <cellStyle name="20% - Ênfase5 6 10 11" xfId="13913" xr:uid="{00000000-0005-0000-0000-000055360000}"/>
    <cellStyle name="20% - Ênfase5 6 10 12" xfId="13914" xr:uid="{00000000-0005-0000-0000-000056360000}"/>
    <cellStyle name="20% - Ênfase5 6 10 13" xfId="13915" xr:uid="{00000000-0005-0000-0000-000057360000}"/>
    <cellStyle name="20% - Ênfase5 6 10 2" xfId="13916" xr:uid="{00000000-0005-0000-0000-000058360000}"/>
    <cellStyle name="20% - Ênfase5 6 10 3" xfId="13917" xr:uid="{00000000-0005-0000-0000-000059360000}"/>
    <cellStyle name="20% - Ênfase5 6 10 4" xfId="13918" xr:uid="{00000000-0005-0000-0000-00005A360000}"/>
    <cellStyle name="20% - Ênfase5 6 10 5" xfId="13919" xr:uid="{00000000-0005-0000-0000-00005B360000}"/>
    <cellStyle name="20% - Ênfase5 6 10 6" xfId="13920" xr:uid="{00000000-0005-0000-0000-00005C360000}"/>
    <cellStyle name="20% - Ênfase5 6 10 7" xfId="13921" xr:uid="{00000000-0005-0000-0000-00005D360000}"/>
    <cellStyle name="20% - Ênfase5 6 10 8" xfId="13922" xr:uid="{00000000-0005-0000-0000-00005E360000}"/>
    <cellStyle name="20% - Ênfase5 6 10 9" xfId="13923" xr:uid="{00000000-0005-0000-0000-00005F360000}"/>
    <cellStyle name="20% - Ênfase5 6 11" xfId="13924" xr:uid="{00000000-0005-0000-0000-000060360000}"/>
    <cellStyle name="20% - Ênfase5 6 11 10" xfId="13925" xr:uid="{00000000-0005-0000-0000-000061360000}"/>
    <cellStyle name="20% - Ênfase5 6 11 11" xfId="13926" xr:uid="{00000000-0005-0000-0000-000062360000}"/>
    <cellStyle name="20% - Ênfase5 6 11 12" xfId="13927" xr:uid="{00000000-0005-0000-0000-000063360000}"/>
    <cellStyle name="20% - Ênfase5 6 11 13" xfId="13928" xr:uid="{00000000-0005-0000-0000-000064360000}"/>
    <cellStyle name="20% - Ênfase5 6 11 2" xfId="13929" xr:uid="{00000000-0005-0000-0000-000065360000}"/>
    <cellStyle name="20% - Ênfase5 6 11 3" xfId="13930" xr:uid="{00000000-0005-0000-0000-000066360000}"/>
    <cellStyle name="20% - Ênfase5 6 11 4" xfId="13931" xr:uid="{00000000-0005-0000-0000-000067360000}"/>
    <cellStyle name="20% - Ênfase5 6 11 5" xfId="13932" xr:uid="{00000000-0005-0000-0000-000068360000}"/>
    <cellStyle name="20% - Ênfase5 6 11 6" xfId="13933" xr:uid="{00000000-0005-0000-0000-000069360000}"/>
    <cellStyle name="20% - Ênfase5 6 11 7" xfId="13934" xr:uid="{00000000-0005-0000-0000-00006A360000}"/>
    <cellStyle name="20% - Ênfase5 6 11 8" xfId="13935" xr:uid="{00000000-0005-0000-0000-00006B360000}"/>
    <cellStyle name="20% - Ênfase5 6 11 9" xfId="13936" xr:uid="{00000000-0005-0000-0000-00006C360000}"/>
    <cellStyle name="20% - Ênfase5 6 12" xfId="13937" xr:uid="{00000000-0005-0000-0000-00006D360000}"/>
    <cellStyle name="20% - Ênfase5 6 12 10" xfId="13938" xr:uid="{00000000-0005-0000-0000-00006E360000}"/>
    <cellStyle name="20% - Ênfase5 6 12 11" xfId="13939" xr:uid="{00000000-0005-0000-0000-00006F360000}"/>
    <cellStyle name="20% - Ênfase5 6 12 12" xfId="13940" xr:uid="{00000000-0005-0000-0000-000070360000}"/>
    <cellStyle name="20% - Ênfase5 6 12 13" xfId="13941" xr:uid="{00000000-0005-0000-0000-000071360000}"/>
    <cellStyle name="20% - Ênfase5 6 12 2" xfId="13942" xr:uid="{00000000-0005-0000-0000-000072360000}"/>
    <cellStyle name="20% - Ênfase5 6 12 3" xfId="13943" xr:uid="{00000000-0005-0000-0000-000073360000}"/>
    <cellStyle name="20% - Ênfase5 6 12 4" xfId="13944" xr:uid="{00000000-0005-0000-0000-000074360000}"/>
    <cellStyle name="20% - Ênfase5 6 12 5" xfId="13945" xr:uid="{00000000-0005-0000-0000-000075360000}"/>
    <cellStyle name="20% - Ênfase5 6 12 6" xfId="13946" xr:uid="{00000000-0005-0000-0000-000076360000}"/>
    <cellStyle name="20% - Ênfase5 6 12 7" xfId="13947" xr:uid="{00000000-0005-0000-0000-000077360000}"/>
    <cellStyle name="20% - Ênfase5 6 12 8" xfId="13948" xr:uid="{00000000-0005-0000-0000-000078360000}"/>
    <cellStyle name="20% - Ênfase5 6 12 9" xfId="13949" xr:uid="{00000000-0005-0000-0000-000079360000}"/>
    <cellStyle name="20% - Ênfase5 6 13" xfId="13950" xr:uid="{00000000-0005-0000-0000-00007A360000}"/>
    <cellStyle name="20% - Ênfase5 6 14" xfId="13951" xr:uid="{00000000-0005-0000-0000-00007B360000}"/>
    <cellStyle name="20% - Ênfase5 6 15" xfId="13952" xr:uid="{00000000-0005-0000-0000-00007C360000}"/>
    <cellStyle name="20% - Ênfase5 6 16" xfId="13953" xr:uid="{00000000-0005-0000-0000-00007D360000}"/>
    <cellStyle name="20% - Ênfase5 6 17" xfId="13954" xr:uid="{00000000-0005-0000-0000-00007E360000}"/>
    <cellStyle name="20% - Ênfase5 6 18" xfId="13955" xr:uid="{00000000-0005-0000-0000-00007F360000}"/>
    <cellStyle name="20% - Ênfase5 6 19" xfId="13956" xr:uid="{00000000-0005-0000-0000-000080360000}"/>
    <cellStyle name="20% - Ênfase5 6 2" xfId="13957" xr:uid="{00000000-0005-0000-0000-000081360000}"/>
    <cellStyle name="20% - Ênfase5 6 2 10" xfId="13958" xr:uid="{00000000-0005-0000-0000-000082360000}"/>
    <cellStyle name="20% - Ênfase5 6 2 10 10" xfId="13959" xr:uid="{00000000-0005-0000-0000-000083360000}"/>
    <cellStyle name="20% - Ênfase5 6 2 10 11" xfId="13960" xr:uid="{00000000-0005-0000-0000-000084360000}"/>
    <cellStyle name="20% - Ênfase5 6 2 10 12" xfId="13961" xr:uid="{00000000-0005-0000-0000-000085360000}"/>
    <cellStyle name="20% - Ênfase5 6 2 10 13" xfId="13962" xr:uid="{00000000-0005-0000-0000-000086360000}"/>
    <cellStyle name="20% - Ênfase5 6 2 10 2" xfId="13963" xr:uid="{00000000-0005-0000-0000-000087360000}"/>
    <cellStyle name="20% - Ênfase5 6 2 10 3" xfId="13964" xr:uid="{00000000-0005-0000-0000-000088360000}"/>
    <cellStyle name="20% - Ênfase5 6 2 10 4" xfId="13965" xr:uid="{00000000-0005-0000-0000-000089360000}"/>
    <cellStyle name="20% - Ênfase5 6 2 10 5" xfId="13966" xr:uid="{00000000-0005-0000-0000-00008A360000}"/>
    <cellStyle name="20% - Ênfase5 6 2 10 6" xfId="13967" xr:uid="{00000000-0005-0000-0000-00008B360000}"/>
    <cellStyle name="20% - Ênfase5 6 2 10 7" xfId="13968" xr:uid="{00000000-0005-0000-0000-00008C360000}"/>
    <cellStyle name="20% - Ênfase5 6 2 10 8" xfId="13969" xr:uid="{00000000-0005-0000-0000-00008D360000}"/>
    <cellStyle name="20% - Ênfase5 6 2 10 9" xfId="13970" xr:uid="{00000000-0005-0000-0000-00008E360000}"/>
    <cellStyle name="20% - Ênfase5 6 2 11" xfId="13971" xr:uid="{00000000-0005-0000-0000-00008F360000}"/>
    <cellStyle name="20% - Ênfase5 6 2 11 10" xfId="13972" xr:uid="{00000000-0005-0000-0000-000090360000}"/>
    <cellStyle name="20% - Ênfase5 6 2 11 11" xfId="13973" xr:uid="{00000000-0005-0000-0000-000091360000}"/>
    <cellStyle name="20% - Ênfase5 6 2 11 12" xfId="13974" xr:uid="{00000000-0005-0000-0000-000092360000}"/>
    <cellStyle name="20% - Ênfase5 6 2 11 13" xfId="13975" xr:uid="{00000000-0005-0000-0000-000093360000}"/>
    <cellStyle name="20% - Ênfase5 6 2 11 2" xfId="13976" xr:uid="{00000000-0005-0000-0000-000094360000}"/>
    <cellStyle name="20% - Ênfase5 6 2 11 3" xfId="13977" xr:uid="{00000000-0005-0000-0000-000095360000}"/>
    <cellStyle name="20% - Ênfase5 6 2 11 4" xfId="13978" xr:uid="{00000000-0005-0000-0000-000096360000}"/>
    <cellStyle name="20% - Ênfase5 6 2 11 5" xfId="13979" xr:uid="{00000000-0005-0000-0000-000097360000}"/>
    <cellStyle name="20% - Ênfase5 6 2 11 6" xfId="13980" xr:uid="{00000000-0005-0000-0000-000098360000}"/>
    <cellStyle name="20% - Ênfase5 6 2 11 7" xfId="13981" xr:uid="{00000000-0005-0000-0000-000099360000}"/>
    <cellStyle name="20% - Ênfase5 6 2 11 8" xfId="13982" xr:uid="{00000000-0005-0000-0000-00009A360000}"/>
    <cellStyle name="20% - Ênfase5 6 2 11 9" xfId="13983" xr:uid="{00000000-0005-0000-0000-00009B360000}"/>
    <cellStyle name="20% - Ênfase5 6 2 12" xfId="13984" xr:uid="{00000000-0005-0000-0000-00009C360000}"/>
    <cellStyle name="20% - Ênfase5 6 2 13" xfId="13985" xr:uid="{00000000-0005-0000-0000-00009D360000}"/>
    <cellStyle name="20% - Ênfase5 6 2 14" xfId="13986" xr:uid="{00000000-0005-0000-0000-00009E360000}"/>
    <cellStyle name="20% - Ênfase5 6 2 15" xfId="13987" xr:uid="{00000000-0005-0000-0000-00009F360000}"/>
    <cellStyle name="20% - Ênfase5 6 2 16" xfId="13988" xr:uid="{00000000-0005-0000-0000-0000A0360000}"/>
    <cellStyle name="20% - Ênfase5 6 2 17" xfId="13989" xr:uid="{00000000-0005-0000-0000-0000A1360000}"/>
    <cellStyle name="20% - Ênfase5 6 2 18" xfId="13990" xr:uid="{00000000-0005-0000-0000-0000A2360000}"/>
    <cellStyle name="20% - Ênfase5 6 2 19" xfId="13991" xr:uid="{00000000-0005-0000-0000-0000A3360000}"/>
    <cellStyle name="20% - Ênfase5 6 2 2" xfId="13992" xr:uid="{00000000-0005-0000-0000-0000A4360000}"/>
    <cellStyle name="20% - Ênfase5 6 2 2 10" xfId="13993" xr:uid="{00000000-0005-0000-0000-0000A5360000}"/>
    <cellStyle name="20% - Ênfase5 6 2 2 11" xfId="13994" xr:uid="{00000000-0005-0000-0000-0000A6360000}"/>
    <cellStyle name="20% - Ênfase5 6 2 2 12" xfId="13995" xr:uid="{00000000-0005-0000-0000-0000A7360000}"/>
    <cellStyle name="20% - Ênfase5 6 2 2 13" xfId="13996" xr:uid="{00000000-0005-0000-0000-0000A8360000}"/>
    <cellStyle name="20% - Ênfase5 6 2 2 2" xfId="13997" xr:uid="{00000000-0005-0000-0000-0000A9360000}"/>
    <cellStyle name="20% - Ênfase5 6 2 2 3" xfId="13998" xr:uid="{00000000-0005-0000-0000-0000AA360000}"/>
    <cellStyle name="20% - Ênfase5 6 2 2 4" xfId="13999" xr:uid="{00000000-0005-0000-0000-0000AB360000}"/>
    <cellStyle name="20% - Ênfase5 6 2 2 5" xfId="14000" xr:uid="{00000000-0005-0000-0000-0000AC360000}"/>
    <cellStyle name="20% - Ênfase5 6 2 2 6" xfId="14001" xr:uid="{00000000-0005-0000-0000-0000AD360000}"/>
    <cellStyle name="20% - Ênfase5 6 2 2 7" xfId="14002" xr:uid="{00000000-0005-0000-0000-0000AE360000}"/>
    <cellStyle name="20% - Ênfase5 6 2 2 8" xfId="14003" xr:uid="{00000000-0005-0000-0000-0000AF360000}"/>
    <cellStyle name="20% - Ênfase5 6 2 2 9" xfId="14004" xr:uid="{00000000-0005-0000-0000-0000B0360000}"/>
    <cellStyle name="20% - Ênfase5 6 2 20" xfId="14005" xr:uid="{00000000-0005-0000-0000-0000B1360000}"/>
    <cellStyle name="20% - Ênfase5 6 2 21" xfId="14006" xr:uid="{00000000-0005-0000-0000-0000B2360000}"/>
    <cellStyle name="20% - Ênfase5 6 2 22" xfId="14007" xr:uid="{00000000-0005-0000-0000-0000B3360000}"/>
    <cellStyle name="20% - Ênfase5 6 2 23" xfId="14008" xr:uid="{00000000-0005-0000-0000-0000B4360000}"/>
    <cellStyle name="20% - Ênfase5 6 2 3" xfId="14009" xr:uid="{00000000-0005-0000-0000-0000B5360000}"/>
    <cellStyle name="20% - Ênfase5 6 2 3 10" xfId="14010" xr:uid="{00000000-0005-0000-0000-0000B6360000}"/>
    <cellStyle name="20% - Ênfase5 6 2 3 11" xfId="14011" xr:uid="{00000000-0005-0000-0000-0000B7360000}"/>
    <cellStyle name="20% - Ênfase5 6 2 3 12" xfId="14012" xr:uid="{00000000-0005-0000-0000-0000B8360000}"/>
    <cellStyle name="20% - Ênfase5 6 2 3 13" xfId="14013" xr:uid="{00000000-0005-0000-0000-0000B9360000}"/>
    <cellStyle name="20% - Ênfase5 6 2 3 2" xfId="14014" xr:uid="{00000000-0005-0000-0000-0000BA360000}"/>
    <cellStyle name="20% - Ênfase5 6 2 3 3" xfId="14015" xr:uid="{00000000-0005-0000-0000-0000BB360000}"/>
    <cellStyle name="20% - Ênfase5 6 2 3 4" xfId="14016" xr:uid="{00000000-0005-0000-0000-0000BC360000}"/>
    <cellStyle name="20% - Ênfase5 6 2 3 5" xfId="14017" xr:uid="{00000000-0005-0000-0000-0000BD360000}"/>
    <cellStyle name="20% - Ênfase5 6 2 3 6" xfId="14018" xr:uid="{00000000-0005-0000-0000-0000BE360000}"/>
    <cellStyle name="20% - Ênfase5 6 2 3 7" xfId="14019" xr:uid="{00000000-0005-0000-0000-0000BF360000}"/>
    <cellStyle name="20% - Ênfase5 6 2 3 8" xfId="14020" xr:uid="{00000000-0005-0000-0000-0000C0360000}"/>
    <cellStyle name="20% - Ênfase5 6 2 3 9" xfId="14021" xr:uid="{00000000-0005-0000-0000-0000C1360000}"/>
    <cellStyle name="20% - Ênfase5 6 2 4" xfId="14022" xr:uid="{00000000-0005-0000-0000-0000C2360000}"/>
    <cellStyle name="20% - Ênfase5 6 2 4 10" xfId="14023" xr:uid="{00000000-0005-0000-0000-0000C3360000}"/>
    <cellStyle name="20% - Ênfase5 6 2 4 11" xfId="14024" xr:uid="{00000000-0005-0000-0000-0000C4360000}"/>
    <cellStyle name="20% - Ênfase5 6 2 4 12" xfId="14025" xr:uid="{00000000-0005-0000-0000-0000C5360000}"/>
    <cellStyle name="20% - Ênfase5 6 2 4 13" xfId="14026" xr:uid="{00000000-0005-0000-0000-0000C6360000}"/>
    <cellStyle name="20% - Ênfase5 6 2 4 2" xfId="14027" xr:uid="{00000000-0005-0000-0000-0000C7360000}"/>
    <cellStyle name="20% - Ênfase5 6 2 4 3" xfId="14028" xr:uid="{00000000-0005-0000-0000-0000C8360000}"/>
    <cellStyle name="20% - Ênfase5 6 2 4 4" xfId="14029" xr:uid="{00000000-0005-0000-0000-0000C9360000}"/>
    <cellStyle name="20% - Ênfase5 6 2 4 5" xfId="14030" xr:uid="{00000000-0005-0000-0000-0000CA360000}"/>
    <cellStyle name="20% - Ênfase5 6 2 4 6" xfId="14031" xr:uid="{00000000-0005-0000-0000-0000CB360000}"/>
    <cellStyle name="20% - Ênfase5 6 2 4 7" xfId="14032" xr:uid="{00000000-0005-0000-0000-0000CC360000}"/>
    <cellStyle name="20% - Ênfase5 6 2 4 8" xfId="14033" xr:uid="{00000000-0005-0000-0000-0000CD360000}"/>
    <cellStyle name="20% - Ênfase5 6 2 4 9" xfId="14034" xr:uid="{00000000-0005-0000-0000-0000CE360000}"/>
    <cellStyle name="20% - Ênfase5 6 2 5" xfId="14035" xr:uid="{00000000-0005-0000-0000-0000CF360000}"/>
    <cellStyle name="20% - Ênfase5 6 2 5 10" xfId="14036" xr:uid="{00000000-0005-0000-0000-0000D0360000}"/>
    <cellStyle name="20% - Ênfase5 6 2 5 11" xfId="14037" xr:uid="{00000000-0005-0000-0000-0000D1360000}"/>
    <cellStyle name="20% - Ênfase5 6 2 5 12" xfId="14038" xr:uid="{00000000-0005-0000-0000-0000D2360000}"/>
    <cellStyle name="20% - Ênfase5 6 2 5 13" xfId="14039" xr:uid="{00000000-0005-0000-0000-0000D3360000}"/>
    <cellStyle name="20% - Ênfase5 6 2 5 2" xfId="14040" xr:uid="{00000000-0005-0000-0000-0000D4360000}"/>
    <cellStyle name="20% - Ênfase5 6 2 5 3" xfId="14041" xr:uid="{00000000-0005-0000-0000-0000D5360000}"/>
    <cellStyle name="20% - Ênfase5 6 2 5 4" xfId="14042" xr:uid="{00000000-0005-0000-0000-0000D6360000}"/>
    <cellStyle name="20% - Ênfase5 6 2 5 5" xfId="14043" xr:uid="{00000000-0005-0000-0000-0000D7360000}"/>
    <cellStyle name="20% - Ênfase5 6 2 5 6" xfId="14044" xr:uid="{00000000-0005-0000-0000-0000D8360000}"/>
    <cellStyle name="20% - Ênfase5 6 2 5 7" xfId="14045" xr:uid="{00000000-0005-0000-0000-0000D9360000}"/>
    <cellStyle name="20% - Ênfase5 6 2 5 8" xfId="14046" xr:uid="{00000000-0005-0000-0000-0000DA360000}"/>
    <cellStyle name="20% - Ênfase5 6 2 5 9" xfId="14047" xr:uid="{00000000-0005-0000-0000-0000DB360000}"/>
    <cellStyle name="20% - Ênfase5 6 2 6" xfId="14048" xr:uid="{00000000-0005-0000-0000-0000DC360000}"/>
    <cellStyle name="20% - Ênfase5 6 2 6 10" xfId="14049" xr:uid="{00000000-0005-0000-0000-0000DD360000}"/>
    <cellStyle name="20% - Ênfase5 6 2 6 11" xfId="14050" xr:uid="{00000000-0005-0000-0000-0000DE360000}"/>
    <cellStyle name="20% - Ênfase5 6 2 6 12" xfId="14051" xr:uid="{00000000-0005-0000-0000-0000DF360000}"/>
    <cellStyle name="20% - Ênfase5 6 2 6 13" xfId="14052" xr:uid="{00000000-0005-0000-0000-0000E0360000}"/>
    <cellStyle name="20% - Ênfase5 6 2 6 2" xfId="14053" xr:uid="{00000000-0005-0000-0000-0000E1360000}"/>
    <cellStyle name="20% - Ênfase5 6 2 6 3" xfId="14054" xr:uid="{00000000-0005-0000-0000-0000E2360000}"/>
    <cellStyle name="20% - Ênfase5 6 2 6 4" xfId="14055" xr:uid="{00000000-0005-0000-0000-0000E3360000}"/>
    <cellStyle name="20% - Ênfase5 6 2 6 5" xfId="14056" xr:uid="{00000000-0005-0000-0000-0000E4360000}"/>
    <cellStyle name="20% - Ênfase5 6 2 6 6" xfId="14057" xr:uid="{00000000-0005-0000-0000-0000E5360000}"/>
    <cellStyle name="20% - Ênfase5 6 2 6 7" xfId="14058" xr:uid="{00000000-0005-0000-0000-0000E6360000}"/>
    <cellStyle name="20% - Ênfase5 6 2 6 8" xfId="14059" xr:uid="{00000000-0005-0000-0000-0000E7360000}"/>
    <cellStyle name="20% - Ênfase5 6 2 6 9" xfId="14060" xr:uid="{00000000-0005-0000-0000-0000E8360000}"/>
    <cellStyle name="20% - Ênfase5 6 2 7" xfId="14061" xr:uid="{00000000-0005-0000-0000-0000E9360000}"/>
    <cellStyle name="20% - Ênfase5 6 2 7 10" xfId="14062" xr:uid="{00000000-0005-0000-0000-0000EA360000}"/>
    <cellStyle name="20% - Ênfase5 6 2 7 11" xfId="14063" xr:uid="{00000000-0005-0000-0000-0000EB360000}"/>
    <cellStyle name="20% - Ênfase5 6 2 7 12" xfId="14064" xr:uid="{00000000-0005-0000-0000-0000EC360000}"/>
    <cellStyle name="20% - Ênfase5 6 2 7 13" xfId="14065" xr:uid="{00000000-0005-0000-0000-0000ED360000}"/>
    <cellStyle name="20% - Ênfase5 6 2 7 2" xfId="14066" xr:uid="{00000000-0005-0000-0000-0000EE360000}"/>
    <cellStyle name="20% - Ênfase5 6 2 7 3" xfId="14067" xr:uid="{00000000-0005-0000-0000-0000EF360000}"/>
    <cellStyle name="20% - Ênfase5 6 2 7 4" xfId="14068" xr:uid="{00000000-0005-0000-0000-0000F0360000}"/>
    <cellStyle name="20% - Ênfase5 6 2 7 5" xfId="14069" xr:uid="{00000000-0005-0000-0000-0000F1360000}"/>
    <cellStyle name="20% - Ênfase5 6 2 7 6" xfId="14070" xr:uid="{00000000-0005-0000-0000-0000F2360000}"/>
    <cellStyle name="20% - Ênfase5 6 2 7 7" xfId="14071" xr:uid="{00000000-0005-0000-0000-0000F3360000}"/>
    <cellStyle name="20% - Ênfase5 6 2 7 8" xfId="14072" xr:uid="{00000000-0005-0000-0000-0000F4360000}"/>
    <cellStyle name="20% - Ênfase5 6 2 7 9" xfId="14073" xr:uid="{00000000-0005-0000-0000-0000F5360000}"/>
    <cellStyle name="20% - Ênfase5 6 2 8" xfId="14074" xr:uid="{00000000-0005-0000-0000-0000F6360000}"/>
    <cellStyle name="20% - Ênfase5 6 2 8 10" xfId="14075" xr:uid="{00000000-0005-0000-0000-0000F7360000}"/>
    <cellStyle name="20% - Ênfase5 6 2 8 11" xfId="14076" xr:uid="{00000000-0005-0000-0000-0000F8360000}"/>
    <cellStyle name="20% - Ênfase5 6 2 8 12" xfId="14077" xr:uid="{00000000-0005-0000-0000-0000F9360000}"/>
    <cellStyle name="20% - Ênfase5 6 2 8 13" xfId="14078" xr:uid="{00000000-0005-0000-0000-0000FA360000}"/>
    <cellStyle name="20% - Ênfase5 6 2 8 2" xfId="14079" xr:uid="{00000000-0005-0000-0000-0000FB360000}"/>
    <cellStyle name="20% - Ênfase5 6 2 8 3" xfId="14080" xr:uid="{00000000-0005-0000-0000-0000FC360000}"/>
    <cellStyle name="20% - Ênfase5 6 2 8 4" xfId="14081" xr:uid="{00000000-0005-0000-0000-0000FD360000}"/>
    <cellStyle name="20% - Ênfase5 6 2 8 5" xfId="14082" xr:uid="{00000000-0005-0000-0000-0000FE360000}"/>
    <cellStyle name="20% - Ênfase5 6 2 8 6" xfId="14083" xr:uid="{00000000-0005-0000-0000-0000FF360000}"/>
    <cellStyle name="20% - Ênfase5 6 2 8 7" xfId="14084" xr:uid="{00000000-0005-0000-0000-000000370000}"/>
    <cellStyle name="20% - Ênfase5 6 2 8 8" xfId="14085" xr:uid="{00000000-0005-0000-0000-000001370000}"/>
    <cellStyle name="20% - Ênfase5 6 2 8 9" xfId="14086" xr:uid="{00000000-0005-0000-0000-000002370000}"/>
    <cellStyle name="20% - Ênfase5 6 2 9" xfId="14087" xr:uid="{00000000-0005-0000-0000-000003370000}"/>
    <cellStyle name="20% - Ênfase5 6 2 9 10" xfId="14088" xr:uid="{00000000-0005-0000-0000-000004370000}"/>
    <cellStyle name="20% - Ênfase5 6 2 9 11" xfId="14089" xr:uid="{00000000-0005-0000-0000-000005370000}"/>
    <cellStyle name="20% - Ênfase5 6 2 9 12" xfId="14090" xr:uid="{00000000-0005-0000-0000-000006370000}"/>
    <cellStyle name="20% - Ênfase5 6 2 9 13" xfId="14091" xr:uid="{00000000-0005-0000-0000-000007370000}"/>
    <cellStyle name="20% - Ênfase5 6 2 9 2" xfId="14092" xr:uid="{00000000-0005-0000-0000-000008370000}"/>
    <cellStyle name="20% - Ênfase5 6 2 9 3" xfId="14093" xr:uid="{00000000-0005-0000-0000-000009370000}"/>
    <cellStyle name="20% - Ênfase5 6 2 9 4" xfId="14094" xr:uid="{00000000-0005-0000-0000-00000A370000}"/>
    <cellStyle name="20% - Ênfase5 6 2 9 5" xfId="14095" xr:uid="{00000000-0005-0000-0000-00000B370000}"/>
    <cellStyle name="20% - Ênfase5 6 2 9 6" xfId="14096" xr:uid="{00000000-0005-0000-0000-00000C370000}"/>
    <cellStyle name="20% - Ênfase5 6 2 9 7" xfId="14097" xr:uid="{00000000-0005-0000-0000-00000D370000}"/>
    <cellStyle name="20% - Ênfase5 6 2 9 8" xfId="14098" xr:uid="{00000000-0005-0000-0000-00000E370000}"/>
    <cellStyle name="20% - Ênfase5 6 2 9 9" xfId="14099" xr:uid="{00000000-0005-0000-0000-00000F370000}"/>
    <cellStyle name="20% - Ênfase5 6 20" xfId="14100" xr:uid="{00000000-0005-0000-0000-000010370000}"/>
    <cellStyle name="20% - Ênfase5 6 21" xfId="14101" xr:uid="{00000000-0005-0000-0000-000011370000}"/>
    <cellStyle name="20% - Ênfase5 6 22" xfId="14102" xr:uid="{00000000-0005-0000-0000-000012370000}"/>
    <cellStyle name="20% - Ênfase5 6 23" xfId="14103" xr:uid="{00000000-0005-0000-0000-000013370000}"/>
    <cellStyle name="20% - Ênfase5 6 24" xfId="14104" xr:uid="{00000000-0005-0000-0000-000014370000}"/>
    <cellStyle name="20% - Ênfase5 6 3" xfId="14105" xr:uid="{00000000-0005-0000-0000-000015370000}"/>
    <cellStyle name="20% - Ênfase5 6 3 10" xfId="14106" xr:uid="{00000000-0005-0000-0000-000016370000}"/>
    <cellStyle name="20% - Ênfase5 6 3 11" xfId="14107" xr:uid="{00000000-0005-0000-0000-000017370000}"/>
    <cellStyle name="20% - Ênfase5 6 3 12" xfId="14108" xr:uid="{00000000-0005-0000-0000-000018370000}"/>
    <cellStyle name="20% - Ênfase5 6 3 13" xfId="14109" xr:uid="{00000000-0005-0000-0000-000019370000}"/>
    <cellStyle name="20% - Ênfase5 6 3 2" xfId="14110" xr:uid="{00000000-0005-0000-0000-00001A370000}"/>
    <cellStyle name="20% - Ênfase5 6 3 3" xfId="14111" xr:uid="{00000000-0005-0000-0000-00001B370000}"/>
    <cellStyle name="20% - Ênfase5 6 3 4" xfId="14112" xr:uid="{00000000-0005-0000-0000-00001C370000}"/>
    <cellStyle name="20% - Ênfase5 6 3 5" xfId="14113" xr:uid="{00000000-0005-0000-0000-00001D370000}"/>
    <cellStyle name="20% - Ênfase5 6 3 6" xfId="14114" xr:uid="{00000000-0005-0000-0000-00001E370000}"/>
    <cellStyle name="20% - Ênfase5 6 3 7" xfId="14115" xr:uid="{00000000-0005-0000-0000-00001F370000}"/>
    <cellStyle name="20% - Ênfase5 6 3 8" xfId="14116" xr:uid="{00000000-0005-0000-0000-000020370000}"/>
    <cellStyle name="20% - Ênfase5 6 3 9" xfId="14117" xr:uid="{00000000-0005-0000-0000-000021370000}"/>
    <cellStyle name="20% - Ênfase5 6 4" xfId="14118" xr:uid="{00000000-0005-0000-0000-000022370000}"/>
    <cellStyle name="20% - Ênfase5 6 4 10" xfId="14119" xr:uid="{00000000-0005-0000-0000-000023370000}"/>
    <cellStyle name="20% - Ênfase5 6 4 11" xfId="14120" xr:uid="{00000000-0005-0000-0000-000024370000}"/>
    <cellStyle name="20% - Ênfase5 6 4 12" xfId="14121" xr:uid="{00000000-0005-0000-0000-000025370000}"/>
    <cellStyle name="20% - Ênfase5 6 4 13" xfId="14122" xr:uid="{00000000-0005-0000-0000-000026370000}"/>
    <cellStyle name="20% - Ênfase5 6 4 2" xfId="14123" xr:uid="{00000000-0005-0000-0000-000027370000}"/>
    <cellStyle name="20% - Ênfase5 6 4 3" xfId="14124" xr:uid="{00000000-0005-0000-0000-000028370000}"/>
    <cellStyle name="20% - Ênfase5 6 4 4" xfId="14125" xr:uid="{00000000-0005-0000-0000-000029370000}"/>
    <cellStyle name="20% - Ênfase5 6 4 5" xfId="14126" xr:uid="{00000000-0005-0000-0000-00002A370000}"/>
    <cellStyle name="20% - Ênfase5 6 4 6" xfId="14127" xr:uid="{00000000-0005-0000-0000-00002B370000}"/>
    <cellStyle name="20% - Ênfase5 6 4 7" xfId="14128" xr:uid="{00000000-0005-0000-0000-00002C370000}"/>
    <cellStyle name="20% - Ênfase5 6 4 8" xfId="14129" xr:uid="{00000000-0005-0000-0000-00002D370000}"/>
    <cellStyle name="20% - Ênfase5 6 4 9" xfId="14130" xr:uid="{00000000-0005-0000-0000-00002E370000}"/>
    <cellStyle name="20% - Ênfase5 6 5" xfId="14131" xr:uid="{00000000-0005-0000-0000-00002F370000}"/>
    <cellStyle name="20% - Ênfase5 6 5 10" xfId="14132" xr:uid="{00000000-0005-0000-0000-000030370000}"/>
    <cellStyle name="20% - Ênfase5 6 5 11" xfId="14133" xr:uid="{00000000-0005-0000-0000-000031370000}"/>
    <cellStyle name="20% - Ênfase5 6 5 12" xfId="14134" xr:uid="{00000000-0005-0000-0000-000032370000}"/>
    <cellStyle name="20% - Ênfase5 6 5 13" xfId="14135" xr:uid="{00000000-0005-0000-0000-000033370000}"/>
    <cellStyle name="20% - Ênfase5 6 5 2" xfId="14136" xr:uid="{00000000-0005-0000-0000-000034370000}"/>
    <cellStyle name="20% - Ênfase5 6 5 3" xfId="14137" xr:uid="{00000000-0005-0000-0000-000035370000}"/>
    <cellStyle name="20% - Ênfase5 6 5 4" xfId="14138" xr:uid="{00000000-0005-0000-0000-000036370000}"/>
    <cellStyle name="20% - Ênfase5 6 5 5" xfId="14139" xr:uid="{00000000-0005-0000-0000-000037370000}"/>
    <cellStyle name="20% - Ênfase5 6 5 6" xfId="14140" xr:uid="{00000000-0005-0000-0000-000038370000}"/>
    <cellStyle name="20% - Ênfase5 6 5 7" xfId="14141" xr:uid="{00000000-0005-0000-0000-000039370000}"/>
    <cellStyle name="20% - Ênfase5 6 5 8" xfId="14142" xr:uid="{00000000-0005-0000-0000-00003A370000}"/>
    <cellStyle name="20% - Ênfase5 6 5 9" xfId="14143" xr:uid="{00000000-0005-0000-0000-00003B370000}"/>
    <cellStyle name="20% - Ênfase5 6 6" xfId="14144" xr:uid="{00000000-0005-0000-0000-00003C370000}"/>
    <cellStyle name="20% - Ênfase5 6 6 10" xfId="14145" xr:uid="{00000000-0005-0000-0000-00003D370000}"/>
    <cellStyle name="20% - Ênfase5 6 6 11" xfId="14146" xr:uid="{00000000-0005-0000-0000-00003E370000}"/>
    <cellStyle name="20% - Ênfase5 6 6 12" xfId="14147" xr:uid="{00000000-0005-0000-0000-00003F370000}"/>
    <cellStyle name="20% - Ênfase5 6 6 13" xfId="14148" xr:uid="{00000000-0005-0000-0000-000040370000}"/>
    <cellStyle name="20% - Ênfase5 6 6 2" xfId="14149" xr:uid="{00000000-0005-0000-0000-000041370000}"/>
    <cellStyle name="20% - Ênfase5 6 6 3" xfId="14150" xr:uid="{00000000-0005-0000-0000-000042370000}"/>
    <cellStyle name="20% - Ênfase5 6 6 4" xfId="14151" xr:uid="{00000000-0005-0000-0000-000043370000}"/>
    <cellStyle name="20% - Ênfase5 6 6 5" xfId="14152" xr:uid="{00000000-0005-0000-0000-000044370000}"/>
    <cellStyle name="20% - Ênfase5 6 6 6" xfId="14153" xr:uid="{00000000-0005-0000-0000-000045370000}"/>
    <cellStyle name="20% - Ênfase5 6 6 7" xfId="14154" xr:uid="{00000000-0005-0000-0000-000046370000}"/>
    <cellStyle name="20% - Ênfase5 6 6 8" xfId="14155" xr:uid="{00000000-0005-0000-0000-000047370000}"/>
    <cellStyle name="20% - Ênfase5 6 6 9" xfId="14156" xr:uid="{00000000-0005-0000-0000-000048370000}"/>
    <cellStyle name="20% - Ênfase5 6 7" xfId="14157" xr:uid="{00000000-0005-0000-0000-000049370000}"/>
    <cellStyle name="20% - Ênfase5 6 7 10" xfId="14158" xr:uid="{00000000-0005-0000-0000-00004A370000}"/>
    <cellStyle name="20% - Ênfase5 6 7 11" xfId="14159" xr:uid="{00000000-0005-0000-0000-00004B370000}"/>
    <cellStyle name="20% - Ênfase5 6 7 12" xfId="14160" xr:uid="{00000000-0005-0000-0000-00004C370000}"/>
    <cellStyle name="20% - Ênfase5 6 7 13" xfId="14161" xr:uid="{00000000-0005-0000-0000-00004D370000}"/>
    <cellStyle name="20% - Ênfase5 6 7 2" xfId="14162" xr:uid="{00000000-0005-0000-0000-00004E370000}"/>
    <cellStyle name="20% - Ênfase5 6 7 3" xfId="14163" xr:uid="{00000000-0005-0000-0000-00004F370000}"/>
    <cellStyle name="20% - Ênfase5 6 7 4" xfId="14164" xr:uid="{00000000-0005-0000-0000-000050370000}"/>
    <cellStyle name="20% - Ênfase5 6 7 5" xfId="14165" xr:uid="{00000000-0005-0000-0000-000051370000}"/>
    <cellStyle name="20% - Ênfase5 6 7 6" xfId="14166" xr:uid="{00000000-0005-0000-0000-000052370000}"/>
    <cellStyle name="20% - Ênfase5 6 7 7" xfId="14167" xr:uid="{00000000-0005-0000-0000-000053370000}"/>
    <cellStyle name="20% - Ênfase5 6 7 8" xfId="14168" xr:uid="{00000000-0005-0000-0000-000054370000}"/>
    <cellStyle name="20% - Ênfase5 6 7 9" xfId="14169" xr:uid="{00000000-0005-0000-0000-000055370000}"/>
    <cellStyle name="20% - Ênfase5 6 8" xfId="14170" xr:uid="{00000000-0005-0000-0000-000056370000}"/>
    <cellStyle name="20% - Ênfase5 6 8 10" xfId="14171" xr:uid="{00000000-0005-0000-0000-000057370000}"/>
    <cellStyle name="20% - Ênfase5 6 8 11" xfId="14172" xr:uid="{00000000-0005-0000-0000-000058370000}"/>
    <cellStyle name="20% - Ênfase5 6 8 12" xfId="14173" xr:uid="{00000000-0005-0000-0000-000059370000}"/>
    <cellStyle name="20% - Ênfase5 6 8 13" xfId="14174" xr:uid="{00000000-0005-0000-0000-00005A370000}"/>
    <cellStyle name="20% - Ênfase5 6 8 2" xfId="14175" xr:uid="{00000000-0005-0000-0000-00005B370000}"/>
    <cellStyle name="20% - Ênfase5 6 8 3" xfId="14176" xr:uid="{00000000-0005-0000-0000-00005C370000}"/>
    <cellStyle name="20% - Ênfase5 6 8 4" xfId="14177" xr:uid="{00000000-0005-0000-0000-00005D370000}"/>
    <cellStyle name="20% - Ênfase5 6 8 5" xfId="14178" xr:uid="{00000000-0005-0000-0000-00005E370000}"/>
    <cellStyle name="20% - Ênfase5 6 8 6" xfId="14179" xr:uid="{00000000-0005-0000-0000-00005F370000}"/>
    <cellStyle name="20% - Ênfase5 6 8 7" xfId="14180" xr:uid="{00000000-0005-0000-0000-000060370000}"/>
    <cellStyle name="20% - Ênfase5 6 8 8" xfId="14181" xr:uid="{00000000-0005-0000-0000-000061370000}"/>
    <cellStyle name="20% - Ênfase5 6 8 9" xfId="14182" xr:uid="{00000000-0005-0000-0000-000062370000}"/>
    <cellStyle name="20% - Ênfase5 6 9" xfId="14183" xr:uid="{00000000-0005-0000-0000-000063370000}"/>
    <cellStyle name="20% - Ênfase5 6 9 10" xfId="14184" xr:uid="{00000000-0005-0000-0000-000064370000}"/>
    <cellStyle name="20% - Ênfase5 6 9 11" xfId="14185" xr:uid="{00000000-0005-0000-0000-000065370000}"/>
    <cellStyle name="20% - Ênfase5 6 9 12" xfId="14186" xr:uid="{00000000-0005-0000-0000-000066370000}"/>
    <cellStyle name="20% - Ênfase5 6 9 13" xfId="14187" xr:uid="{00000000-0005-0000-0000-000067370000}"/>
    <cellStyle name="20% - Ênfase5 6 9 2" xfId="14188" xr:uid="{00000000-0005-0000-0000-000068370000}"/>
    <cellStyle name="20% - Ênfase5 6 9 3" xfId="14189" xr:uid="{00000000-0005-0000-0000-000069370000}"/>
    <cellStyle name="20% - Ênfase5 6 9 4" xfId="14190" xr:uid="{00000000-0005-0000-0000-00006A370000}"/>
    <cellStyle name="20% - Ênfase5 6 9 5" xfId="14191" xr:uid="{00000000-0005-0000-0000-00006B370000}"/>
    <cellStyle name="20% - Ênfase5 6 9 6" xfId="14192" xr:uid="{00000000-0005-0000-0000-00006C370000}"/>
    <cellStyle name="20% - Ênfase5 6 9 7" xfId="14193" xr:uid="{00000000-0005-0000-0000-00006D370000}"/>
    <cellStyle name="20% - Ênfase5 6 9 8" xfId="14194" xr:uid="{00000000-0005-0000-0000-00006E370000}"/>
    <cellStyle name="20% - Ênfase5 6 9 9" xfId="14195" xr:uid="{00000000-0005-0000-0000-00006F370000}"/>
    <cellStyle name="20% - Ênfase5 7" xfId="14196" xr:uid="{00000000-0005-0000-0000-000070370000}"/>
    <cellStyle name="20% - Ênfase5 7 10" xfId="14197" xr:uid="{00000000-0005-0000-0000-000071370000}"/>
    <cellStyle name="20% - Ênfase5 7 10 10" xfId="14198" xr:uid="{00000000-0005-0000-0000-000072370000}"/>
    <cellStyle name="20% - Ênfase5 7 10 11" xfId="14199" xr:uid="{00000000-0005-0000-0000-000073370000}"/>
    <cellStyle name="20% - Ênfase5 7 10 12" xfId="14200" xr:uid="{00000000-0005-0000-0000-000074370000}"/>
    <cellStyle name="20% - Ênfase5 7 10 13" xfId="14201" xr:uid="{00000000-0005-0000-0000-000075370000}"/>
    <cellStyle name="20% - Ênfase5 7 10 2" xfId="14202" xr:uid="{00000000-0005-0000-0000-000076370000}"/>
    <cellStyle name="20% - Ênfase5 7 10 3" xfId="14203" xr:uid="{00000000-0005-0000-0000-000077370000}"/>
    <cellStyle name="20% - Ênfase5 7 10 4" xfId="14204" xr:uid="{00000000-0005-0000-0000-000078370000}"/>
    <cellStyle name="20% - Ênfase5 7 10 5" xfId="14205" xr:uid="{00000000-0005-0000-0000-000079370000}"/>
    <cellStyle name="20% - Ênfase5 7 10 6" xfId="14206" xr:uid="{00000000-0005-0000-0000-00007A370000}"/>
    <cellStyle name="20% - Ênfase5 7 10 7" xfId="14207" xr:uid="{00000000-0005-0000-0000-00007B370000}"/>
    <cellStyle name="20% - Ênfase5 7 10 8" xfId="14208" xr:uid="{00000000-0005-0000-0000-00007C370000}"/>
    <cellStyle name="20% - Ênfase5 7 10 9" xfId="14209" xr:uid="{00000000-0005-0000-0000-00007D370000}"/>
    <cellStyle name="20% - Ênfase5 7 11" xfId="14210" xr:uid="{00000000-0005-0000-0000-00007E370000}"/>
    <cellStyle name="20% - Ênfase5 7 11 10" xfId="14211" xr:uid="{00000000-0005-0000-0000-00007F370000}"/>
    <cellStyle name="20% - Ênfase5 7 11 11" xfId="14212" xr:uid="{00000000-0005-0000-0000-000080370000}"/>
    <cellStyle name="20% - Ênfase5 7 11 12" xfId="14213" xr:uid="{00000000-0005-0000-0000-000081370000}"/>
    <cellStyle name="20% - Ênfase5 7 11 13" xfId="14214" xr:uid="{00000000-0005-0000-0000-000082370000}"/>
    <cellStyle name="20% - Ênfase5 7 11 2" xfId="14215" xr:uid="{00000000-0005-0000-0000-000083370000}"/>
    <cellStyle name="20% - Ênfase5 7 11 3" xfId="14216" xr:uid="{00000000-0005-0000-0000-000084370000}"/>
    <cellStyle name="20% - Ênfase5 7 11 4" xfId="14217" xr:uid="{00000000-0005-0000-0000-000085370000}"/>
    <cellStyle name="20% - Ênfase5 7 11 5" xfId="14218" xr:uid="{00000000-0005-0000-0000-000086370000}"/>
    <cellStyle name="20% - Ênfase5 7 11 6" xfId="14219" xr:uid="{00000000-0005-0000-0000-000087370000}"/>
    <cellStyle name="20% - Ênfase5 7 11 7" xfId="14220" xr:uid="{00000000-0005-0000-0000-000088370000}"/>
    <cellStyle name="20% - Ênfase5 7 11 8" xfId="14221" xr:uid="{00000000-0005-0000-0000-000089370000}"/>
    <cellStyle name="20% - Ênfase5 7 11 9" xfId="14222" xr:uid="{00000000-0005-0000-0000-00008A370000}"/>
    <cellStyle name="20% - Ênfase5 7 12" xfId="14223" xr:uid="{00000000-0005-0000-0000-00008B370000}"/>
    <cellStyle name="20% - Ênfase5 7 12 10" xfId="14224" xr:uid="{00000000-0005-0000-0000-00008C370000}"/>
    <cellStyle name="20% - Ênfase5 7 12 11" xfId="14225" xr:uid="{00000000-0005-0000-0000-00008D370000}"/>
    <cellStyle name="20% - Ênfase5 7 12 12" xfId="14226" xr:uid="{00000000-0005-0000-0000-00008E370000}"/>
    <cellStyle name="20% - Ênfase5 7 12 13" xfId="14227" xr:uid="{00000000-0005-0000-0000-00008F370000}"/>
    <cellStyle name="20% - Ênfase5 7 12 2" xfId="14228" xr:uid="{00000000-0005-0000-0000-000090370000}"/>
    <cellStyle name="20% - Ênfase5 7 12 3" xfId="14229" xr:uid="{00000000-0005-0000-0000-000091370000}"/>
    <cellStyle name="20% - Ênfase5 7 12 4" xfId="14230" xr:uid="{00000000-0005-0000-0000-000092370000}"/>
    <cellStyle name="20% - Ênfase5 7 12 5" xfId="14231" xr:uid="{00000000-0005-0000-0000-000093370000}"/>
    <cellStyle name="20% - Ênfase5 7 12 6" xfId="14232" xr:uid="{00000000-0005-0000-0000-000094370000}"/>
    <cellStyle name="20% - Ênfase5 7 12 7" xfId="14233" xr:uid="{00000000-0005-0000-0000-000095370000}"/>
    <cellStyle name="20% - Ênfase5 7 12 8" xfId="14234" xr:uid="{00000000-0005-0000-0000-000096370000}"/>
    <cellStyle name="20% - Ênfase5 7 12 9" xfId="14235" xr:uid="{00000000-0005-0000-0000-000097370000}"/>
    <cellStyle name="20% - Ênfase5 7 13" xfId="14236" xr:uid="{00000000-0005-0000-0000-000098370000}"/>
    <cellStyle name="20% - Ênfase5 7 14" xfId="14237" xr:uid="{00000000-0005-0000-0000-000099370000}"/>
    <cellStyle name="20% - Ênfase5 7 15" xfId="14238" xr:uid="{00000000-0005-0000-0000-00009A370000}"/>
    <cellStyle name="20% - Ênfase5 7 16" xfId="14239" xr:uid="{00000000-0005-0000-0000-00009B370000}"/>
    <cellStyle name="20% - Ênfase5 7 17" xfId="14240" xr:uid="{00000000-0005-0000-0000-00009C370000}"/>
    <cellStyle name="20% - Ênfase5 7 18" xfId="14241" xr:uid="{00000000-0005-0000-0000-00009D370000}"/>
    <cellStyle name="20% - Ênfase5 7 19" xfId="14242" xr:uid="{00000000-0005-0000-0000-00009E370000}"/>
    <cellStyle name="20% - Ênfase5 7 2" xfId="14243" xr:uid="{00000000-0005-0000-0000-00009F370000}"/>
    <cellStyle name="20% - Ênfase5 7 2 10" xfId="14244" xr:uid="{00000000-0005-0000-0000-0000A0370000}"/>
    <cellStyle name="20% - Ênfase5 7 2 10 10" xfId="14245" xr:uid="{00000000-0005-0000-0000-0000A1370000}"/>
    <cellStyle name="20% - Ênfase5 7 2 10 11" xfId="14246" xr:uid="{00000000-0005-0000-0000-0000A2370000}"/>
    <cellStyle name="20% - Ênfase5 7 2 10 12" xfId="14247" xr:uid="{00000000-0005-0000-0000-0000A3370000}"/>
    <cellStyle name="20% - Ênfase5 7 2 10 13" xfId="14248" xr:uid="{00000000-0005-0000-0000-0000A4370000}"/>
    <cellStyle name="20% - Ênfase5 7 2 10 2" xfId="14249" xr:uid="{00000000-0005-0000-0000-0000A5370000}"/>
    <cellStyle name="20% - Ênfase5 7 2 10 3" xfId="14250" xr:uid="{00000000-0005-0000-0000-0000A6370000}"/>
    <cellStyle name="20% - Ênfase5 7 2 10 4" xfId="14251" xr:uid="{00000000-0005-0000-0000-0000A7370000}"/>
    <cellStyle name="20% - Ênfase5 7 2 10 5" xfId="14252" xr:uid="{00000000-0005-0000-0000-0000A8370000}"/>
    <cellStyle name="20% - Ênfase5 7 2 10 6" xfId="14253" xr:uid="{00000000-0005-0000-0000-0000A9370000}"/>
    <cellStyle name="20% - Ênfase5 7 2 10 7" xfId="14254" xr:uid="{00000000-0005-0000-0000-0000AA370000}"/>
    <cellStyle name="20% - Ênfase5 7 2 10 8" xfId="14255" xr:uid="{00000000-0005-0000-0000-0000AB370000}"/>
    <cellStyle name="20% - Ênfase5 7 2 10 9" xfId="14256" xr:uid="{00000000-0005-0000-0000-0000AC370000}"/>
    <cellStyle name="20% - Ênfase5 7 2 11" xfId="14257" xr:uid="{00000000-0005-0000-0000-0000AD370000}"/>
    <cellStyle name="20% - Ênfase5 7 2 11 10" xfId="14258" xr:uid="{00000000-0005-0000-0000-0000AE370000}"/>
    <cellStyle name="20% - Ênfase5 7 2 11 11" xfId="14259" xr:uid="{00000000-0005-0000-0000-0000AF370000}"/>
    <cellStyle name="20% - Ênfase5 7 2 11 12" xfId="14260" xr:uid="{00000000-0005-0000-0000-0000B0370000}"/>
    <cellStyle name="20% - Ênfase5 7 2 11 13" xfId="14261" xr:uid="{00000000-0005-0000-0000-0000B1370000}"/>
    <cellStyle name="20% - Ênfase5 7 2 11 2" xfId="14262" xr:uid="{00000000-0005-0000-0000-0000B2370000}"/>
    <cellStyle name="20% - Ênfase5 7 2 11 3" xfId="14263" xr:uid="{00000000-0005-0000-0000-0000B3370000}"/>
    <cellStyle name="20% - Ênfase5 7 2 11 4" xfId="14264" xr:uid="{00000000-0005-0000-0000-0000B4370000}"/>
    <cellStyle name="20% - Ênfase5 7 2 11 5" xfId="14265" xr:uid="{00000000-0005-0000-0000-0000B5370000}"/>
    <cellStyle name="20% - Ênfase5 7 2 11 6" xfId="14266" xr:uid="{00000000-0005-0000-0000-0000B6370000}"/>
    <cellStyle name="20% - Ênfase5 7 2 11 7" xfId="14267" xr:uid="{00000000-0005-0000-0000-0000B7370000}"/>
    <cellStyle name="20% - Ênfase5 7 2 11 8" xfId="14268" xr:uid="{00000000-0005-0000-0000-0000B8370000}"/>
    <cellStyle name="20% - Ênfase5 7 2 11 9" xfId="14269" xr:uid="{00000000-0005-0000-0000-0000B9370000}"/>
    <cellStyle name="20% - Ênfase5 7 2 12" xfId="14270" xr:uid="{00000000-0005-0000-0000-0000BA370000}"/>
    <cellStyle name="20% - Ênfase5 7 2 13" xfId="14271" xr:uid="{00000000-0005-0000-0000-0000BB370000}"/>
    <cellStyle name="20% - Ênfase5 7 2 14" xfId="14272" xr:uid="{00000000-0005-0000-0000-0000BC370000}"/>
    <cellStyle name="20% - Ênfase5 7 2 15" xfId="14273" xr:uid="{00000000-0005-0000-0000-0000BD370000}"/>
    <cellStyle name="20% - Ênfase5 7 2 16" xfId="14274" xr:uid="{00000000-0005-0000-0000-0000BE370000}"/>
    <cellStyle name="20% - Ênfase5 7 2 17" xfId="14275" xr:uid="{00000000-0005-0000-0000-0000BF370000}"/>
    <cellStyle name="20% - Ênfase5 7 2 18" xfId="14276" xr:uid="{00000000-0005-0000-0000-0000C0370000}"/>
    <cellStyle name="20% - Ênfase5 7 2 19" xfId="14277" xr:uid="{00000000-0005-0000-0000-0000C1370000}"/>
    <cellStyle name="20% - Ênfase5 7 2 2" xfId="14278" xr:uid="{00000000-0005-0000-0000-0000C2370000}"/>
    <cellStyle name="20% - Ênfase5 7 2 2 10" xfId="14279" xr:uid="{00000000-0005-0000-0000-0000C3370000}"/>
    <cellStyle name="20% - Ênfase5 7 2 2 11" xfId="14280" xr:uid="{00000000-0005-0000-0000-0000C4370000}"/>
    <cellStyle name="20% - Ênfase5 7 2 2 12" xfId="14281" xr:uid="{00000000-0005-0000-0000-0000C5370000}"/>
    <cellStyle name="20% - Ênfase5 7 2 2 13" xfId="14282" xr:uid="{00000000-0005-0000-0000-0000C6370000}"/>
    <cellStyle name="20% - Ênfase5 7 2 2 2" xfId="14283" xr:uid="{00000000-0005-0000-0000-0000C7370000}"/>
    <cellStyle name="20% - Ênfase5 7 2 2 3" xfId="14284" xr:uid="{00000000-0005-0000-0000-0000C8370000}"/>
    <cellStyle name="20% - Ênfase5 7 2 2 4" xfId="14285" xr:uid="{00000000-0005-0000-0000-0000C9370000}"/>
    <cellStyle name="20% - Ênfase5 7 2 2 5" xfId="14286" xr:uid="{00000000-0005-0000-0000-0000CA370000}"/>
    <cellStyle name="20% - Ênfase5 7 2 2 6" xfId="14287" xr:uid="{00000000-0005-0000-0000-0000CB370000}"/>
    <cellStyle name="20% - Ênfase5 7 2 2 7" xfId="14288" xr:uid="{00000000-0005-0000-0000-0000CC370000}"/>
    <cellStyle name="20% - Ênfase5 7 2 2 8" xfId="14289" xr:uid="{00000000-0005-0000-0000-0000CD370000}"/>
    <cellStyle name="20% - Ênfase5 7 2 2 9" xfId="14290" xr:uid="{00000000-0005-0000-0000-0000CE370000}"/>
    <cellStyle name="20% - Ênfase5 7 2 20" xfId="14291" xr:uid="{00000000-0005-0000-0000-0000CF370000}"/>
    <cellStyle name="20% - Ênfase5 7 2 21" xfId="14292" xr:uid="{00000000-0005-0000-0000-0000D0370000}"/>
    <cellStyle name="20% - Ênfase5 7 2 22" xfId="14293" xr:uid="{00000000-0005-0000-0000-0000D1370000}"/>
    <cellStyle name="20% - Ênfase5 7 2 23" xfId="14294" xr:uid="{00000000-0005-0000-0000-0000D2370000}"/>
    <cellStyle name="20% - Ênfase5 7 2 3" xfId="14295" xr:uid="{00000000-0005-0000-0000-0000D3370000}"/>
    <cellStyle name="20% - Ênfase5 7 2 3 10" xfId="14296" xr:uid="{00000000-0005-0000-0000-0000D4370000}"/>
    <cellStyle name="20% - Ênfase5 7 2 3 11" xfId="14297" xr:uid="{00000000-0005-0000-0000-0000D5370000}"/>
    <cellStyle name="20% - Ênfase5 7 2 3 12" xfId="14298" xr:uid="{00000000-0005-0000-0000-0000D6370000}"/>
    <cellStyle name="20% - Ênfase5 7 2 3 13" xfId="14299" xr:uid="{00000000-0005-0000-0000-0000D7370000}"/>
    <cellStyle name="20% - Ênfase5 7 2 3 2" xfId="14300" xr:uid="{00000000-0005-0000-0000-0000D8370000}"/>
    <cellStyle name="20% - Ênfase5 7 2 3 3" xfId="14301" xr:uid="{00000000-0005-0000-0000-0000D9370000}"/>
    <cellStyle name="20% - Ênfase5 7 2 3 4" xfId="14302" xr:uid="{00000000-0005-0000-0000-0000DA370000}"/>
    <cellStyle name="20% - Ênfase5 7 2 3 5" xfId="14303" xr:uid="{00000000-0005-0000-0000-0000DB370000}"/>
    <cellStyle name="20% - Ênfase5 7 2 3 6" xfId="14304" xr:uid="{00000000-0005-0000-0000-0000DC370000}"/>
    <cellStyle name="20% - Ênfase5 7 2 3 7" xfId="14305" xr:uid="{00000000-0005-0000-0000-0000DD370000}"/>
    <cellStyle name="20% - Ênfase5 7 2 3 8" xfId="14306" xr:uid="{00000000-0005-0000-0000-0000DE370000}"/>
    <cellStyle name="20% - Ênfase5 7 2 3 9" xfId="14307" xr:uid="{00000000-0005-0000-0000-0000DF370000}"/>
    <cellStyle name="20% - Ênfase5 7 2 4" xfId="14308" xr:uid="{00000000-0005-0000-0000-0000E0370000}"/>
    <cellStyle name="20% - Ênfase5 7 2 4 10" xfId="14309" xr:uid="{00000000-0005-0000-0000-0000E1370000}"/>
    <cellStyle name="20% - Ênfase5 7 2 4 11" xfId="14310" xr:uid="{00000000-0005-0000-0000-0000E2370000}"/>
    <cellStyle name="20% - Ênfase5 7 2 4 12" xfId="14311" xr:uid="{00000000-0005-0000-0000-0000E3370000}"/>
    <cellStyle name="20% - Ênfase5 7 2 4 13" xfId="14312" xr:uid="{00000000-0005-0000-0000-0000E4370000}"/>
    <cellStyle name="20% - Ênfase5 7 2 4 2" xfId="14313" xr:uid="{00000000-0005-0000-0000-0000E5370000}"/>
    <cellStyle name="20% - Ênfase5 7 2 4 3" xfId="14314" xr:uid="{00000000-0005-0000-0000-0000E6370000}"/>
    <cellStyle name="20% - Ênfase5 7 2 4 4" xfId="14315" xr:uid="{00000000-0005-0000-0000-0000E7370000}"/>
    <cellStyle name="20% - Ênfase5 7 2 4 5" xfId="14316" xr:uid="{00000000-0005-0000-0000-0000E8370000}"/>
    <cellStyle name="20% - Ênfase5 7 2 4 6" xfId="14317" xr:uid="{00000000-0005-0000-0000-0000E9370000}"/>
    <cellStyle name="20% - Ênfase5 7 2 4 7" xfId="14318" xr:uid="{00000000-0005-0000-0000-0000EA370000}"/>
    <cellStyle name="20% - Ênfase5 7 2 4 8" xfId="14319" xr:uid="{00000000-0005-0000-0000-0000EB370000}"/>
    <cellStyle name="20% - Ênfase5 7 2 4 9" xfId="14320" xr:uid="{00000000-0005-0000-0000-0000EC370000}"/>
    <cellStyle name="20% - Ênfase5 7 2 5" xfId="14321" xr:uid="{00000000-0005-0000-0000-0000ED370000}"/>
    <cellStyle name="20% - Ênfase5 7 2 5 10" xfId="14322" xr:uid="{00000000-0005-0000-0000-0000EE370000}"/>
    <cellStyle name="20% - Ênfase5 7 2 5 11" xfId="14323" xr:uid="{00000000-0005-0000-0000-0000EF370000}"/>
    <cellStyle name="20% - Ênfase5 7 2 5 12" xfId="14324" xr:uid="{00000000-0005-0000-0000-0000F0370000}"/>
    <cellStyle name="20% - Ênfase5 7 2 5 13" xfId="14325" xr:uid="{00000000-0005-0000-0000-0000F1370000}"/>
    <cellStyle name="20% - Ênfase5 7 2 5 2" xfId="14326" xr:uid="{00000000-0005-0000-0000-0000F2370000}"/>
    <cellStyle name="20% - Ênfase5 7 2 5 3" xfId="14327" xr:uid="{00000000-0005-0000-0000-0000F3370000}"/>
    <cellStyle name="20% - Ênfase5 7 2 5 4" xfId="14328" xr:uid="{00000000-0005-0000-0000-0000F4370000}"/>
    <cellStyle name="20% - Ênfase5 7 2 5 5" xfId="14329" xr:uid="{00000000-0005-0000-0000-0000F5370000}"/>
    <cellStyle name="20% - Ênfase5 7 2 5 6" xfId="14330" xr:uid="{00000000-0005-0000-0000-0000F6370000}"/>
    <cellStyle name="20% - Ênfase5 7 2 5 7" xfId="14331" xr:uid="{00000000-0005-0000-0000-0000F7370000}"/>
    <cellStyle name="20% - Ênfase5 7 2 5 8" xfId="14332" xr:uid="{00000000-0005-0000-0000-0000F8370000}"/>
    <cellStyle name="20% - Ênfase5 7 2 5 9" xfId="14333" xr:uid="{00000000-0005-0000-0000-0000F9370000}"/>
    <cellStyle name="20% - Ênfase5 7 2 6" xfId="14334" xr:uid="{00000000-0005-0000-0000-0000FA370000}"/>
    <cellStyle name="20% - Ênfase5 7 2 6 10" xfId="14335" xr:uid="{00000000-0005-0000-0000-0000FB370000}"/>
    <cellStyle name="20% - Ênfase5 7 2 6 11" xfId="14336" xr:uid="{00000000-0005-0000-0000-0000FC370000}"/>
    <cellStyle name="20% - Ênfase5 7 2 6 12" xfId="14337" xr:uid="{00000000-0005-0000-0000-0000FD370000}"/>
    <cellStyle name="20% - Ênfase5 7 2 6 13" xfId="14338" xr:uid="{00000000-0005-0000-0000-0000FE370000}"/>
    <cellStyle name="20% - Ênfase5 7 2 6 2" xfId="14339" xr:uid="{00000000-0005-0000-0000-0000FF370000}"/>
    <cellStyle name="20% - Ênfase5 7 2 6 3" xfId="14340" xr:uid="{00000000-0005-0000-0000-000000380000}"/>
    <cellStyle name="20% - Ênfase5 7 2 6 4" xfId="14341" xr:uid="{00000000-0005-0000-0000-000001380000}"/>
    <cellStyle name="20% - Ênfase5 7 2 6 5" xfId="14342" xr:uid="{00000000-0005-0000-0000-000002380000}"/>
    <cellStyle name="20% - Ênfase5 7 2 6 6" xfId="14343" xr:uid="{00000000-0005-0000-0000-000003380000}"/>
    <cellStyle name="20% - Ênfase5 7 2 6 7" xfId="14344" xr:uid="{00000000-0005-0000-0000-000004380000}"/>
    <cellStyle name="20% - Ênfase5 7 2 6 8" xfId="14345" xr:uid="{00000000-0005-0000-0000-000005380000}"/>
    <cellStyle name="20% - Ênfase5 7 2 6 9" xfId="14346" xr:uid="{00000000-0005-0000-0000-000006380000}"/>
    <cellStyle name="20% - Ênfase5 7 2 7" xfId="14347" xr:uid="{00000000-0005-0000-0000-000007380000}"/>
    <cellStyle name="20% - Ênfase5 7 2 7 10" xfId="14348" xr:uid="{00000000-0005-0000-0000-000008380000}"/>
    <cellStyle name="20% - Ênfase5 7 2 7 11" xfId="14349" xr:uid="{00000000-0005-0000-0000-000009380000}"/>
    <cellStyle name="20% - Ênfase5 7 2 7 12" xfId="14350" xr:uid="{00000000-0005-0000-0000-00000A380000}"/>
    <cellStyle name="20% - Ênfase5 7 2 7 13" xfId="14351" xr:uid="{00000000-0005-0000-0000-00000B380000}"/>
    <cellStyle name="20% - Ênfase5 7 2 7 2" xfId="14352" xr:uid="{00000000-0005-0000-0000-00000C380000}"/>
    <cellStyle name="20% - Ênfase5 7 2 7 3" xfId="14353" xr:uid="{00000000-0005-0000-0000-00000D380000}"/>
    <cellStyle name="20% - Ênfase5 7 2 7 4" xfId="14354" xr:uid="{00000000-0005-0000-0000-00000E380000}"/>
    <cellStyle name="20% - Ênfase5 7 2 7 5" xfId="14355" xr:uid="{00000000-0005-0000-0000-00000F380000}"/>
    <cellStyle name="20% - Ênfase5 7 2 7 6" xfId="14356" xr:uid="{00000000-0005-0000-0000-000010380000}"/>
    <cellStyle name="20% - Ênfase5 7 2 7 7" xfId="14357" xr:uid="{00000000-0005-0000-0000-000011380000}"/>
    <cellStyle name="20% - Ênfase5 7 2 7 8" xfId="14358" xr:uid="{00000000-0005-0000-0000-000012380000}"/>
    <cellStyle name="20% - Ênfase5 7 2 7 9" xfId="14359" xr:uid="{00000000-0005-0000-0000-000013380000}"/>
    <cellStyle name="20% - Ênfase5 7 2 8" xfId="14360" xr:uid="{00000000-0005-0000-0000-000014380000}"/>
    <cellStyle name="20% - Ênfase5 7 2 8 10" xfId="14361" xr:uid="{00000000-0005-0000-0000-000015380000}"/>
    <cellStyle name="20% - Ênfase5 7 2 8 11" xfId="14362" xr:uid="{00000000-0005-0000-0000-000016380000}"/>
    <cellStyle name="20% - Ênfase5 7 2 8 12" xfId="14363" xr:uid="{00000000-0005-0000-0000-000017380000}"/>
    <cellStyle name="20% - Ênfase5 7 2 8 13" xfId="14364" xr:uid="{00000000-0005-0000-0000-000018380000}"/>
    <cellStyle name="20% - Ênfase5 7 2 8 2" xfId="14365" xr:uid="{00000000-0005-0000-0000-000019380000}"/>
    <cellStyle name="20% - Ênfase5 7 2 8 3" xfId="14366" xr:uid="{00000000-0005-0000-0000-00001A380000}"/>
    <cellStyle name="20% - Ênfase5 7 2 8 4" xfId="14367" xr:uid="{00000000-0005-0000-0000-00001B380000}"/>
    <cellStyle name="20% - Ênfase5 7 2 8 5" xfId="14368" xr:uid="{00000000-0005-0000-0000-00001C380000}"/>
    <cellStyle name="20% - Ênfase5 7 2 8 6" xfId="14369" xr:uid="{00000000-0005-0000-0000-00001D380000}"/>
    <cellStyle name="20% - Ênfase5 7 2 8 7" xfId="14370" xr:uid="{00000000-0005-0000-0000-00001E380000}"/>
    <cellStyle name="20% - Ênfase5 7 2 8 8" xfId="14371" xr:uid="{00000000-0005-0000-0000-00001F380000}"/>
    <cellStyle name="20% - Ênfase5 7 2 8 9" xfId="14372" xr:uid="{00000000-0005-0000-0000-000020380000}"/>
    <cellStyle name="20% - Ênfase5 7 2 9" xfId="14373" xr:uid="{00000000-0005-0000-0000-000021380000}"/>
    <cellStyle name="20% - Ênfase5 7 2 9 10" xfId="14374" xr:uid="{00000000-0005-0000-0000-000022380000}"/>
    <cellStyle name="20% - Ênfase5 7 2 9 11" xfId="14375" xr:uid="{00000000-0005-0000-0000-000023380000}"/>
    <cellStyle name="20% - Ênfase5 7 2 9 12" xfId="14376" xr:uid="{00000000-0005-0000-0000-000024380000}"/>
    <cellStyle name="20% - Ênfase5 7 2 9 13" xfId="14377" xr:uid="{00000000-0005-0000-0000-000025380000}"/>
    <cellStyle name="20% - Ênfase5 7 2 9 2" xfId="14378" xr:uid="{00000000-0005-0000-0000-000026380000}"/>
    <cellStyle name="20% - Ênfase5 7 2 9 3" xfId="14379" xr:uid="{00000000-0005-0000-0000-000027380000}"/>
    <cellStyle name="20% - Ênfase5 7 2 9 4" xfId="14380" xr:uid="{00000000-0005-0000-0000-000028380000}"/>
    <cellStyle name="20% - Ênfase5 7 2 9 5" xfId="14381" xr:uid="{00000000-0005-0000-0000-000029380000}"/>
    <cellStyle name="20% - Ênfase5 7 2 9 6" xfId="14382" xr:uid="{00000000-0005-0000-0000-00002A380000}"/>
    <cellStyle name="20% - Ênfase5 7 2 9 7" xfId="14383" xr:uid="{00000000-0005-0000-0000-00002B380000}"/>
    <cellStyle name="20% - Ênfase5 7 2 9 8" xfId="14384" xr:uid="{00000000-0005-0000-0000-00002C380000}"/>
    <cellStyle name="20% - Ênfase5 7 2 9 9" xfId="14385" xr:uid="{00000000-0005-0000-0000-00002D380000}"/>
    <cellStyle name="20% - Ênfase5 7 20" xfId="14386" xr:uid="{00000000-0005-0000-0000-00002E380000}"/>
    <cellStyle name="20% - Ênfase5 7 21" xfId="14387" xr:uid="{00000000-0005-0000-0000-00002F380000}"/>
    <cellStyle name="20% - Ênfase5 7 22" xfId="14388" xr:uid="{00000000-0005-0000-0000-000030380000}"/>
    <cellStyle name="20% - Ênfase5 7 23" xfId="14389" xr:uid="{00000000-0005-0000-0000-000031380000}"/>
    <cellStyle name="20% - Ênfase5 7 24" xfId="14390" xr:uid="{00000000-0005-0000-0000-000032380000}"/>
    <cellStyle name="20% - Ênfase5 7 3" xfId="14391" xr:uid="{00000000-0005-0000-0000-000033380000}"/>
    <cellStyle name="20% - Ênfase5 7 3 10" xfId="14392" xr:uid="{00000000-0005-0000-0000-000034380000}"/>
    <cellStyle name="20% - Ênfase5 7 3 11" xfId="14393" xr:uid="{00000000-0005-0000-0000-000035380000}"/>
    <cellStyle name="20% - Ênfase5 7 3 12" xfId="14394" xr:uid="{00000000-0005-0000-0000-000036380000}"/>
    <cellStyle name="20% - Ênfase5 7 3 13" xfId="14395" xr:uid="{00000000-0005-0000-0000-000037380000}"/>
    <cellStyle name="20% - Ênfase5 7 3 2" xfId="14396" xr:uid="{00000000-0005-0000-0000-000038380000}"/>
    <cellStyle name="20% - Ênfase5 7 3 3" xfId="14397" xr:uid="{00000000-0005-0000-0000-000039380000}"/>
    <cellStyle name="20% - Ênfase5 7 3 4" xfId="14398" xr:uid="{00000000-0005-0000-0000-00003A380000}"/>
    <cellStyle name="20% - Ênfase5 7 3 5" xfId="14399" xr:uid="{00000000-0005-0000-0000-00003B380000}"/>
    <cellStyle name="20% - Ênfase5 7 3 6" xfId="14400" xr:uid="{00000000-0005-0000-0000-00003C380000}"/>
    <cellStyle name="20% - Ênfase5 7 3 7" xfId="14401" xr:uid="{00000000-0005-0000-0000-00003D380000}"/>
    <cellStyle name="20% - Ênfase5 7 3 8" xfId="14402" xr:uid="{00000000-0005-0000-0000-00003E380000}"/>
    <cellStyle name="20% - Ênfase5 7 3 9" xfId="14403" xr:uid="{00000000-0005-0000-0000-00003F380000}"/>
    <cellStyle name="20% - Ênfase5 7 4" xfId="14404" xr:uid="{00000000-0005-0000-0000-000040380000}"/>
    <cellStyle name="20% - Ênfase5 7 4 10" xfId="14405" xr:uid="{00000000-0005-0000-0000-000041380000}"/>
    <cellStyle name="20% - Ênfase5 7 4 11" xfId="14406" xr:uid="{00000000-0005-0000-0000-000042380000}"/>
    <cellStyle name="20% - Ênfase5 7 4 12" xfId="14407" xr:uid="{00000000-0005-0000-0000-000043380000}"/>
    <cellStyle name="20% - Ênfase5 7 4 13" xfId="14408" xr:uid="{00000000-0005-0000-0000-000044380000}"/>
    <cellStyle name="20% - Ênfase5 7 4 2" xfId="14409" xr:uid="{00000000-0005-0000-0000-000045380000}"/>
    <cellStyle name="20% - Ênfase5 7 4 3" xfId="14410" xr:uid="{00000000-0005-0000-0000-000046380000}"/>
    <cellStyle name="20% - Ênfase5 7 4 4" xfId="14411" xr:uid="{00000000-0005-0000-0000-000047380000}"/>
    <cellStyle name="20% - Ênfase5 7 4 5" xfId="14412" xr:uid="{00000000-0005-0000-0000-000048380000}"/>
    <cellStyle name="20% - Ênfase5 7 4 6" xfId="14413" xr:uid="{00000000-0005-0000-0000-000049380000}"/>
    <cellStyle name="20% - Ênfase5 7 4 7" xfId="14414" xr:uid="{00000000-0005-0000-0000-00004A380000}"/>
    <cellStyle name="20% - Ênfase5 7 4 8" xfId="14415" xr:uid="{00000000-0005-0000-0000-00004B380000}"/>
    <cellStyle name="20% - Ênfase5 7 4 9" xfId="14416" xr:uid="{00000000-0005-0000-0000-00004C380000}"/>
    <cellStyle name="20% - Ênfase5 7 5" xfId="14417" xr:uid="{00000000-0005-0000-0000-00004D380000}"/>
    <cellStyle name="20% - Ênfase5 7 5 10" xfId="14418" xr:uid="{00000000-0005-0000-0000-00004E380000}"/>
    <cellStyle name="20% - Ênfase5 7 5 11" xfId="14419" xr:uid="{00000000-0005-0000-0000-00004F380000}"/>
    <cellStyle name="20% - Ênfase5 7 5 12" xfId="14420" xr:uid="{00000000-0005-0000-0000-000050380000}"/>
    <cellStyle name="20% - Ênfase5 7 5 13" xfId="14421" xr:uid="{00000000-0005-0000-0000-000051380000}"/>
    <cellStyle name="20% - Ênfase5 7 5 2" xfId="14422" xr:uid="{00000000-0005-0000-0000-000052380000}"/>
    <cellStyle name="20% - Ênfase5 7 5 3" xfId="14423" xr:uid="{00000000-0005-0000-0000-000053380000}"/>
    <cellStyle name="20% - Ênfase5 7 5 4" xfId="14424" xr:uid="{00000000-0005-0000-0000-000054380000}"/>
    <cellStyle name="20% - Ênfase5 7 5 5" xfId="14425" xr:uid="{00000000-0005-0000-0000-000055380000}"/>
    <cellStyle name="20% - Ênfase5 7 5 6" xfId="14426" xr:uid="{00000000-0005-0000-0000-000056380000}"/>
    <cellStyle name="20% - Ênfase5 7 5 7" xfId="14427" xr:uid="{00000000-0005-0000-0000-000057380000}"/>
    <cellStyle name="20% - Ênfase5 7 5 8" xfId="14428" xr:uid="{00000000-0005-0000-0000-000058380000}"/>
    <cellStyle name="20% - Ênfase5 7 5 9" xfId="14429" xr:uid="{00000000-0005-0000-0000-000059380000}"/>
    <cellStyle name="20% - Ênfase5 7 6" xfId="14430" xr:uid="{00000000-0005-0000-0000-00005A380000}"/>
    <cellStyle name="20% - Ênfase5 7 6 10" xfId="14431" xr:uid="{00000000-0005-0000-0000-00005B380000}"/>
    <cellStyle name="20% - Ênfase5 7 6 11" xfId="14432" xr:uid="{00000000-0005-0000-0000-00005C380000}"/>
    <cellStyle name="20% - Ênfase5 7 6 12" xfId="14433" xr:uid="{00000000-0005-0000-0000-00005D380000}"/>
    <cellStyle name="20% - Ênfase5 7 6 13" xfId="14434" xr:uid="{00000000-0005-0000-0000-00005E380000}"/>
    <cellStyle name="20% - Ênfase5 7 6 2" xfId="14435" xr:uid="{00000000-0005-0000-0000-00005F380000}"/>
    <cellStyle name="20% - Ênfase5 7 6 3" xfId="14436" xr:uid="{00000000-0005-0000-0000-000060380000}"/>
    <cellStyle name="20% - Ênfase5 7 6 4" xfId="14437" xr:uid="{00000000-0005-0000-0000-000061380000}"/>
    <cellStyle name="20% - Ênfase5 7 6 5" xfId="14438" xr:uid="{00000000-0005-0000-0000-000062380000}"/>
    <cellStyle name="20% - Ênfase5 7 6 6" xfId="14439" xr:uid="{00000000-0005-0000-0000-000063380000}"/>
    <cellStyle name="20% - Ênfase5 7 6 7" xfId="14440" xr:uid="{00000000-0005-0000-0000-000064380000}"/>
    <cellStyle name="20% - Ênfase5 7 6 8" xfId="14441" xr:uid="{00000000-0005-0000-0000-000065380000}"/>
    <cellStyle name="20% - Ênfase5 7 6 9" xfId="14442" xr:uid="{00000000-0005-0000-0000-000066380000}"/>
    <cellStyle name="20% - Ênfase5 7 7" xfId="14443" xr:uid="{00000000-0005-0000-0000-000067380000}"/>
    <cellStyle name="20% - Ênfase5 7 7 10" xfId="14444" xr:uid="{00000000-0005-0000-0000-000068380000}"/>
    <cellStyle name="20% - Ênfase5 7 7 11" xfId="14445" xr:uid="{00000000-0005-0000-0000-000069380000}"/>
    <cellStyle name="20% - Ênfase5 7 7 12" xfId="14446" xr:uid="{00000000-0005-0000-0000-00006A380000}"/>
    <cellStyle name="20% - Ênfase5 7 7 13" xfId="14447" xr:uid="{00000000-0005-0000-0000-00006B380000}"/>
    <cellStyle name="20% - Ênfase5 7 7 2" xfId="14448" xr:uid="{00000000-0005-0000-0000-00006C380000}"/>
    <cellStyle name="20% - Ênfase5 7 7 3" xfId="14449" xr:uid="{00000000-0005-0000-0000-00006D380000}"/>
    <cellStyle name="20% - Ênfase5 7 7 4" xfId="14450" xr:uid="{00000000-0005-0000-0000-00006E380000}"/>
    <cellStyle name="20% - Ênfase5 7 7 5" xfId="14451" xr:uid="{00000000-0005-0000-0000-00006F380000}"/>
    <cellStyle name="20% - Ênfase5 7 7 6" xfId="14452" xr:uid="{00000000-0005-0000-0000-000070380000}"/>
    <cellStyle name="20% - Ênfase5 7 7 7" xfId="14453" xr:uid="{00000000-0005-0000-0000-000071380000}"/>
    <cellStyle name="20% - Ênfase5 7 7 8" xfId="14454" xr:uid="{00000000-0005-0000-0000-000072380000}"/>
    <cellStyle name="20% - Ênfase5 7 7 9" xfId="14455" xr:uid="{00000000-0005-0000-0000-000073380000}"/>
    <cellStyle name="20% - Ênfase5 7 8" xfId="14456" xr:uid="{00000000-0005-0000-0000-000074380000}"/>
    <cellStyle name="20% - Ênfase5 7 8 10" xfId="14457" xr:uid="{00000000-0005-0000-0000-000075380000}"/>
    <cellStyle name="20% - Ênfase5 7 8 11" xfId="14458" xr:uid="{00000000-0005-0000-0000-000076380000}"/>
    <cellStyle name="20% - Ênfase5 7 8 12" xfId="14459" xr:uid="{00000000-0005-0000-0000-000077380000}"/>
    <cellStyle name="20% - Ênfase5 7 8 13" xfId="14460" xr:uid="{00000000-0005-0000-0000-000078380000}"/>
    <cellStyle name="20% - Ênfase5 7 8 2" xfId="14461" xr:uid="{00000000-0005-0000-0000-000079380000}"/>
    <cellStyle name="20% - Ênfase5 7 8 3" xfId="14462" xr:uid="{00000000-0005-0000-0000-00007A380000}"/>
    <cellStyle name="20% - Ênfase5 7 8 4" xfId="14463" xr:uid="{00000000-0005-0000-0000-00007B380000}"/>
    <cellStyle name="20% - Ênfase5 7 8 5" xfId="14464" xr:uid="{00000000-0005-0000-0000-00007C380000}"/>
    <cellStyle name="20% - Ênfase5 7 8 6" xfId="14465" xr:uid="{00000000-0005-0000-0000-00007D380000}"/>
    <cellStyle name="20% - Ênfase5 7 8 7" xfId="14466" xr:uid="{00000000-0005-0000-0000-00007E380000}"/>
    <cellStyle name="20% - Ênfase5 7 8 8" xfId="14467" xr:uid="{00000000-0005-0000-0000-00007F380000}"/>
    <cellStyle name="20% - Ênfase5 7 8 9" xfId="14468" xr:uid="{00000000-0005-0000-0000-000080380000}"/>
    <cellStyle name="20% - Ênfase5 7 9" xfId="14469" xr:uid="{00000000-0005-0000-0000-000081380000}"/>
    <cellStyle name="20% - Ênfase5 7 9 10" xfId="14470" xr:uid="{00000000-0005-0000-0000-000082380000}"/>
    <cellStyle name="20% - Ênfase5 7 9 11" xfId="14471" xr:uid="{00000000-0005-0000-0000-000083380000}"/>
    <cellStyle name="20% - Ênfase5 7 9 12" xfId="14472" xr:uid="{00000000-0005-0000-0000-000084380000}"/>
    <cellStyle name="20% - Ênfase5 7 9 13" xfId="14473" xr:uid="{00000000-0005-0000-0000-000085380000}"/>
    <cellStyle name="20% - Ênfase5 7 9 2" xfId="14474" xr:uid="{00000000-0005-0000-0000-000086380000}"/>
    <cellStyle name="20% - Ênfase5 7 9 3" xfId="14475" xr:uid="{00000000-0005-0000-0000-000087380000}"/>
    <cellStyle name="20% - Ênfase5 7 9 4" xfId="14476" xr:uid="{00000000-0005-0000-0000-000088380000}"/>
    <cellStyle name="20% - Ênfase5 7 9 5" xfId="14477" xr:uid="{00000000-0005-0000-0000-000089380000}"/>
    <cellStyle name="20% - Ênfase5 7 9 6" xfId="14478" xr:uid="{00000000-0005-0000-0000-00008A380000}"/>
    <cellStyle name="20% - Ênfase5 7 9 7" xfId="14479" xr:uid="{00000000-0005-0000-0000-00008B380000}"/>
    <cellStyle name="20% - Ênfase5 7 9 8" xfId="14480" xr:uid="{00000000-0005-0000-0000-00008C380000}"/>
    <cellStyle name="20% - Ênfase5 7 9 9" xfId="14481" xr:uid="{00000000-0005-0000-0000-00008D380000}"/>
    <cellStyle name="20% - Ênfase5 8" xfId="14482" xr:uid="{00000000-0005-0000-0000-00008E380000}"/>
    <cellStyle name="20% - Ênfase5 8 10" xfId="14483" xr:uid="{00000000-0005-0000-0000-00008F380000}"/>
    <cellStyle name="20% - Ênfase5 8 10 10" xfId="14484" xr:uid="{00000000-0005-0000-0000-000090380000}"/>
    <cellStyle name="20% - Ênfase5 8 10 11" xfId="14485" xr:uid="{00000000-0005-0000-0000-000091380000}"/>
    <cellStyle name="20% - Ênfase5 8 10 12" xfId="14486" xr:uid="{00000000-0005-0000-0000-000092380000}"/>
    <cellStyle name="20% - Ênfase5 8 10 13" xfId="14487" xr:uid="{00000000-0005-0000-0000-000093380000}"/>
    <cellStyle name="20% - Ênfase5 8 10 2" xfId="14488" xr:uid="{00000000-0005-0000-0000-000094380000}"/>
    <cellStyle name="20% - Ênfase5 8 10 3" xfId="14489" xr:uid="{00000000-0005-0000-0000-000095380000}"/>
    <cellStyle name="20% - Ênfase5 8 10 4" xfId="14490" xr:uid="{00000000-0005-0000-0000-000096380000}"/>
    <cellStyle name="20% - Ênfase5 8 10 5" xfId="14491" xr:uid="{00000000-0005-0000-0000-000097380000}"/>
    <cellStyle name="20% - Ênfase5 8 10 6" xfId="14492" xr:uid="{00000000-0005-0000-0000-000098380000}"/>
    <cellStyle name="20% - Ênfase5 8 10 7" xfId="14493" xr:uid="{00000000-0005-0000-0000-000099380000}"/>
    <cellStyle name="20% - Ênfase5 8 10 8" xfId="14494" xr:uid="{00000000-0005-0000-0000-00009A380000}"/>
    <cellStyle name="20% - Ênfase5 8 10 9" xfId="14495" xr:uid="{00000000-0005-0000-0000-00009B380000}"/>
    <cellStyle name="20% - Ênfase5 8 11" xfId="14496" xr:uid="{00000000-0005-0000-0000-00009C380000}"/>
    <cellStyle name="20% - Ênfase5 8 11 10" xfId="14497" xr:uid="{00000000-0005-0000-0000-00009D380000}"/>
    <cellStyle name="20% - Ênfase5 8 11 11" xfId="14498" xr:uid="{00000000-0005-0000-0000-00009E380000}"/>
    <cellStyle name="20% - Ênfase5 8 11 12" xfId="14499" xr:uid="{00000000-0005-0000-0000-00009F380000}"/>
    <cellStyle name="20% - Ênfase5 8 11 13" xfId="14500" xr:uid="{00000000-0005-0000-0000-0000A0380000}"/>
    <cellStyle name="20% - Ênfase5 8 11 2" xfId="14501" xr:uid="{00000000-0005-0000-0000-0000A1380000}"/>
    <cellStyle name="20% - Ênfase5 8 11 3" xfId="14502" xr:uid="{00000000-0005-0000-0000-0000A2380000}"/>
    <cellStyle name="20% - Ênfase5 8 11 4" xfId="14503" xr:uid="{00000000-0005-0000-0000-0000A3380000}"/>
    <cellStyle name="20% - Ênfase5 8 11 5" xfId="14504" xr:uid="{00000000-0005-0000-0000-0000A4380000}"/>
    <cellStyle name="20% - Ênfase5 8 11 6" xfId="14505" xr:uid="{00000000-0005-0000-0000-0000A5380000}"/>
    <cellStyle name="20% - Ênfase5 8 11 7" xfId="14506" xr:uid="{00000000-0005-0000-0000-0000A6380000}"/>
    <cellStyle name="20% - Ênfase5 8 11 8" xfId="14507" xr:uid="{00000000-0005-0000-0000-0000A7380000}"/>
    <cellStyle name="20% - Ênfase5 8 11 9" xfId="14508" xr:uid="{00000000-0005-0000-0000-0000A8380000}"/>
    <cellStyle name="20% - Ênfase5 8 12" xfId="14509" xr:uid="{00000000-0005-0000-0000-0000A9380000}"/>
    <cellStyle name="20% - Ênfase5 8 12 10" xfId="14510" xr:uid="{00000000-0005-0000-0000-0000AA380000}"/>
    <cellStyle name="20% - Ênfase5 8 12 11" xfId="14511" xr:uid="{00000000-0005-0000-0000-0000AB380000}"/>
    <cellStyle name="20% - Ênfase5 8 12 12" xfId="14512" xr:uid="{00000000-0005-0000-0000-0000AC380000}"/>
    <cellStyle name="20% - Ênfase5 8 12 13" xfId="14513" xr:uid="{00000000-0005-0000-0000-0000AD380000}"/>
    <cellStyle name="20% - Ênfase5 8 12 2" xfId="14514" xr:uid="{00000000-0005-0000-0000-0000AE380000}"/>
    <cellStyle name="20% - Ênfase5 8 12 3" xfId="14515" xr:uid="{00000000-0005-0000-0000-0000AF380000}"/>
    <cellStyle name="20% - Ênfase5 8 12 4" xfId="14516" xr:uid="{00000000-0005-0000-0000-0000B0380000}"/>
    <cellStyle name="20% - Ênfase5 8 12 5" xfId="14517" xr:uid="{00000000-0005-0000-0000-0000B1380000}"/>
    <cellStyle name="20% - Ênfase5 8 12 6" xfId="14518" xr:uid="{00000000-0005-0000-0000-0000B2380000}"/>
    <cellStyle name="20% - Ênfase5 8 12 7" xfId="14519" xr:uid="{00000000-0005-0000-0000-0000B3380000}"/>
    <cellStyle name="20% - Ênfase5 8 12 8" xfId="14520" xr:uid="{00000000-0005-0000-0000-0000B4380000}"/>
    <cellStyle name="20% - Ênfase5 8 12 9" xfId="14521" xr:uid="{00000000-0005-0000-0000-0000B5380000}"/>
    <cellStyle name="20% - Ênfase5 8 13" xfId="14522" xr:uid="{00000000-0005-0000-0000-0000B6380000}"/>
    <cellStyle name="20% - Ênfase5 8 14" xfId="14523" xr:uid="{00000000-0005-0000-0000-0000B7380000}"/>
    <cellStyle name="20% - Ênfase5 8 15" xfId="14524" xr:uid="{00000000-0005-0000-0000-0000B8380000}"/>
    <cellStyle name="20% - Ênfase5 8 16" xfId="14525" xr:uid="{00000000-0005-0000-0000-0000B9380000}"/>
    <cellStyle name="20% - Ênfase5 8 17" xfId="14526" xr:uid="{00000000-0005-0000-0000-0000BA380000}"/>
    <cellStyle name="20% - Ênfase5 8 18" xfId="14527" xr:uid="{00000000-0005-0000-0000-0000BB380000}"/>
    <cellStyle name="20% - Ênfase5 8 19" xfId="14528" xr:uid="{00000000-0005-0000-0000-0000BC380000}"/>
    <cellStyle name="20% - Ênfase5 8 2" xfId="14529" xr:uid="{00000000-0005-0000-0000-0000BD380000}"/>
    <cellStyle name="20% - Ênfase5 8 2 10" xfId="14530" xr:uid="{00000000-0005-0000-0000-0000BE380000}"/>
    <cellStyle name="20% - Ênfase5 8 2 10 10" xfId="14531" xr:uid="{00000000-0005-0000-0000-0000BF380000}"/>
    <cellStyle name="20% - Ênfase5 8 2 10 11" xfId="14532" xr:uid="{00000000-0005-0000-0000-0000C0380000}"/>
    <cellStyle name="20% - Ênfase5 8 2 10 12" xfId="14533" xr:uid="{00000000-0005-0000-0000-0000C1380000}"/>
    <cellStyle name="20% - Ênfase5 8 2 10 13" xfId="14534" xr:uid="{00000000-0005-0000-0000-0000C2380000}"/>
    <cellStyle name="20% - Ênfase5 8 2 10 2" xfId="14535" xr:uid="{00000000-0005-0000-0000-0000C3380000}"/>
    <cellStyle name="20% - Ênfase5 8 2 10 3" xfId="14536" xr:uid="{00000000-0005-0000-0000-0000C4380000}"/>
    <cellStyle name="20% - Ênfase5 8 2 10 4" xfId="14537" xr:uid="{00000000-0005-0000-0000-0000C5380000}"/>
    <cellStyle name="20% - Ênfase5 8 2 10 5" xfId="14538" xr:uid="{00000000-0005-0000-0000-0000C6380000}"/>
    <cellStyle name="20% - Ênfase5 8 2 10 6" xfId="14539" xr:uid="{00000000-0005-0000-0000-0000C7380000}"/>
    <cellStyle name="20% - Ênfase5 8 2 10 7" xfId="14540" xr:uid="{00000000-0005-0000-0000-0000C8380000}"/>
    <cellStyle name="20% - Ênfase5 8 2 10 8" xfId="14541" xr:uid="{00000000-0005-0000-0000-0000C9380000}"/>
    <cellStyle name="20% - Ênfase5 8 2 10 9" xfId="14542" xr:uid="{00000000-0005-0000-0000-0000CA380000}"/>
    <cellStyle name="20% - Ênfase5 8 2 11" xfId="14543" xr:uid="{00000000-0005-0000-0000-0000CB380000}"/>
    <cellStyle name="20% - Ênfase5 8 2 11 10" xfId="14544" xr:uid="{00000000-0005-0000-0000-0000CC380000}"/>
    <cellStyle name="20% - Ênfase5 8 2 11 11" xfId="14545" xr:uid="{00000000-0005-0000-0000-0000CD380000}"/>
    <cellStyle name="20% - Ênfase5 8 2 11 12" xfId="14546" xr:uid="{00000000-0005-0000-0000-0000CE380000}"/>
    <cellStyle name="20% - Ênfase5 8 2 11 13" xfId="14547" xr:uid="{00000000-0005-0000-0000-0000CF380000}"/>
    <cellStyle name="20% - Ênfase5 8 2 11 2" xfId="14548" xr:uid="{00000000-0005-0000-0000-0000D0380000}"/>
    <cellStyle name="20% - Ênfase5 8 2 11 3" xfId="14549" xr:uid="{00000000-0005-0000-0000-0000D1380000}"/>
    <cellStyle name="20% - Ênfase5 8 2 11 4" xfId="14550" xr:uid="{00000000-0005-0000-0000-0000D2380000}"/>
    <cellStyle name="20% - Ênfase5 8 2 11 5" xfId="14551" xr:uid="{00000000-0005-0000-0000-0000D3380000}"/>
    <cellStyle name="20% - Ênfase5 8 2 11 6" xfId="14552" xr:uid="{00000000-0005-0000-0000-0000D4380000}"/>
    <cellStyle name="20% - Ênfase5 8 2 11 7" xfId="14553" xr:uid="{00000000-0005-0000-0000-0000D5380000}"/>
    <cellStyle name="20% - Ênfase5 8 2 11 8" xfId="14554" xr:uid="{00000000-0005-0000-0000-0000D6380000}"/>
    <cellStyle name="20% - Ênfase5 8 2 11 9" xfId="14555" xr:uid="{00000000-0005-0000-0000-0000D7380000}"/>
    <cellStyle name="20% - Ênfase5 8 2 12" xfId="14556" xr:uid="{00000000-0005-0000-0000-0000D8380000}"/>
    <cellStyle name="20% - Ênfase5 8 2 13" xfId="14557" xr:uid="{00000000-0005-0000-0000-0000D9380000}"/>
    <cellStyle name="20% - Ênfase5 8 2 14" xfId="14558" xr:uid="{00000000-0005-0000-0000-0000DA380000}"/>
    <cellStyle name="20% - Ênfase5 8 2 15" xfId="14559" xr:uid="{00000000-0005-0000-0000-0000DB380000}"/>
    <cellStyle name="20% - Ênfase5 8 2 16" xfId="14560" xr:uid="{00000000-0005-0000-0000-0000DC380000}"/>
    <cellStyle name="20% - Ênfase5 8 2 17" xfId="14561" xr:uid="{00000000-0005-0000-0000-0000DD380000}"/>
    <cellStyle name="20% - Ênfase5 8 2 18" xfId="14562" xr:uid="{00000000-0005-0000-0000-0000DE380000}"/>
    <cellStyle name="20% - Ênfase5 8 2 19" xfId="14563" xr:uid="{00000000-0005-0000-0000-0000DF380000}"/>
    <cellStyle name="20% - Ênfase5 8 2 2" xfId="14564" xr:uid="{00000000-0005-0000-0000-0000E0380000}"/>
    <cellStyle name="20% - Ênfase5 8 2 2 10" xfId="14565" xr:uid="{00000000-0005-0000-0000-0000E1380000}"/>
    <cellStyle name="20% - Ênfase5 8 2 2 11" xfId="14566" xr:uid="{00000000-0005-0000-0000-0000E2380000}"/>
    <cellStyle name="20% - Ênfase5 8 2 2 12" xfId="14567" xr:uid="{00000000-0005-0000-0000-0000E3380000}"/>
    <cellStyle name="20% - Ênfase5 8 2 2 13" xfId="14568" xr:uid="{00000000-0005-0000-0000-0000E4380000}"/>
    <cellStyle name="20% - Ênfase5 8 2 2 2" xfId="14569" xr:uid="{00000000-0005-0000-0000-0000E5380000}"/>
    <cellStyle name="20% - Ênfase5 8 2 2 3" xfId="14570" xr:uid="{00000000-0005-0000-0000-0000E6380000}"/>
    <cellStyle name="20% - Ênfase5 8 2 2 4" xfId="14571" xr:uid="{00000000-0005-0000-0000-0000E7380000}"/>
    <cellStyle name="20% - Ênfase5 8 2 2 5" xfId="14572" xr:uid="{00000000-0005-0000-0000-0000E8380000}"/>
    <cellStyle name="20% - Ênfase5 8 2 2 6" xfId="14573" xr:uid="{00000000-0005-0000-0000-0000E9380000}"/>
    <cellStyle name="20% - Ênfase5 8 2 2 7" xfId="14574" xr:uid="{00000000-0005-0000-0000-0000EA380000}"/>
    <cellStyle name="20% - Ênfase5 8 2 2 8" xfId="14575" xr:uid="{00000000-0005-0000-0000-0000EB380000}"/>
    <cellStyle name="20% - Ênfase5 8 2 2 9" xfId="14576" xr:uid="{00000000-0005-0000-0000-0000EC380000}"/>
    <cellStyle name="20% - Ênfase5 8 2 20" xfId="14577" xr:uid="{00000000-0005-0000-0000-0000ED380000}"/>
    <cellStyle name="20% - Ênfase5 8 2 21" xfId="14578" xr:uid="{00000000-0005-0000-0000-0000EE380000}"/>
    <cellStyle name="20% - Ênfase5 8 2 22" xfId="14579" xr:uid="{00000000-0005-0000-0000-0000EF380000}"/>
    <cellStyle name="20% - Ênfase5 8 2 23" xfId="14580" xr:uid="{00000000-0005-0000-0000-0000F0380000}"/>
    <cellStyle name="20% - Ênfase5 8 2 3" xfId="14581" xr:uid="{00000000-0005-0000-0000-0000F1380000}"/>
    <cellStyle name="20% - Ênfase5 8 2 3 10" xfId="14582" xr:uid="{00000000-0005-0000-0000-0000F2380000}"/>
    <cellStyle name="20% - Ênfase5 8 2 3 11" xfId="14583" xr:uid="{00000000-0005-0000-0000-0000F3380000}"/>
    <cellStyle name="20% - Ênfase5 8 2 3 12" xfId="14584" xr:uid="{00000000-0005-0000-0000-0000F4380000}"/>
    <cellStyle name="20% - Ênfase5 8 2 3 13" xfId="14585" xr:uid="{00000000-0005-0000-0000-0000F5380000}"/>
    <cellStyle name="20% - Ênfase5 8 2 3 2" xfId="14586" xr:uid="{00000000-0005-0000-0000-0000F6380000}"/>
    <cellStyle name="20% - Ênfase5 8 2 3 3" xfId="14587" xr:uid="{00000000-0005-0000-0000-0000F7380000}"/>
    <cellStyle name="20% - Ênfase5 8 2 3 4" xfId="14588" xr:uid="{00000000-0005-0000-0000-0000F8380000}"/>
    <cellStyle name="20% - Ênfase5 8 2 3 5" xfId="14589" xr:uid="{00000000-0005-0000-0000-0000F9380000}"/>
    <cellStyle name="20% - Ênfase5 8 2 3 6" xfId="14590" xr:uid="{00000000-0005-0000-0000-0000FA380000}"/>
    <cellStyle name="20% - Ênfase5 8 2 3 7" xfId="14591" xr:uid="{00000000-0005-0000-0000-0000FB380000}"/>
    <cellStyle name="20% - Ênfase5 8 2 3 8" xfId="14592" xr:uid="{00000000-0005-0000-0000-0000FC380000}"/>
    <cellStyle name="20% - Ênfase5 8 2 3 9" xfId="14593" xr:uid="{00000000-0005-0000-0000-0000FD380000}"/>
    <cellStyle name="20% - Ênfase5 8 2 4" xfId="14594" xr:uid="{00000000-0005-0000-0000-0000FE380000}"/>
    <cellStyle name="20% - Ênfase5 8 2 4 10" xfId="14595" xr:uid="{00000000-0005-0000-0000-0000FF380000}"/>
    <cellStyle name="20% - Ênfase5 8 2 4 11" xfId="14596" xr:uid="{00000000-0005-0000-0000-000000390000}"/>
    <cellStyle name="20% - Ênfase5 8 2 4 12" xfId="14597" xr:uid="{00000000-0005-0000-0000-000001390000}"/>
    <cellStyle name="20% - Ênfase5 8 2 4 13" xfId="14598" xr:uid="{00000000-0005-0000-0000-000002390000}"/>
    <cellStyle name="20% - Ênfase5 8 2 4 2" xfId="14599" xr:uid="{00000000-0005-0000-0000-000003390000}"/>
    <cellStyle name="20% - Ênfase5 8 2 4 3" xfId="14600" xr:uid="{00000000-0005-0000-0000-000004390000}"/>
    <cellStyle name="20% - Ênfase5 8 2 4 4" xfId="14601" xr:uid="{00000000-0005-0000-0000-000005390000}"/>
    <cellStyle name="20% - Ênfase5 8 2 4 5" xfId="14602" xr:uid="{00000000-0005-0000-0000-000006390000}"/>
    <cellStyle name="20% - Ênfase5 8 2 4 6" xfId="14603" xr:uid="{00000000-0005-0000-0000-000007390000}"/>
    <cellStyle name="20% - Ênfase5 8 2 4 7" xfId="14604" xr:uid="{00000000-0005-0000-0000-000008390000}"/>
    <cellStyle name="20% - Ênfase5 8 2 4 8" xfId="14605" xr:uid="{00000000-0005-0000-0000-000009390000}"/>
    <cellStyle name="20% - Ênfase5 8 2 4 9" xfId="14606" xr:uid="{00000000-0005-0000-0000-00000A390000}"/>
    <cellStyle name="20% - Ênfase5 8 2 5" xfId="14607" xr:uid="{00000000-0005-0000-0000-00000B390000}"/>
    <cellStyle name="20% - Ênfase5 8 2 5 10" xfId="14608" xr:uid="{00000000-0005-0000-0000-00000C390000}"/>
    <cellStyle name="20% - Ênfase5 8 2 5 11" xfId="14609" xr:uid="{00000000-0005-0000-0000-00000D390000}"/>
    <cellStyle name="20% - Ênfase5 8 2 5 12" xfId="14610" xr:uid="{00000000-0005-0000-0000-00000E390000}"/>
    <cellStyle name="20% - Ênfase5 8 2 5 13" xfId="14611" xr:uid="{00000000-0005-0000-0000-00000F390000}"/>
    <cellStyle name="20% - Ênfase5 8 2 5 2" xfId="14612" xr:uid="{00000000-0005-0000-0000-000010390000}"/>
    <cellStyle name="20% - Ênfase5 8 2 5 3" xfId="14613" xr:uid="{00000000-0005-0000-0000-000011390000}"/>
    <cellStyle name="20% - Ênfase5 8 2 5 4" xfId="14614" xr:uid="{00000000-0005-0000-0000-000012390000}"/>
    <cellStyle name="20% - Ênfase5 8 2 5 5" xfId="14615" xr:uid="{00000000-0005-0000-0000-000013390000}"/>
    <cellStyle name="20% - Ênfase5 8 2 5 6" xfId="14616" xr:uid="{00000000-0005-0000-0000-000014390000}"/>
    <cellStyle name="20% - Ênfase5 8 2 5 7" xfId="14617" xr:uid="{00000000-0005-0000-0000-000015390000}"/>
    <cellStyle name="20% - Ênfase5 8 2 5 8" xfId="14618" xr:uid="{00000000-0005-0000-0000-000016390000}"/>
    <cellStyle name="20% - Ênfase5 8 2 5 9" xfId="14619" xr:uid="{00000000-0005-0000-0000-000017390000}"/>
    <cellStyle name="20% - Ênfase5 8 2 6" xfId="14620" xr:uid="{00000000-0005-0000-0000-000018390000}"/>
    <cellStyle name="20% - Ênfase5 8 2 6 10" xfId="14621" xr:uid="{00000000-0005-0000-0000-000019390000}"/>
    <cellStyle name="20% - Ênfase5 8 2 6 11" xfId="14622" xr:uid="{00000000-0005-0000-0000-00001A390000}"/>
    <cellStyle name="20% - Ênfase5 8 2 6 12" xfId="14623" xr:uid="{00000000-0005-0000-0000-00001B390000}"/>
    <cellStyle name="20% - Ênfase5 8 2 6 13" xfId="14624" xr:uid="{00000000-0005-0000-0000-00001C390000}"/>
    <cellStyle name="20% - Ênfase5 8 2 6 2" xfId="14625" xr:uid="{00000000-0005-0000-0000-00001D390000}"/>
    <cellStyle name="20% - Ênfase5 8 2 6 3" xfId="14626" xr:uid="{00000000-0005-0000-0000-00001E390000}"/>
    <cellStyle name="20% - Ênfase5 8 2 6 4" xfId="14627" xr:uid="{00000000-0005-0000-0000-00001F390000}"/>
    <cellStyle name="20% - Ênfase5 8 2 6 5" xfId="14628" xr:uid="{00000000-0005-0000-0000-000020390000}"/>
    <cellStyle name="20% - Ênfase5 8 2 6 6" xfId="14629" xr:uid="{00000000-0005-0000-0000-000021390000}"/>
    <cellStyle name="20% - Ênfase5 8 2 6 7" xfId="14630" xr:uid="{00000000-0005-0000-0000-000022390000}"/>
    <cellStyle name="20% - Ênfase5 8 2 6 8" xfId="14631" xr:uid="{00000000-0005-0000-0000-000023390000}"/>
    <cellStyle name="20% - Ênfase5 8 2 6 9" xfId="14632" xr:uid="{00000000-0005-0000-0000-000024390000}"/>
    <cellStyle name="20% - Ênfase5 8 2 7" xfId="14633" xr:uid="{00000000-0005-0000-0000-000025390000}"/>
    <cellStyle name="20% - Ênfase5 8 2 7 10" xfId="14634" xr:uid="{00000000-0005-0000-0000-000026390000}"/>
    <cellStyle name="20% - Ênfase5 8 2 7 11" xfId="14635" xr:uid="{00000000-0005-0000-0000-000027390000}"/>
    <cellStyle name="20% - Ênfase5 8 2 7 12" xfId="14636" xr:uid="{00000000-0005-0000-0000-000028390000}"/>
    <cellStyle name="20% - Ênfase5 8 2 7 13" xfId="14637" xr:uid="{00000000-0005-0000-0000-000029390000}"/>
    <cellStyle name="20% - Ênfase5 8 2 7 2" xfId="14638" xr:uid="{00000000-0005-0000-0000-00002A390000}"/>
    <cellStyle name="20% - Ênfase5 8 2 7 3" xfId="14639" xr:uid="{00000000-0005-0000-0000-00002B390000}"/>
    <cellStyle name="20% - Ênfase5 8 2 7 4" xfId="14640" xr:uid="{00000000-0005-0000-0000-00002C390000}"/>
    <cellStyle name="20% - Ênfase5 8 2 7 5" xfId="14641" xr:uid="{00000000-0005-0000-0000-00002D390000}"/>
    <cellStyle name="20% - Ênfase5 8 2 7 6" xfId="14642" xr:uid="{00000000-0005-0000-0000-00002E390000}"/>
    <cellStyle name="20% - Ênfase5 8 2 7 7" xfId="14643" xr:uid="{00000000-0005-0000-0000-00002F390000}"/>
    <cellStyle name="20% - Ênfase5 8 2 7 8" xfId="14644" xr:uid="{00000000-0005-0000-0000-000030390000}"/>
    <cellStyle name="20% - Ênfase5 8 2 7 9" xfId="14645" xr:uid="{00000000-0005-0000-0000-000031390000}"/>
    <cellStyle name="20% - Ênfase5 8 2 8" xfId="14646" xr:uid="{00000000-0005-0000-0000-000032390000}"/>
    <cellStyle name="20% - Ênfase5 8 2 8 10" xfId="14647" xr:uid="{00000000-0005-0000-0000-000033390000}"/>
    <cellStyle name="20% - Ênfase5 8 2 8 11" xfId="14648" xr:uid="{00000000-0005-0000-0000-000034390000}"/>
    <cellStyle name="20% - Ênfase5 8 2 8 12" xfId="14649" xr:uid="{00000000-0005-0000-0000-000035390000}"/>
    <cellStyle name="20% - Ênfase5 8 2 8 13" xfId="14650" xr:uid="{00000000-0005-0000-0000-000036390000}"/>
    <cellStyle name="20% - Ênfase5 8 2 8 2" xfId="14651" xr:uid="{00000000-0005-0000-0000-000037390000}"/>
    <cellStyle name="20% - Ênfase5 8 2 8 3" xfId="14652" xr:uid="{00000000-0005-0000-0000-000038390000}"/>
    <cellStyle name="20% - Ênfase5 8 2 8 4" xfId="14653" xr:uid="{00000000-0005-0000-0000-000039390000}"/>
    <cellStyle name="20% - Ênfase5 8 2 8 5" xfId="14654" xr:uid="{00000000-0005-0000-0000-00003A390000}"/>
    <cellStyle name="20% - Ênfase5 8 2 8 6" xfId="14655" xr:uid="{00000000-0005-0000-0000-00003B390000}"/>
    <cellStyle name="20% - Ênfase5 8 2 8 7" xfId="14656" xr:uid="{00000000-0005-0000-0000-00003C390000}"/>
    <cellStyle name="20% - Ênfase5 8 2 8 8" xfId="14657" xr:uid="{00000000-0005-0000-0000-00003D390000}"/>
    <cellStyle name="20% - Ênfase5 8 2 8 9" xfId="14658" xr:uid="{00000000-0005-0000-0000-00003E390000}"/>
    <cellStyle name="20% - Ênfase5 8 2 9" xfId="14659" xr:uid="{00000000-0005-0000-0000-00003F390000}"/>
    <cellStyle name="20% - Ênfase5 8 2 9 10" xfId="14660" xr:uid="{00000000-0005-0000-0000-000040390000}"/>
    <cellStyle name="20% - Ênfase5 8 2 9 11" xfId="14661" xr:uid="{00000000-0005-0000-0000-000041390000}"/>
    <cellStyle name="20% - Ênfase5 8 2 9 12" xfId="14662" xr:uid="{00000000-0005-0000-0000-000042390000}"/>
    <cellStyle name="20% - Ênfase5 8 2 9 13" xfId="14663" xr:uid="{00000000-0005-0000-0000-000043390000}"/>
    <cellStyle name="20% - Ênfase5 8 2 9 2" xfId="14664" xr:uid="{00000000-0005-0000-0000-000044390000}"/>
    <cellStyle name="20% - Ênfase5 8 2 9 3" xfId="14665" xr:uid="{00000000-0005-0000-0000-000045390000}"/>
    <cellStyle name="20% - Ênfase5 8 2 9 4" xfId="14666" xr:uid="{00000000-0005-0000-0000-000046390000}"/>
    <cellStyle name="20% - Ênfase5 8 2 9 5" xfId="14667" xr:uid="{00000000-0005-0000-0000-000047390000}"/>
    <cellStyle name="20% - Ênfase5 8 2 9 6" xfId="14668" xr:uid="{00000000-0005-0000-0000-000048390000}"/>
    <cellStyle name="20% - Ênfase5 8 2 9 7" xfId="14669" xr:uid="{00000000-0005-0000-0000-000049390000}"/>
    <cellStyle name="20% - Ênfase5 8 2 9 8" xfId="14670" xr:uid="{00000000-0005-0000-0000-00004A390000}"/>
    <cellStyle name="20% - Ênfase5 8 2 9 9" xfId="14671" xr:uid="{00000000-0005-0000-0000-00004B390000}"/>
    <cellStyle name="20% - Ênfase5 8 20" xfId="14672" xr:uid="{00000000-0005-0000-0000-00004C390000}"/>
    <cellStyle name="20% - Ênfase5 8 21" xfId="14673" xr:uid="{00000000-0005-0000-0000-00004D390000}"/>
    <cellStyle name="20% - Ênfase5 8 22" xfId="14674" xr:uid="{00000000-0005-0000-0000-00004E390000}"/>
    <cellStyle name="20% - Ênfase5 8 23" xfId="14675" xr:uid="{00000000-0005-0000-0000-00004F390000}"/>
    <cellStyle name="20% - Ênfase5 8 24" xfId="14676" xr:uid="{00000000-0005-0000-0000-000050390000}"/>
    <cellStyle name="20% - Ênfase5 8 3" xfId="14677" xr:uid="{00000000-0005-0000-0000-000051390000}"/>
    <cellStyle name="20% - Ênfase5 8 3 10" xfId="14678" xr:uid="{00000000-0005-0000-0000-000052390000}"/>
    <cellStyle name="20% - Ênfase5 8 3 11" xfId="14679" xr:uid="{00000000-0005-0000-0000-000053390000}"/>
    <cellStyle name="20% - Ênfase5 8 3 12" xfId="14680" xr:uid="{00000000-0005-0000-0000-000054390000}"/>
    <cellStyle name="20% - Ênfase5 8 3 13" xfId="14681" xr:uid="{00000000-0005-0000-0000-000055390000}"/>
    <cellStyle name="20% - Ênfase5 8 3 2" xfId="14682" xr:uid="{00000000-0005-0000-0000-000056390000}"/>
    <cellStyle name="20% - Ênfase5 8 3 3" xfId="14683" xr:uid="{00000000-0005-0000-0000-000057390000}"/>
    <cellStyle name="20% - Ênfase5 8 3 4" xfId="14684" xr:uid="{00000000-0005-0000-0000-000058390000}"/>
    <cellStyle name="20% - Ênfase5 8 3 5" xfId="14685" xr:uid="{00000000-0005-0000-0000-000059390000}"/>
    <cellStyle name="20% - Ênfase5 8 3 6" xfId="14686" xr:uid="{00000000-0005-0000-0000-00005A390000}"/>
    <cellStyle name="20% - Ênfase5 8 3 7" xfId="14687" xr:uid="{00000000-0005-0000-0000-00005B390000}"/>
    <cellStyle name="20% - Ênfase5 8 3 8" xfId="14688" xr:uid="{00000000-0005-0000-0000-00005C390000}"/>
    <cellStyle name="20% - Ênfase5 8 3 9" xfId="14689" xr:uid="{00000000-0005-0000-0000-00005D390000}"/>
    <cellStyle name="20% - Ênfase5 8 4" xfId="14690" xr:uid="{00000000-0005-0000-0000-00005E390000}"/>
    <cellStyle name="20% - Ênfase5 8 4 10" xfId="14691" xr:uid="{00000000-0005-0000-0000-00005F390000}"/>
    <cellStyle name="20% - Ênfase5 8 4 11" xfId="14692" xr:uid="{00000000-0005-0000-0000-000060390000}"/>
    <cellStyle name="20% - Ênfase5 8 4 12" xfId="14693" xr:uid="{00000000-0005-0000-0000-000061390000}"/>
    <cellStyle name="20% - Ênfase5 8 4 13" xfId="14694" xr:uid="{00000000-0005-0000-0000-000062390000}"/>
    <cellStyle name="20% - Ênfase5 8 4 2" xfId="14695" xr:uid="{00000000-0005-0000-0000-000063390000}"/>
    <cellStyle name="20% - Ênfase5 8 4 3" xfId="14696" xr:uid="{00000000-0005-0000-0000-000064390000}"/>
    <cellStyle name="20% - Ênfase5 8 4 4" xfId="14697" xr:uid="{00000000-0005-0000-0000-000065390000}"/>
    <cellStyle name="20% - Ênfase5 8 4 5" xfId="14698" xr:uid="{00000000-0005-0000-0000-000066390000}"/>
    <cellStyle name="20% - Ênfase5 8 4 6" xfId="14699" xr:uid="{00000000-0005-0000-0000-000067390000}"/>
    <cellStyle name="20% - Ênfase5 8 4 7" xfId="14700" xr:uid="{00000000-0005-0000-0000-000068390000}"/>
    <cellStyle name="20% - Ênfase5 8 4 8" xfId="14701" xr:uid="{00000000-0005-0000-0000-000069390000}"/>
    <cellStyle name="20% - Ênfase5 8 4 9" xfId="14702" xr:uid="{00000000-0005-0000-0000-00006A390000}"/>
    <cellStyle name="20% - Ênfase5 8 5" xfId="14703" xr:uid="{00000000-0005-0000-0000-00006B390000}"/>
    <cellStyle name="20% - Ênfase5 8 5 10" xfId="14704" xr:uid="{00000000-0005-0000-0000-00006C390000}"/>
    <cellStyle name="20% - Ênfase5 8 5 11" xfId="14705" xr:uid="{00000000-0005-0000-0000-00006D390000}"/>
    <cellStyle name="20% - Ênfase5 8 5 12" xfId="14706" xr:uid="{00000000-0005-0000-0000-00006E390000}"/>
    <cellStyle name="20% - Ênfase5 8 5 13" xfId="14707" xr:uid="{00000000-0005-0000-0000-00006F390000}"/>
    <cellStyle name="20% - Ênfase5 8 5 2" xfId="14708" xr:uid="{00000000-0005-0000-0000-000070390000}"/>
    <cellStyle name="20% - Ênfase5 8 5 3" xfId="14709" xr:uid="{00000000-0005-0000-0000-000071390000}"/>
    <cellStyle name="20% - Ênfase5 8 5 4" xfId="14710" xr:uid="{00000000-0005-0000-0000-000072390000}"/>
    <cellStyle name="20% - Ênfase5 8 5 5" xfId="14711" xr:uid="{00000000-0005-0000-0000-000073390000}"/>
    <cellStyle name="20% - Ênfase5 8 5 6" xfId="14712" xr:uid="{00000000-0005-0000-0000-000074390000}"/>
    <cellStyle name="20% - Ênfase5 8 5 7" xfId="14713" xr:uid="{00000000-0005-0000-0000-000075390000}"/>
    <cellStyle name="20% - Ênfase5 8 5 8" xfId="14714" xr:uid="{00000000-0005-0000-0000-000076390000}"/>
    <cellStyle name="20% - Ênfase5 8 5 9" xfId="14715" xr:uid="{00000000-0005-0000-0000-000077390000}"/>
    <cellStyle name="20% - Ênfase5 8 6" xfId="14716" xr:uid="{00000000-0005-0000-0000-000078390000}"/>
    <cellStyle name="20% - Ênfase5 8 6 10" xfId="14717" xr:uid="{00000000-0005-0000-0000-000079390000}"/>
    <cellStyle name="20% - Ênfase5 8 6 11" xfId="14718" xr:uid="{00000000-0005-0000-0000-00007A390000}"/>
    <cellStyle name="20% - Ênfase5 8 6 12" xfId="14719" xr:uid="{00000000-0005-0000-0000-00007B390000}"/>
    <cellStyle name="20% - Ênfase5 8 6 13" xfId="14720" xr:uid="{00000000-0005-0000-0000-00007C390000}"/>
    <cellStyle name="20% - Ênfase5 8 6 2" xfId="14721" xr:uid="{00000000-0005-0000-0000-00007D390000}"/>
    <cellStyle name="20% - Ênfase5 8 6 3" xfId="14722" xr:uid="{00000000-0005-0000-0000-00007E390000}"/>
    <cellStyle name="20% - Ênfase5 8 6 4" xfId="14723" xr:uid="{00000000-0005-0000-0000-00007F390000}"/>
    <cellStyle name="20% - Ênfase5 8 6 5" xfId="14724" xr:uid="{00000000-0005-0000-0000-000080390000}"/>
    <cellStyle name="20% - Ênfase5 8 6 6" xfId="14725" xr:uid="{00000000-0005-0000-0000-000081390000}"/>
    <cellStyle name="20% - Ênfase5 8 6 7" xfId="14726" xr:uid="{00000000-0005-0000-0000-000082390000}"/>
    <cellStyle name="20% - Ênfase5 8 6 8" xfId="14727" xr:uid="{00000000-0005-0000-0000-000083390000}"/>
    <cellStyle name="20% - Ênfase5 8 6 9" xfId="14728" xr:uid="{00000000-0005-0000-0000-000084390000}"/>
    <cellStyle name="20% - Ênfase5 8 7" xfId="14729" xr:uid="{00000000-0005-0000-0000-000085390000}"/>
    <cellStyle name="20% - Ênfase5 8 7 10" xfId="14730" xr:uid="{00000000-0005-0000-0000-000086390000}"/>
    <cellStyle name="20% - Ênfase5 8 7 11" xfId="14731" xr:uid="{00000000-0005-0000-0000-000087390000}"/>
    <cellStyle name="20% - Ênfase5 8 7 12" xfId="14732" xr:uid="{00000000-0005-0000-0000-000088390000}"/>
    <cellStyle name="20% - Ênfase5 8 7 13" xfId="14733" xr:uid="{00000000-0005-0000-0000-000089390000}"/>
    <cellStyle name="20% - Ênfase5 8 7 2" xfId="14734" xr:uid="{00000000-0005-0000-0000-00008A390000}"/>
    <cellStyle name="20% - Ênfase5 8 7 3" xfId="14735" xr:uid="{00000000-0005-0000-0000-00008B390000}"/>
    <cellStyle name="20% - Ênfase5 8 7 4" xfId="14736" xr:uid="{00000000-0005-0000-0000-00008C390000}"/>
    <cellStyle name="20% - Ênfase5 8 7 5" xfId="14737" xr:uid="{00000000-0005-0000-0000-00008D390000}"/>
    <cellStyle name="20% - Ênfase5 8 7 6" xfId="14738" xr:uid="{00000000-0005-0000-0000-00008E390000}"/>
    <cellStyle name="20% - Ênfase5 8 7 7" xfId="14739" xr:uid="{00000000-0005-0000-0000-00008F390000}"/>
    <cellStyle name="20% - Ênfase5 8 7 8" xfId="14740" xr:uid="{00000000-0005-0000-0000-000090390000}"/>
    <cellStyle name="20% - Ênfase5 8 7 9" xfId="14741" xr:uid="{00000000-0005-0000-0000-000091390000}"/>
    <cellStyle name="20% - Ênfase5 8 8" xfId="14742" xr:uid="{00000000-0005-0000-0000-000092390000}"/>
    <cellStyle name="20% - Ênfase5 8 8 10" xfId="14743" xr:uid="{00000000-0005-0000-0000-000093390000}"/>
    <cellStyle name="20% - Ênfase5 8 8 11" xfId="14744" xr:uid="{00000000-0005-0000-0000-000094390000}"/>
    <cellStyle name="20% - Ênfase5 8 8 12" xfId="14745" xr:uid="{00000000-0005-0000-0000-000095390000}"/>
    <cellStyle name="20% - Ênfase5 8 8 13" xfId="14746" xr:uid="{00000000-0005-0000-0000-000096390000}"/>
    <cellStyle name="20% - Ênfase5 8 8 2" xfId="14747" xr:uid="{00000000-0005-0000-0000-000097390000}"/>
    <cellStyle name="20% - Ênfase5 8 8 3" xfId="14748" xr:uid="{00000000-0005-0000-0000-000098390000}"/>
    <cellStyle name="20% - Ênfase5 8 8 4" xfId="14749" xr:uid="{00000000-0005-0000-0000-000099390000}"/>
    <cellStyle name="20% - Ênfase5 8 8 5" xfId="14750" xr:uid="{00000000-0005-0000-0000-00009A390000}"/>
    <cellStyle name="20% - Ênfase5 8 8 6" xfId="14751" xr:uid="{00000000-0005-0000-0000-00009B390000}"/>
    <cellStyle name="20% - Ênfase5 8 8 7" xfId="14752" xr:uid="{00000000-0005-0000-0000-00009C390000}"/>
    <cellStyle name="20% - Ênfase5 8 8 8" xfId="14753" xr:uid="{00000000-0005-0000-0000-00009D390000}"/>
    <cellStyle name="20% - Ênfase5 8 8 9" xfId="14754" xr:uid="{00000000-0005-0000-0000-00009E390000}"/>
    <cellStyle name="20% - Ênfase5 8 9" xfId="14755" xr:uid="{00000000-0005-0000-0000-00009F390000}"/>
    <cellStyle name="20% - Ênfase5 8 9 10" xfId="14756" xr:uid="{00000000-0005-0000-0000-0000A0390000}"/>
    <cellStyle name="20% - Ênfase5 8 9 11" xfId="14757" xr:uid="{00000000-0005-0000-0000-0000A1390000}"/>
    <cellStyle name="20% - Ênfase5 8 9 12" xfId="14758" xr:uid="{00000000-0005-0000-0000-0000A2390000}"/>
    <cellStyle name="20% - Ênfase5 8 9 13" xfId="14759" xr:uid="{00000000-0005-0000-0000-0000A3390000}"/>
    <cellStyle name="20% - Ênfase5 8 9 2" xfId="14760" xr:uid="{00000000-0005-0000-0000-0000A4390000}"/>
    <cellStyle name="20% - Ênfase5 8 9 3" xfId="14761" xr:uid="{00000000-0005-0000-0000-0000A5390000}"/>
    <cellStyle name="20% - Ênfase5 8 9 4" xfId="14762" xr:uid="{00000000-0005-0000-0000-0000A6390000}"/>
    <cellStyle name="20% - Ênfase5 8 9 5" xfId="14763" xr:uid="{00000000-0005-0000-0000-0000A7390000}"/>
    <cellStyle name="20% - Ênfase5 8 9 6" xfId="14764" xr:uid="{00000000-0005-0000-0000-0000A8390000}"/>
    <cellStyle name="20% - Ênfase5 8 9 7" xfId="14765" xr:uid="{00000000-0005-0000-0000-0000A9390000}"/>
    <cellStyle name="20% - Ênfase5 8 9 8" xfId="14766" xr:uid="{00000000-0005-0000-0000-0000AA390000}"/>
    <cellStyle name="20% - Ênfase5 8 9 9" xfId="14767" xr:uid="{00000000-0005-0000-0000-0000AB390000}"/>
    <cellStyle name="20% - Ênfase5 9" xfId="14768" xr:uid="{00000000-0005-0000-0000-0000AC390000}"/>
    <cellStyle name="20% - Ênfase5 9 10" xfId="14769" xr:uid="{00000000-0005-0000-0000-0000AD390000}"/>
    <cellStyle name="20% - Ênfase5 9 10 10" xfId="14770" xr:uid="{00000000-0005-0000-0000-0000AE390000}"/>
    <cellStyle name="20% - Ênfase5 9 10 11" xfId="14771" xr:uid="{00000000-0005-0000-0000-0000AF390000}"/>
    <cellStyle name="20% - Ênfase5 9 10 12" xfId="14772" xr:uid="{00000000-0005-0000-0000-0000B0390000}"/>
    <cellStyle name="20% - Ênfase5 9 10 13" xfId="14773" xr:uid="{00000000-0005-0000-0000-0000B1390000}"/>
    <cellStyle name="20% - Ênfase5 9 10 2" xfId="14774" xr:uid="{00000000-0005-0000-0000-0000B2390000}"/>
    <cellStyle name="20% - Ênfase5 9 10 3" xfId="14775" xr:uid="{00000000-0005-0000-0000-0000B3390000}"/>
    <cellStyle name="20% - Ênfase5 9 10 4" xfId="14776" xr:uid="{00000000-0005-0000-0000-0000B4390000}"/>
    <cellStyle name="20% - Ênfase5 9 10 5" xfId="14777" xr:uid="{00000000-0005-0000-0000-0000B5390000}"/>
    <cellStyle name="20% - Ênfase5 9 10 6" xfId="14778" xr:uid="{00000000-0005-0000-0000-0000B6390000}"/>
    <cellStyle name="20% - Ênfase5 9 10 7" xfId="14779" xr:uid="{00000000-0005-0000-0000-0000B7390000}"/>
    <cellStyle name="20% - Ênfase5 9 10 8" xfId="14780" xr:uid="{00000000-0005-0000-0000-0000B8390000}"/>
    <cellStyle name="20% - Ênfase5 9 10 9" xfId="14781" xr:uid="{00000000-0005-0000-0000-0000B9390000}"/>
    <cellStyle name="20% - Ênfase5 9 11" xfId="14782" xr:uid="{00000000-0005-0000-0000-0000BA390000}"/>
    <cellStyle name="20% - Ênfase5 9 11 10" xfId="14783" xr:uid="{00000000-0005-0000-0000-0000BB390000}"/>
    <cellStyle name="20% - Ênfase5 9 11 11" xfId="14784" xr:uid="{00000000-0005-0000-0000-0000BC390000}"/>
    <cellStyle name="20% - Ênfase5 9 11 12" xfId="14785" xr:uid="{00000000-0005-0000-0000-0000BD390000}"/>
    <cellStyle name="20% - Ênfase5 9 11 13" xfId="14786" xr:uid="{00000000-0005-0000-0000-0000BE390000}"/>
    <cellStyle name="20% - Ênfase5 9 11 2" xfId="14787" xr:uid="{00000000-0005-0000-0000-0000BF390000}"/>
    <cellStyle name="20% - Ênfase5 9 11 3" xfId="14788" xr:uid="{00000000-0005-0000-0000-0000C0390000}"/>
    <cellStyle name="20% - Ênfase5 9 11 4" xfId="14789" xr:uid="{00000000-0005-0000-0000-0000C1390000}"/>
    <cellStyle name="20% - Ênfase5 9 11 5" xfId="14790" xr:uid="{00000000-0005-0000-0000-0000C2390000}"/>
    <cellStyle name="20% - Ênfase5 9 11 6" xfId="14791" xr:uid="{00000000-0005-0000-0000-0000C3390000}"/>
    <cellStyle name="20% - Ênfase5 9 11 7" xfId="14792" xr:uid="{00000000-0005-0000-0000-0000C4390000}"/>
    <cellStyle name="20% - Ênfase5 9 11 8" xfId="14793" xr:uid="{00000000-0005-0000-0000-0000C5390000}"/>
    <cellStyle name="20% - Ênfase5 9 11 9" xfId="14794" xr:uid="{00000000-0005-0000-0000-0000C6390000}"/>
    <cellStyle name="20% - Ênfase5 9 12" xfId="14795" xr:uid="{00000000-0005-0000-0000-0000C7390000}"/>
    <cellStyle name="20% - Ênfase5 9 12 10" xfId="14796" xr:uid="{00000000-0005-0000-0000-0000C8390000}"/>
    <cellStyle name="20% - Ênfase5 9 12 11" xfId="14797" xr:uid="{00000000-0005-0000-0000-0000C9390000}"/>
    <cellStyle name="20% - Ênfase5 9 12 12" xfId="14798" xr:uid="{00000000-0005-0000-0000-0000CA390000}"/>
    <cellStyle name="20% - Ênfase5 9 12 13" xfId="14799" xr:uid="{00000000-0005-0000-0000-0000CB390000}"/>
    <cellStyle name="20% - Ênfase5 9 12 2" xfId="14800" xr:uid="{00000000-0005-0000-0000-0000CC390000}"/>
    <cellStyle name="20% - Ênfase5 9 12 3" xfId="14801" xr:uid="{00000000-0005-0000-0000-0000CD390000}"/>
    <cellStyle name="20% - Ênfase5 9 12 4" xfId="14802" xr:uid="{00000000-0005-0000-0000-0000CE390000}"/>
    <cellStyle name="20% - Ênfase5 9 12 5" xfId="14803" xr:uid="{00000000-0005-0000-0000-0000CF390000}"/>
    <cellStyle name="20% - Ênfase5 9 12 6" xfId="14804" xr:uid="{00000000-0005-0000-0000-0000D0390000}"/>
    <cellStyle name="20% - Ênfase5 9 12 7" xfId="14805" xr:uid="{00000000-0005-0000-0000-0000D1390000}"/>
    <cellStyle name="20% - Ênfase5 9 12 8" xfId="14806" xr:uid="{00000000-0005-0000-0000-0000D2390000}"/>
    <cellStyle name="20% - Ênfase5 9 12 9" xfId="14807" xr:uid="{00000000-0005-0000-0000-0000D3390000}"/>
    <cellStyle name="20% - Ênfase5 9 13" xfId="14808" xr:uid="{00000000-0005-0000-0000-0000D4390000}"/>
    <cellStyle name="20% - Ênfase5 9 14" xfId="14809" xr:uid="{00000000-0005-0000-0000-0000D5390000}"/>
    <cellStyle name="20% - Ênfase5 9 15" xfId="14810" xr:uid="{00000000-0005-0000-0000-0000D6390000}"/>
    <cellStyle name="20% - Ênfase5 9 16" xfId="14811" xr:uid="{00000000-0005-0000-0000-0000D7390000}"/>
    <cellStyle name="20% - Ênfase5 9 17" xfId="14812" xr:uid="{00000000-0005-0000-0000-0000D8390000}"/>
    <cellStyle name="20% - Ênfase5 9 18" xfId="14813" xr:uid="{00000000-0005-0000-0000-0000D9390000}"/>
    <cellStyle name="20% - Ênfase5 9 19" xfId="14814" xr:uid="{00000000-0005-0000-0000-0000DA390000}"/>
    <cellStyle name="20% - Ênfase5 9 2" xfId="14815" xr:uid="{00000000-0005-0000-0000-0000DB390000}"/>
    <cellStyle name="20% - Ênfase5 9 2 10" xfId="14816" xr:uid="{00000000-0005-0000-0000-0000DC390000}"/>
    <cellStyle name="20% - Ênfase5 9 2 10 10" xfId="14817" xr:uid="{00000000-0005-0000-0000-0000DD390000}"/>
    <cellStyle name="20% - Ênfase5 9 2 10 11" xfId="14818" xr:uid="{00000000-0005-0000-0000-0000DE390000}"/>
    <cellStyle name="20% - Ênfase5 9 2 10 12" xfId="14819" xr:uid="{00000000-0005-0000-0000-0000DF390000}"/>
    <cellStyle name="20% - Ênfase5 9 2 10 13" xfId="14820" xr:uid="{00000000-0005-0000-0000-0000E0390000}"/>
    <cellStyle name="20% - Ênfase5 9 2 10 2" xfId="14821" xr:uid="{00000000-0005-0000-0000-0000E1390000}"/>
    <cellStyle name="20% - Ênfase5 9 2 10 3" xfId="14822" xr:uid="{00000000-0005-0000-0000-0000E2390000}"/>
    <cellStyle name="20% - Ênfase5 9 2 10 4" xfId="14823" xr:uid="{00000000-0005-0000-0000-0000E3390000}"/>
    <cellStyle name="20% - Ênfase5 9 2 10 5" xfId="14824" xr:uid="{00000000-0005-0000-0000-0000E4390000}"/>
    <cellStyle name="20% - Ênfase5 9 2 10 6" xfId="14825" xr:uid="{00000000-0005-0000-0000-0000E5390000}"/>
    <cellStyle name="20% - Ênfase5 9 2 10 7" xfId="14826" xr:uid="{00000000-0005-0000-0000-0000E6390000}"/>
    <cellStyle name="20% - Ênfase5 9 2 10 8" xfId="14827" xr:uid="{00000000-0005-0000-0000-0000E7390000}"/>
    <cellStyle name="20% - Ênfase5 9 2 10 9" xfId="14828" xr:uid="{00000000-0005-0000-0000-0000E8390000}"/>
    <cellStyle name="20% - Ênfase5 9 2 11" xfId="14829" xr:uid="{00000000-0005-0000-0000-0000E9390000}"/>
    <cellStyle name="20% - Ênfase5 9 2 11 10" xfId="14830" xr:uid="{00000000-0005-0000-0000-0000EA390000}"/>
    <cellStyle name="20% - Ênfase5 9 2 11 11" xfId="14831" xr:uid="{00000000-0005-0000-0000-0000EB390000}"/>
    <cellStyle name="20% - Ênfase5 9 2 11 12" xfId="14832" xr:uid="{00000000-0005-0000-0000-0000EC390000}"/>
    <cellStyle name="20% - Ênfase5 9 2 11 13" xfId="14833" xr:uid="{00000000-0005-0000-0000-0000ED390000}"/>
    <cellStyle name="20% - Ênfase5 9 2 11 2" xfId="14834" xr:uid="{00000000-0005-0000-0000-0000EE390000}"/>
    <cellStyle name="20% - Ênfase5 9 2 11 3" xfId="14835" xr:uid="{00000000-0005-0000-0000-0000EF390000}"/>
    <cellStyle name="20% - Ênfase5 9 2 11 4" xfId="14836" xr:uid="{00000000-0005-0000-0000-0000F0390000}"/>
    <cellStyle name="20% - Ênfase5 9 2 11 5" xfId="14837" xr:uid="{00000000-0005-0000-0000-0000F1390000}"/>
    <cellStyle name="20% - Ênfase5 9 2 11 6" xfId="14838" xr:uid="{00000000-0005-0000-0000-0000F2390000}"/>
    <cellStyle name="20% - Ênfase5 9 2 11 7" xfId="14839" xr:uid="{00000000-0005-0000-0000-0000F3390000}"/>
    <cellStyle name="20% - Ênfase5 9 2 11 8" xfId="14840" xr:uid="{00000000-0005-0000-0000-0000F4390000}"/>
    <cellStyle name="20% - Ênfase5 9 2 11 9" xfId="14841" xr:uid="{00000000-0005-0000-0000-0000F5390000}"/>
    <cellStyle name="20% - Ênfase5 9 2 12" xfId="14842" xr:uid="{00000000-0005-0000-0000-0000F6390000}"/>
    <cellStyle name="20% - Ênfase5 9 2 13" xfId="14843" xr:uid="{00000000-0005-0000-0000-0000F7390000}"/>
    <cellStyle name="20% - Ênfase5 9 2 14" xfId="14844" xr:uid="{00000000-0005-0000-0000-0000F8390000}"/>
    <cellStyle name="20% - Ênfase5 9 2 15" xfId="14845" xr:uid="{00000000-0005-0000-0000-0000F9390000}"/>
    <cellStyle name="20% - Ênfase5 9 2 16" xfId="14846" xr:uid="{00000000-0005-0000-0000-0000FA390000}"/>
    <cellStyle name="20% - Ênfase5 9 2 17" xfId="14847" xr:uid="{00000000-0005-0000-0000-0000FB390000}"/>
    <cellStyle name="20% - Ênfase5 9 2 18" xfId="14848" xr:uid="{00000000-0005-0000-0000-0000FC390000}"/>
    <cellStyle name="20% - Ênfase5 9 2 19" xfId="14849" xr:uid="{00000000-0005-0000-0000-0000FD390000}"/>
    <cellStyle name="20% - Ênfase5 9 2 2" xfId="14850" xr:uid="{00000000-0005-0000-0000-0000FE390000}"/>
    <cellStyle name="20% - Ênfase5 9 2 2 10" xfId="14851" xr:uid="{00000000-0005-0000-0000-0000FF390000}"/>
    <cellStyle name="20% - Ênfase5 9 2 2 11" xfId="14852" xr:uid="{00000000-0005-0000-0000-0000003A0000}"/>
    <cellStyle name="20% - Ênfase5 9 2 2 12" xfId="14853" xr:uid="{00000000-0005-0000-0000-0000013A0000}"/>
    <cellStyle name="20% - Ênfase5 9 2 2 13" xfId="14854" xr:uid="{00000000-0005-0000-0000-0000023A0000}"/>
    <cellStyle name="20% - Ênfase5 9 2 2 2" xfId="14855" xr:uid="{00000000-0005-0000-0000-0000033A0000}"/>
    <cellStyle name="20% - Ênfase5 9 2 2 3" xfId="14856" xr:uid="{00000000-0005-0000-0000-0000043A0000}"/>
    <cellStyle name="20% - Ênfase5 9 2 2 4" xfId="14857" xr:uid="{00000000-0005-0000-0000-0000053A0000}"/>
    <cellStyle name="20% - Ênfase5 9 2 2 5" xfId="14858" xr:uid="{00000000-0005-0000-0000-0000063A0000}"/>
    <cellStyle name="20% - Ênfase5 9 2 2 6" xfId="14859" xr:uid="{00000000-0005-0000-0000-0000073A0000}"/>
    <cellStyle name="20% - Ênfase5 9 2 2 7" xfId="14860" xr:uid="{00000000-0005-0000-0000-0000083A0000}"/>
    <cellStyle name="20% - Ênfase5 9 2 2 8" xfId="14861" xr:uid="{00000000-0005-0000-0000-0000093A0000}"/>
    <cellStyle name="20% - Ênfase5 9 2 2 9" xfId="14862" xr:uid="{00000000-0005-0000-0000-00000A3A0000}"/>
    <cellStyle name="20% - Ênfase5 9 2 20" xfId="14863" xr:uid="{00000000-0005-0000-0000-00000B3A0000}"/>
    <cellStyle name="20% - Ênfase5 9 2 21" xfId="14864" xr:uid="{00000000-0005-0000-0000-00000C3A0000}"/>
    <cellStyle name="20% - Ênfase5 9 2 22" xfId="14865" xr:uid="{00000000-0005-0000-0000-00000D3A0000}"/>
    <cellStyle name="20% - Ênfase5 9 2 23" xfId="14866" xr:uid="{00000000-0005-0000-0000-00000E3A0000}"/>
    <cellStyle name="20% - Ênfase5 9 2 3" xfId="14867" xr:uid="{00000000-0005-0000-0000-00000F3A0000}"/>
    <cellStyle name="20% - Ênfase5 9 2 3 10" xfId="14868" xr:uid="{00000000-0005-0000-0000-0000103A0000}"/>
    <cellStyle name="20% - Ênfase5 9 2 3 11" xfId="14869" xr:uid="{00000000-0005-0000-0000-0000113A0000}"/>
    <cellStyle name="20% - Ênfase5 9 2 3 12" xfId="14870" xr:uid="{00000000-0005-0000-0000-0000123A0000}"/>
    <cellStyle name="20% - Ênfase5 9 2 3 13" xfId="14871" xr:uid="{00000000-0005-0000-0000-0000133A0000}"/>
    <cellStyle name="20% - Ênfase5 9 2 3 2" xfId="14872" xr:uid="{00000000-0005-0000-0000-0000143A0000}"/>
    <cellStyle name="20% - Ênfase5 9 2 3 3" xfId="14873" xr:uid="{00000000-0005-0000-0000-0000153A0000}"/>
    <cellStyle name="20% - Ênfase5 9 2 3 4" xfId="14874" xr:uid="{00000000-0005-0000-0000-0000163A0000}"/>
    <cellStyle name="20% - Ênfase5 9 2 3 5" xfId="14875" xr:uid="{00000000-0005-0000-0000-0000173A0000}"/>
    <cellStyle name="20% - Ênfase5 9 2 3 6" xfId="14876" xr:uid="{00000000-0005-0000-0000-0000183A0000}"/>
    <cellStyle name="20% - Ênfase5 9 2 3 7" xfId="14877" xr:uid="{00000000-0005-0000-0000-0000193A0000}"/>
    <cellStyle name="20% - Ênfase5 9 2 3 8" xfId="14878" xr:uid="{00000000-0005-0000-0000-00001A3A0000}"/>
    <cellStyle name="20% - Ênfase5 9 2 3 9" xfId="14879" xr:uid="{00000000-0005-0000-0000-00001B3A0000}"/>
    <cellStyle name="20% - Ênfase5 9 2 4" xfId="14880" xr:uid="{00000000-0005-0000-0000-00001C3A0000}"/>
    <cellStyle name="20% - Ênfase5 9 2 4 10" xfId="14881" xr:uid="{00000000-0005-0000-0000-00001D3A0000}"/>
    <cellStyle name="20% - Ênfase5 9 2 4 11" xfId="14882" xr:uid="{00000000-0005-0000-0000-00001E3A0000}"/>
    <cellStyle name="20% - Ênfase5 9 2 4 12" xfId="14883" xr:uid="{00000000-0005-0000-0000-00001F3A0000}"/>
    <cellStyle name="20% - Ênfase5 9 2 4 13" xfId="14884" xr:uid="{00000000-0005-0000-0000-0000203A0000}"/>
    <cellStyle name="20% - Ênfase5 9 2 4 2" xfId="14885" xr:uid="{00000000-0005-0000-0000-0000213A0000}"/>
    <cellStyle name="20% - Ênfase5 9 2 4 3" xfId="14886" xr:uid="{00000000-0005-0000-0000-0000223A0000}"/>
    <cellStyle name="20% - Ênfase5 9 2 4 4" xfId="14887" xr:uid="{00000000-0005-0000-0000-0000233A0000}"/>
    <cellStyle name="20% - Ênfase5 9 2 4 5" xfId="14888" xr:uid="{00000000-0005-0000-0000-0000243A0000}"/>
    <cellStyle name="20% - Ênfase5 9 2 4 6" xfId="14889" xr:uid="{00000000-0005-0000-0000-0000253A0000}"/>
    <cellStyle name="20% - Ênfase5 9 2 4 7" xfId="14890" xr:uid="{00000000-0005-0000-0000-0000263A0000}"/>
    <cellStyle name="20% - Ênfase5 9 2 4 8" xfId="14891" xr:uid="{00000000-0005-0000-0000-0000273A0000}"/>
    <cellStyle name="20% - Ênfase5 9 2 4 9" xfId="14892" xr:uid="{00000000-0005-0000-0000-0000283A0000}"/>
    <cellStyle name="20% - Ênfase5 9 2 5" xfId="14893" xr:uid="{00000000-0005-0000-0000-0000293A0000}"/>
    <cellStyle name="20% - Ênfase5 9 2 5 10" xfId="14894" xr:uid="{00000000-0005-0000-0000-00002A3A0000}"/>
    <cellStyle name="20% - Ênfase5 9 2 5 11" xfId="14895" xr:uid="{00000000-0005-0000-0000-00002B3A0000}"/>
    <cellStyle name="20% - Ênfase5 9 2 5 12" xfId="14896" xr:uid="{00000000-0005-0000-0000-00002C3A0000}"/>
    <cellStyle name="20% - Ênfase5 9 2 5 13" xfId="14897" xr:uid="{00000000-0005-0000-0000-00002D3A0000}"/>
    <cellStyle name="20% - Ênfase5 9 2 5 2" xfId="14898" xr:uid="{00000000-0005-0000-0000-00002E3A0000}"/>
    <cellStyle name="20% - Ênfase5 9 2 5 3" xfId="14899" xr:uid="{00000000-0005-0000-0000-00002F3A0000}"/>
    <cellStyle name="20% - Ênfase5 9 2 5 4" xfId="14900" xr:uid="{00000000-0005-0000-0000-0000303A0000}"/>
    <cellStyle name="20% - Ênfase5 9 2 5 5" xfId="14901" xr:uid="{00000000-0005-0000-0000-0000313A0000}"/>
    <cellStyle name="20% - Ênfase5 9 2 5 6" xfId="14902" xr:uid="{00000000-0005-0000-0000-0000323A0000}"/>
    <cellStyle name="20% - Ênfase5 9 2 5 7" xfId="14903" xr:uid="{00000000-0005-0000-0000-0000333A0000}"/>
    <cellStyle name="20% - Ênfase5 9 2 5 8" xfId="14904" xr:uid="{00000000-0005-0000-0000-0000343A0000}"/>
    <cellStyle name="20% - Ênfase5 9 2 5 9" xfId="14905" xr:uid="{00000000-0005-0000-0000-0000353A0000}"/>
    <cellStyle name="20% - Ênfase5 9 2 6" xfId="14906" xr:uid="{00000000-0005-0000-0000-0000363A0000}"/>
    <cellStyle name="20% - Ênfase5 9 2 6 10" xfId="14907" xr:uid="{00000000-0005-0000-0000-0000373A0000}"/>
    <cellStyle name="20% - Ênfase5 9 2 6 11" xfId="14908" xr:uid="{00000000-0005-0000-0000-0000383A0000}"/>
    <cellStyle name="20% - Ênfase5 9 2 6 12" xfId="14909" xr:uid="{00000000-0005-0000-0000-0000393A0000}"/>
    <cellStyle name="20% - Ênfase5 9 2 6 13" xfId="14910" xr:uid="{00000000-0005-0000-0000-00003A3A0000}"/>
    <cellStyle name="20% - Ênfase5 9 2 6 2" xfId="14911" xr:uid="{00000000-0005-0000-0000-00003B3A0000}"/>
    <cellStyle name="20% - Ênfase5 9 2 6 3" xfId="14912" xr:uid="{00000000-0005-0000-0000-00003C3A0000}"/>
    <cellStyle name="20% - Ênfase5 9 2 6 4" xfId="14913" xr:uid="{00000000-0005-0000-0000-00003D3A0000}"/>
    <cellStyle name="20% - Ênfase5 9 2 6 5" xfId="14914" xr:uid="{00000000-0005-0000-0000-00003E3A0000}"/>
    <cellStyle name="20% - Ênfase5 9 2 6 6" xfId="14915" xr:uid="{00000000-0005-0000-0000-00003F3A0000}"/>
    <cellStyle name="20% - Ênfase5 9 2 6 7" xfId="14916" xr:uid="{00000000-0005-0000-0000-0000403A0000}"/>
    <cellStyle name="20% - Ênfase5 9 2 6 8" xfId="14917" xr:uid="{00000000-0005-0000-0000-0000413A0000}"/>
    <cellStyle name="20% - Ênfase5 9 2 6 9" xfId="14918" xr:uid="{00000000-0005-0000-0000-0000423A0000}"/>
    <cellStyle name="20% - Ênfase5 9 2 7" xfId="14919" xr:uid="{00000000-0005-0000-0000-0000433A0000}"/>
    <cellStyle name="20% - Ênfase5 9 2 7 10" xfId="14920" xr:uid="{00000000-0005-0000-0000-0000443A0000}"/>
    <cellStyle name="20% - Ênfase5 9 2 7 11" xfId="14921" xr:uid="{00000000-0005-0000-0000-0000453A0000}"/>
    <cellStyle name="20% - Ênfase5 9 2 7 12" xfId="14922" xr:uid="{00000000-0005-0000-0000-0000463A0000}"/>
    <cellStyle name="20% - Ênfase5 9 2 7 13" xfId="14923" xr:uid="{00000000-0005-0000-0000-0000473A0000}"/>
    <cellStyle name="20% - Ênfase5 9 2 7 2" xfId="14924" xr:uid="{00000000-0005-0000-0000-0000483A0000}"/>
    <cellStyle name="20% - Ênfase5 9 2 7 3" xfId="14925" xr:uid="{00000000-0005-0000-0000-0000493A0000}"/>
    <cellStyle name="20% - Ênfase5 9 2 7 4" xfId="14926" xr:uid="{00000000-0005-0000-0000-00004A3A0000}"/>
    <cellStyle name="20% - Ênfase5 9 2 7 5" xfId="14927" xr:uid="{00000000-0005-0000-0000-00004B3A0000}"/>
    <cellStyle name="20% - Ênfase5 9 2 7 6" xfId="14928" xr:uid="{00000000-0005-0000-0000-00004C3A0000}"/>
    <cellStyle name="20% - Ênfase5 9 2 7 7" xfId="14929" xr:uid="{00000000-0005-0000-0000-00004D3A0000}"/>
    <cellStyle name="20% - Ênfase5 9 2 7 8" xfId="14930" xr:uid="{00000000-0005-0000-0000-00004E3A0000}"/>
    <cellStyle name="20% - Ênfase5 9 2 7 9" xfId="14931" xr:uid="{00000000-0005-0000-0000-00004F3A0000}"/>
    <cellStyle name="20% - Ênfase5 9 2 8" xfId="14932" xr:uid="{00000000-0005-0000-0000-0000503A0000}"/>
    <cellStyle name="20% - Ênfase5 9 2 8 10" xfId="14933" xr:uid="{00000000-0005-0000-0000-0000513A0000}"/>
    <cellStyle name="20% - Ênfase5 9 2 8 11" xfId="14934" xr:uid="{00000000-0005-0000-0000-0000523A0000}"/>
    <cellStyle name="20% - Ênfase5 9 2 8 12" xfId="14935" xr:uid="{00000000-0005-0000-0000-0000533A0000}"/>
    <cellStyle name="20% - Ênfase5 9 2 8 13" xfId="14936" xr:uid="{00000000-0005-0000-0000-0000543A0000}"/>
    <cellStyle name="20% - Ênfase5 9 2 8 2" xfId="14937" xr:uid="{00000000-0005-0000-0000-0000553A0000}"/>
    <cellStyle name="20% - Ênfase5 9 2 8 3" xfId="14938" xr:uid="{00000000-0005-0000-0000-0000563A0000}"/>
    <cellStyle name="20% - Ênfase5 9 2 8 4" xfId="14939" xr:uid="{00000000-0005-0000-0000-0000573A0000}"/>
    <cellStyle name="20% - Ênfase5 9 2 8 5" xfId="14940" xr:uid="{00000000-0005-0000-0000-0000583A0000}"/>
    <cellStyle name="20% - Ênfase5 9 2 8 6" xfId="14941" xr:uid="{00000000-0005-0000-0000-0000593A0000}"/>
    <cellStyle name="20% - Ênfase5 9 2 8 7" xfId="14942" xr:uid="{00000000-0005-0000-0000-00005A3A0000}"/>
    <cellStyle name="20% - Ênfase5 9 2 8 8" xfId="14943" xr:uid="{00000000-0005-0000-0000-00005B3A0000}"/>
    <cellStyle name="20% - Ênfase5 9 2 8 9" xfId="14944" xr:uid="{00000000-0005-0000-0000-00005C3A0000}"/>
    <cellStyle name="20% - Ênfase5 9 2 9" xfId="14945" xr:uid="{00000000-0005-0000-0000-00005D3A0000}"/>
    <cellStyle name="20% - Ênfase5 9 2 9 10" xfId="14946" xr:uid="{00000000-0005-0000-0000-00005E3A0000}"/>
    <cellStyle name="20% - Ênfase5 9 2 9 11" xfId="14947" xr:uid="{00000000-0005-0000-0000-00005F3A0000}"/>
    <cellStyle name="20% - Ênfase5 9 2 9 12" xfId="14948" xr:uid="{00000000-0005-0000-0000-0000603A0000}"/>
    <cellStyle name="20% - Ênfase5 9 2 9 13" xfId="14949" xr:uid="{00000000-0005-0000-0000-0000613A0000}"/>
    <cellStyle name="20% - Ênfase5 9 2 9 2" xfId="14950" xr:uid="{00000000-0005-0000-0000-0000623A0000}"/>
    <cellStyle name="20% - Ênfase5 9 2 9 3" xfId="14951" xr:uid="{00000000-0005-0000-0000-0000633A0000}"/>
    <cellStyle name="20% - Ênfase5 9 2 9 4" xfId="14952" xr:uid="{00000000-0005-0000-0000-0000643A0000}"/>
    <cellStyle name="20% - Ênfase5 9 2 9 5" xfId="14953" xr:uid="{00000000-0005-0000-0000-0000653A0000}"/>
    <cellStyle name="20% - Ênfase5 9 2 9 6" xfId="14954" xr:uid="{00000000-0005-0000-0000-0000663A0000}"/>
    <cellStyle name="20% - Ênfase5 9 2 9 7" xfId="14955" xr:uid="{00000000-0005-0000-0000-0000673A0000}"/>
    <cellStyle name="20% - Ênfase5 9 2 9 8" xfId="14956" xr:uid="{00000000-0005-0000-0000-0000683A0000}"/>
    <cellStyle name="20% - Ênfase5 9 2 9 9" xfId="14957" xr:uid="{00000000-0005-0000-0000-0000693A0000}"/>
    <cellStyle name="20% - Ênfase5 9 20" xfId="14958" xr:uid="{00000000-0005-0000-0000-00006A3A0000}"/>
    <cellStyle name="20% - Ênfase5 9 21" xfId="14959" xr:uid="{00000000-0005-0000-0000-00006B3A0000}"/>
    <cellStyle name="20% - Ênfase5 9 22" xfId="14960" xr:uid="{00000000-0005-0000-0000-00006C3A0000}"/>
    <cellStyle name="20% - Ênfase5 9 23" xfId="14961" xr:uid="{00000000-0005-0000-0000-00006D3A0000}"/>
    <cellStyle name="20% - Ênfase5 9 24" xfId="14962" xr:uid="{00000000-0005-0000-0000-00006E3A0000}"/>
    <cellStyle name="20% - Ênfase5 9 3" xfId="14963" xr:uid="{00000000-0005-0000-0000-00006F3A0000}"/>
    <cellStyle name="20% - Ênfase5 9 3 10" xfId="14964" xr:uid="{00000000-0005-0000-0000-0000703A0000}"/>
    <cellStyle name="20% - Ênfase5 9 3 11" xfId="14965" xr:uid="{00000000-0005-0000-0000-0000713A0000}"/>
    <cellStyle name="20% - Ênfase5 9 3 12" xfId="14966" xr:uid="{00000000-0005-0000-0000-0000723A0000}"/>
    <cellStyle name="20% - Ênfase5 9 3 13" xfId="14967" xr:uid="{00000000-0005-0000-0000-0000733A0000}"/>
    <cellStyle name="20% - Ênfase5 9 3 2" xfId="14968" xr:uid="{00000000-0005-0000-0000-0000743A0000}"/>
    <cellStyle name="20% - Ênfase5 9 3 3" xfId="14969" xr:uid="{00000000-0005-0000-0000-0000753A0000}"/>
    <cellStyle name="20% - Ênfase5 9 3 4" xfId="14970" xr:uid="{00000000-0005-0000-0000-0000763A0000}"/>
    <cellStyle name="20% - Ênfase5 9 3 5" xfId="14971" xr:uid="{00000000-0005-0000-0000-0000773A0000}"/>
    <cellStyle name="20% - Ênfase5 9 3 6" xfId="14972" xr:uid="{00000000-0005-0000-0000-0000783A0000}"/>
    <cellStyle name="20% - Ênfase5 9 3 7" xfId="14973" xr:uid="{00000000-0005-0000-0000-0000793A0000}"/>
    <cellStyle name="20% - Ênfase5 9 3 8" xfId="14974" xr:uid="{00000000-0005-0000-0000-00007A3A0000}"/>
    <cellStyle name="20% - Ênfase5 9 3 9" xfId="14975" xr:uid="{00000000-0005-0000-0000-00007B3A0000}"/>
    <cellStyle name="20% - Ênfase5 9 4" xfId="14976" xr:uid="{00000000-0005-0000-0000-00007C3A0000}"/>
    <cellStyle name="20% - Ênfase5 9 4 10" xfId="14977" xr:uid="{00000000-0005-0000-0000-00007D3A0000}"/>
    <cellStyle name="20% - Ênfase5 9 4 11" xfId="14978" xr:uid="{00000000-0005-0000-0000-00007E3A0000}"/>
    <cellStyle name="20% - Ênfase5 9 4 12" xfId="14979" xr:uid="{00000000-0005-0000-0000-00007F3A0000}"/>
    <cellStyle name="20% - Ênfase5 9 4 13" xfId="14980" xr:uid="{00000000-0005-0000-0000-0000803A0000}"/>
    <cellStyle name="20% - Ênfase5 9 4 2" xfId="14981" xr:uid="{00000000-0005-0000-0000-0000813A0000}"/>
    <cellStyle name="20% - Ênfase5 9 4 3" xfId="14982" xr:uid="{00000000-0005-0000-0000-0000823A0000}"/>
    <cellStyle name="20% - Ênfase5 9 4 4" xfId="14983" xr:uid="{00000000-0005-0000-0000-0000833A0000}"/>
    <cellStyle name="20% - Ênfase5 9 4 5" xfId="14984" xr:uid="{00000000-0005-0000-0000-0000843A0000}"/>
    <cellStyle name="20% - Ênfase5 9 4 6" xfId="14985" xr:uid="{00000000-0005-0000-0000-0000853A0000}"/>
    <cellStyle name="20% - Ênfase5 9 4 7" xfId="14986" xr:uid="{00000000-0005-0000-0000-0000863A0000}"/>
    <cellStyle name="20% - Ênfase5 9 4 8" xfId="14987" xr:uid="{00000000-0005-0000-0000-0000873A0000}"/>
    <cellStyle name="20% - Ênfase5 9 4 9" xfId="14988" xr:uid="{00000000-0005-0000-0000-0000883A0000}"/>
    <cellStyle name="20% - Ênfase5 9 5" xfId="14989" xr:uid="{00000000-0005-0000-0000-0000893A0000}"/>
    <cellStyle name="20% - Ênfase5 9 5 10" xfId="14990" xr:uid="{00000000-0005-0000-0000-00008A3A0000}"/>
    <cellStyle name="20% - Ênfase5 9 5 11" xfId="14991" xr:uid="{00000000-0005-0000-0000-00008B3A0000}"/>
    <cellStyle name="20% - Ênfase5 9 5 12" xfId="14992" xr:uid="{00000000-0005-0000-0000-00008C3A0000}"/>
    <cellStyle name="20% - Ênfase5 9 5 13" xfId="14993" xr:uid="{00000000-0005-0000-0000-00008D3A0000}"/>
    <cellStyle name="20% - Ênfase5 9 5 2" xfId="14994" xr:uid="{00000000-0005-0000-0000-00008E3A0000}"/>
    <cellStyle name="20% - Ênfase5 9 5 3" xfId="14995" xr:uid="{00000000-0005-0000-0000-00008F3A0000}"/>
    <cellStyle name="20% - Ênfase5 9 5 4" xfId="14996" xr:uid="{00000000-0005-0000-0000-0000903A0000}"/>
    <cellStyle name="20% - Ênfase5 9 5 5" xfId="14997" xr:uid="{00000000-0005-0000-0000-0000913A0000}"/>
    <cellStyle name="20% - Ênfase5 9 5 6" xfId="14998" xr:uid="{00000000-0005-0000-0000-0000923A0000}"/>
    <cellStyle name="20% - Ênfase5 9 5 7" xfId="14999" xr:uid="{00000000-0005-0000-0000-0000933A0000}"/>
    <cellStyle name="20% - Ênfase5 9 5 8" xfId="15000" xr:uid="{00000000-0005-0000-0000-0000943A0000}"/>
    <cellStyle name="20% - Ênfase5 9 5 9" xfId="15001" xr:uid="{00000000-0005-0000-0000-0000953A0000}"/>
    <cellStyle name="20% - Ênfase5 9 6" xfId="15002" xr:uid="{00000000-0005-0000-0000-0000963A0000}"/>
    <cellStyle name="20% - Ênfase5 9 6 10" xfId="15003" xr:uid="{00000000-0005-0000-0000-0000973A0000}"/>
    <cellStyle name="20% - Ênfase5 9 6 11" xfId="15004" xr:uid="{00000000-0005-0000-0000-0000983A0000}"/>
    <cellStyle name="20% - Ênfase5 9 6 12" xfId="15005" xr:uid="{00000000-0005-0000-0000-0000993A0000}"/>
    <cellStyle name="20% - Ênfase5 9 6 13" xfId="15006" xr:uid="{00000000-0005-0000-0000-00009A3A0000}"/>
    <cellStyle name="20% - Ênfase5 9 6 2" xfId="15007" xr:uid="{00000000-0005-0000-0000-00009B3A0000}"/>
    <cellStyle name="20% - Ênfase5 9 6 3" xfId="15008" xr:uid="{00000000-0005-0000-0000-00009C3A0000}"/>
    <cellStyle name="20% - Ênfase5 9 6 4" xfId="15009" xr:uid="{00000000-0005-0000-0000-00009D3A0000}"/>
    <cellStyle name="20% - Ênfase5 9 6 5" xfId="15010" xr:uid="{00000000-0005-0000-0000-00009E3A0000}"/>
    <cellStyle name="20% - Ênfase5 9 6 6" xfId="15011" xr:uid="{00000000-0005-0000-0000-00009F3A0000}"/>
    <cellStyle name="20% - Ênfase5 9 6 7" xfId="15012" xr:uid="{00000000-0005-0000-0000-0000A03A0000}"/>
    <cellStyle name="20% - Ênfase5 9 6 8" xfId="15013" xr:uid="{00000000-0005-0000-0000-0000A13A0000}"/>
    <cellStyle name="20% - Ênfase5 9 6 9" xfId="15014" xr:uid="{00000000-0005-0000-0000-0000A23A0000}"/>
    <cellStyle name="20% - Ênfase5 9 7" xfId="15015" xr:uid="{00000000-0005-0000-0000-0000A33A0000}"/>
    <cellStyle name="20% - Ênfase5 9 7 10" xfId="15016" xr:uid="{00000000-0005-0000-0000-0000A43A0000}"/>
    <cellStyle name="20% - Ênfase5 9 7 11" xfId="15017" xr:uid="{00000000-0005-0000-0000-0000A53A0000}"/>
    <cellStyle name="20% - Ênfase5 9 7 12" xfId="15018" xr:uid="{00000000-0005-0000-0000-0000A63A0000}"/>
    <cellStyle name="20% - Ênfase5 9 7 13" xfId="15019" xr:uid="{00000000-0005-0000-0000-0000A73A0000}"/>
    <cellStyle name="20% - Ênfase5 9 7 2" xfId="15020" xr:uid="{00000000-0005-0000-0000-0000A83A0000}"/>
    <cellStyle name="20% - Ênfase5 9 7 3" xfId="15021" xr:uid="{00000000-0005-0000-0000-0000A93A0000}"/>
    <cellStyle name="20% - Ênfase5 9 7 4" xfId="15022" xr:uid="{00000000-0005-0000-0000-0000AA3A0000}"/>
    <cellStyle name="20% - Ênfase5 9 7 5" xfId="15023" xr:uid="{00000000-0005-0000-0000-0000AB3A0000}"/>
    <cellStyle name="20% - Ênfase5 9 7 6" xfId="15024" xr:uid="{00000000-0005-0000-0000-0000AC3A0000}"/>
    <cellStyle name="20% - Ênfase5 9 7 7" xfId="15025" xr:uid="{00000000-0005-0000-0000-0000AD3A0000}"/>
    <cellStyle name="20% - Ênfase5 9 7 8" xfId="15026" xr:uid="{00000000-0005-0000-0000-0000AE3A0000}"/>
    <cellStyle name="20% - Ênfase5 9 7 9" xfId="15027" xr:uid="{00000000-0005-0000-0000-0000AF3A0000}"/>
    <cellStyle name="20% - Ênfase5 9 8" xfId="15028" xr:uid="{00000000-0005-0000-0000-0000B03A0000}"/>
    <cellStyle name="20% - Ênfase5 9 8 10" xfId="15029" xr:uid="{00000000-0005-0000-0000-0000B13A0000}"/>
    <cellStyle name="20% - Ênfase5 9 8 11" xfId="15030" xr:uid="{00000000-0005-0000-0000-0000B23A0000}"/>
    <cellStyle name="20% - Ênfase5 9 8 12" xfId="15031" xr:uid="{00000000-0005-0000-0000-0000B33A0000}"/>
    <cellStyle name="20% - Ênfase5 9 8 13" xfId="15032" xr:uid="{00000000-0005-0000-0000-0000B43A0000}"/>
    <cellStyle name="20% - Ênfase5 9 8 2" xfId="15033" xr:uid="{00000000-0005-0000-0000-0000B53A0000}"/>
    <cellStyle name="20% - Ênfase5 9 8 3" xfId="15034" xr:uid="{00000000-0005-0000-0000-0000B63A0000}"/>
    <cellStyle name="20% - Ênfase5 9 8 4" xfId="15035" xr:uid="{00000000-0005-0000-0000-0000B73A0000}"/>
    <cellStyle name="20% - Ênfase5 9 8 5" xfId="15036" xr:uid="{00000000-0005-0000-0000-0000B83A0000}"/>
    <cellStyle name="20% - Ênfase5 9 8 6" xfId="15037" xr:uid="{00000000-0005-0000-0000-0000B93A0000}"/>
    <cellStyle name="20% - Ênfase5 9 8 7" xfId="15038" xr:uid="{00000000-0005-0000-0000-0000BA3A0000}"/>
    <cellStyle name="20% - Ênfase5 9 8 8" xfId="15039" xr:uid="{00000000-0005-0000-0000-0000BB3A0000}"/>
    <cellStyle name="20% - Ênfase5 9 8 9" xfId="15040" xr:uid="{00000000-0005-0000-0000-0000BC3A0000}"/>
    <cellStyle name="20% - Ênfase5 9 9" xfId="15041" xr:uid="{00000000-0005-0000-0000-0000BD3A0000}"/>
    <cellStyle name="20% - Ênfase5 9 9 10" xfId="15042" xr:uid="{00000000-0005-0000-0000-0000BE3A0000}"/>
    <cellStyle name="20% - Ênfase5 9 9 11" xfId="15043" xr:uid="{00000000-0005-0000-0000-0000BF3A0000}"/>
    <cellStyle name="20% - Ênfase5 9 9 12" xfId="15044" xr:uid="{00000000-0005-0000-0000-0000C03A0000}"/>
    <cellStyle name="20% - Ênfase5 9 9 13" xfId="15045" xr:uid="{00000000-0005-0000-0000-0000C13A0000}"/>
    <cellStyle name="20% - Ênfase5 9 9 2" xfId="15046" xr:uid="{00000000-0005-0000-0000-0000C23A0000}"/>
    <cellStyle name="20% - Ênfase5 9 9 3" xfId="15047" xr:uid="{00000000-0005-0000-0000-0000C33A0000}"/>
    <cellStyle name="20% - Ênfase5 9 9 4" xfId="15048" xr:uid="{00000000-0005-0000-0000-0000C43A0000}"/>
    <cellStyle name="20% - Ênfase5 9 9 5" xfId="15049" xr:uid="{00000000-0005-0000-0000-0000C53A0000}"/>
    <cellStyle name="20% - Ênfase5 9 9 6" xfId="15050" xr:uid="{00000000-0005-0000-0000-0000C63A0000}"/>
    <cellStyle name="20% - Ênfase5 9 9 7" xfId="15051" xr:uid="{00000000-0005-0000-0000-0000C73A0000}"/>
    <cellStyle name="20% - Ênfase5 9 9 8" xfId="15052" xr:uid="{00000000-0005-0000-0000-0000C83A0000}"/>
    <cellStyle name="20% - Ênfase5 9 9 9" xfId="15053" xr:uid="{00000000-0005-0000-0000-0000C93A0000}"/>
    <cellStyle name="20% - Ênfase6 10" xfId="15054" xr:uid="{00000000-0005-0000-0000-0000CA3A0000}"/>
    <cellStyle name="20% - Ênfase6 10 10" xfId="15055" xr:uid="{00000000-0005-0000-0000-0000CB3A0000}"/>
    <cellStyle name="20% - Ênfase6 10 10 10" xfId="15056" xr:uid="{00000000-0005-0000-0000-0000CC3A0000}"/>
    <cellStyle name="20% - Ênfase6 10 10 11" xfId="15057" xr:uid="{00000000-0005-0000-0000-0000CD3A0000}"/>
    <cellStyle name="20% - Ênfase6 10 10 12" xfId="15058" xr:uid="{00000000-0005-0000-0000-0000CE3A0000}"/>
    <cellStyle name="20% - Ênfase6 10 10 13" xfId="15059" xr:uid="{00000000-0005-0000-0000-0000CF3A0000}"/>
    <cellStyle name="20% - Ênfase6 10 10 2" xfId="15060" xr:uid="{00000000-0005-0000-0000-0000D03A0000}"/>
    <cellStyle name="20% - Ênfase6 10 10 3" xfId="15061" xr:uid="{00000000-0005-0000-0000-0000D13A0000}"/>
    <cellStyle name="20% - Ênfase6 10 10 4" xfId="15062" xr:uid="{00000000-0005-0000-0000-0000D23A0000}"/>
    <cellStyle name="20% - Ênfase6 10 10 5" xfId="15063" xr:uid="{00000000-0005-0000-0000-0000D33A0000}"/>
    <cellStyle name="20% - Ênfase6 10 10 6" xfId="15064" xr:uid="{00000000-0005-0000-0000-0000D43A0000}"/>
    <cellStyle name="20% - Ênfase6 10 10 7" xfId="15065" xr:uid="{00000000-0005-0000-0000-0000D53A0000}"/>
    <cellStyle name="20% - Ênfase6 10 10 8" xfId="15066" xr:uid="{00000000-0005-0000-0000-0000D63A0000}"/>
    <cellStyle name="20% - Ênfase6 10 10 9" xfId="15067" xr:uid="{00000000-0005-0000-0000-0000D73A0000}"/>
    <cellStyle name="20% - Ênfase6 10 11" xfId="15068" xr:uid="{00000000-0005-0000-0000-0000D83A0000}"/>
    <cellStyle name="20% - Ênfase6 10 11 10" xfId="15069" xr:uid="{00000000-0005-0000-0000-0000D93A0000}"/>
    <cellStyle name="20% - Ênfase6 10 11 11" xfId="15070" xr:uid="{00000000-0005-0000-0000-0000DA3A0000}"/>
    <cellStyle name="20% - Ênfase6 10 11 12" xfId="15071" xr:uid="{00000000-0005-0000-0000-0000DB3A0000}"/>
    <cellStyle name="20% - Ênfase6 10 11 13" xfId="15072" xr:uid="{00000000-0005-0000-0000-0000DC3A0000}"/>
    <cellStyle name="20% - Ênfase6 10 11 2" xfId="15073" xr:uid="{00000000-0005-0000-0000-0000DD3A0000}"/>
    <cellStyle name="20% - Ênfase6 10 11 3" xfId="15074" xr:uid="{00000000-0005-0000-0000-0000DE3A0000}"/>
    <cellStyle name="20% - Ênfase6 10 11 4" xfId="15075" xr:uid="{00000000-0005-0000-0000-0000DF3A0000}"/>
    <cellStyle name="20% - Ênfase6 10 11 5" xfId="15076" xr:uid="{00000000-0005-0000-0000-0000E03A0000}"/>
    <cellStyle name="20% - Ênfase6 10 11 6" xfId="15077" xr:uid="{00000000-0005-0000-0000-0000E13A0000}"/>
    <cellStyle name="20% - Ênfase6 10 11 7" xfId="15078" xr:uid="{00000000-0005-0000-0000-0000E23A0000}"/>
    <cellStyle name="20% - Ênfase6 10 11 8" xfId="15079" xr:uid="{00000000-0005-0000-0000-0000E33A0000}"/>
    <cellStyle name="20% - Ênfase6 10 11 9" xfId="15080" xr:uid="{00000000-0005-0000-0000-0000E43A0000}"/>
    <cellStyle name="20% - Ênfase6 10 12" xfId="15081" xr:uid="{00000000-0005-0000-0000-0000E53A0000}"/>
    <cellStyle name="20% - Ênfase6 10 12 10" xfId="15082" xr:uid="{00000000-0005-0000-0000-0000E63A0000}"/>
    <cellStyle name="20% - Ênfase6 10 12 11" xfId="15083" xr:uid="{00000000-0005-0000-0000-0000E73A0000}"/>
    <cellStyle name="20% - Ênfase6 10 12 12" xfId="15084" xr:uid="{00000000-0005-0000-0000-0000E83A0000}"/>
    <cellStyle name="20% - Ênfase6 10 12 13" xfId="15085" xr:uid="{00000000-0005-0000-0000-0000E93A0000}"/>
    <cellStyle name="20% - Ênfase6 10 12 2" xfId="15086" xr:uid="{00000000-0005-0000-0000-0000EA3A0000}"/>
    <cellStyle name="20% - Ênfase6 10 12 3" xfId="15087" xr:uid="{00000000-0005-0000-0000-0000EB3A0000}"/>
    <cellStyle name="20% - Ênfase6 10 12 4" xfId="15088" xr:uid="{00000000-0005-0000-0000-0000EC3A0000}"/>
    <cellStyle name="20% - Ênfase6 10 12 5" xfId="15089" xr:uid="{00000000-0005-0000-0000-0000ED3A0000}"/>
    <cellStyle name="20% - Ênfase6 10 12 6" xfId="15090" xr:uid="{00000000-0005-0000-0000-0000EE3A0000}"/>
    <cellStyle name="20% - Ênfase6 10 12 7" xfId="15091" xr:uid="{00000000-0005-0000-0000-0000EF3A0000}"/>
    <cellStyle name="20% - Ênfase6 10 12 8" xfId="15092" xr:uid="{00000000-0005-0000-0000-0000F03A0000}"/>
    <cellStyle name="20% - Ênfase6 10 12 9" xfId="15093" xr:uid="{00000000-0005-0000-0000-0000F13A0000}"/>
    <cellStyle name="20% - Ênfase6 10 13" xfId="15094" xr:uid="{00000000-0005-0000-0000-0000F23A0000}"/>
    <cellStyle name="20% - Ênfase6 10 14" xfId="15095" xr:uid="{00000000-0005-0000-0000-0000F33A0000}"/>
    <cellStyle name="20% - Ênfase6 10 15" xfId="15096" xr:uid="{00000000-0005-0000-0000-0000F43A0000}"/>
    <cellStyle name="20% - Ênfase6 10 16" xfId="15097" xr:uid="{00000000-0005-0000-0000-0000F53A0000}"/>
    <cellStyle name="20% - Ênfase6 10 17" xfId="15098" xr:uid="{00000000-0005-0000-0000-0000F63A0000}"/>
    <cellStyle name="20% - Ênfase6 10 18" xfId="15099" xr:uid="{00000000-0005-0000-0000-0000F73A0000}"/>
    <cellStyle name="20% - Ênfase6 10 19" xfId="15100" xr:uid="{00000000-0005-0000-0000-0000F83A0000}"/>
    <cellStyle name="20% - Ênfase6 10 2" xfId="15101" xr:uid="{00000000-0005-0000-0000-0000F93A0000}"/>
    <cellStyle name="20% - Ênfase6 10 2 10" xfId="15102" xr:uid="{00000000-0005-0000-0000-0000FA3A0000}"/>
    <cellStyle name="20% - Ênfase6 10 2 10 10" xfId="15103" xr:uid="{00000000-0005-0000-0000-0000FB3A0000}"/>
    <cellStyle name="20% - Ênfase6 10 2 10 11" xfId="15104" xr:uid="{00000000-0005-0000-0000-0000FC3A0000}"/>
    <cellStyle name="20% - Ênfase6 10 2 10 12" xfId="15105" xr:uid="{00000000-0005-0000-0000-0000FD3A0000}"/>
    <cellStyle name="20% - Ênfase6 10 2 10 13" xfId="15106" xr:uid="{00000000-0005-0000-0000-0000FE3A0000}"/>
    <cellStyle name="20% - Ênfase6 10 2 10 2" xfId="15107" xr:uid="{00000000-0005-0000-0000-0000FF3A0000}"/>
    <cellStyle name="20% - Ênfase6 10 2 10 3" xfId="15108" xr:uid="{00000000-0005-0000-0000-0000003B0000}"/>
    <cellStyle name="20% - Ênfase6 10 2 10 4" xfId="15109" xr:uid="{00000000-0005-0000-0000-0000013B0000}"/>
    <cellStyle name="20% - Ênfase6 10 2 10 5" xfId="15110" xr:uid="{00000000-0005-0000-0000-0000023B0000}"/>
    <cellStyle name="20% - Ênfase6 10 2 10 6" xfId="15111" xr:uid="{00000000-0005-0000-0000-0000033B0000}"/>
    <cellStyle name="20% - Ênfase6 10 2 10 7" xfId="15112" xr:uid="{00000000-0005-0000-0000-0000043B0000}"/>
    <cellStyle name="20% - Ênfase6 10 2 10 8" xfId="15113" xr:uid="{00000000-0005-0000-0000-0000053B0000}"/>
    <cellStyle name="20% - Ênfase6 10 2 10 9" xfId="15114" xr:uid="{00000000-0005-0000-0000-0000063B0000}"/>
    <cellStyle name="20% - Ênfase6 10 2 11" xfId="15115" xr:uid="{00000000-0005-0000-0000-0000073B0000}"/>
    <cellStyle name="20% - Ênfase6 10 2 11 10" xfId="15116" xr:uid="{00000000-0005-0000-0000-0000083B0000}"/>
    <cellStyle name="20% - Ênfase6 10 2 11 11" xfId="15117" xr:uid="{00000000-0005-0000-0000-0000093B0000}"/>
    <cellStyle name="20% - Ênfase6 10 2 11 12" xfId="15118" xr:uid="{00000000-0005-0000-0000-00000A3B0000}"/>
    <cellStyle name="20% - Ênfase6 10 2 11 13" xfId="15119" xr:uid="{00000000-0005-0000-0000-00000B3B0000}"/>
    <cellStyle name="20% - Ênfase6 10 2 11 2" xfId="15120" xr:uid="{00000000-0005-0000-0000-00000C3B0000}"/>
    <cellStyle name="20% - Ênfase6 10 2 11 3" xfId="15121" xr:uid="{00000000-0005-0000-0000-00000D3B0000}"/>
    <cellStyle name="20% - Ênfase6 10 2 11 4" xfId="15122" xr:uid="{00000000-0005-0000-0000-00000E3B0000}"/>
    <cellStyle name="20% - Ênfase6 10 2 11 5" xfId="15123" xr:uid="{00000000-0005-0000-0000-00000F3B0000}"/>
    <cellStyle name="20% - Ênfase6 10 2 11 6" xfId="15124" xr:uid="{00000000-0005-0000-0000-0000103B0000}"/>
    <cellStyle name="20% - Ênfase6 10 2 11 7" xfId="15125" xr:uid="{00000000-0005-0000-0000-0000113B0000}"/>
    <cellStyle name="20% - Ênfase6 10 2 11 8" xfId="15126" xr:uid="{00000000-0005-0000-0000-0000123B0000}"/>
    <cellStyle name="20% - Ênfase6 10 2 11 9" xfId="15127" xr:uid="{00000000-0005-0000-0000-0000133B0000}"/>
    <cellStyle name="20% - Ênfase6 10 2 12" xfId="15128" xr:uid="{00000000-0005-0000-0000-0000143B0000}"/>
    <cellStyle name="20% - Ênfase6 10 2 13" xfId="15129" xr:uid="{00000000-0005-0000-0000-0000153B0000}"/>
    <cellStyle name="20% - Ênfase6 10 2 14" xfId="15130" xr:uid="{00000000-0005-0000-0000-0000163B0000}"/>
    <cellStyle name="20% - Ênfase6 10 2 15" xfId="15131" xr:uid="{00000000-0005-0000-0000-0000173B0000}"/>
    <cellStyle name="20% - Ênfase6 10 2 16" xfId="15132" xr:uid="{00000000-0005-0000-0000-0000183B0000}"/>
    <cellStyle name="20% - Ênfase6 10 2 17" xfId="15133" xr:uid="{00000000-0005-0000-0000-0000193B0000}"/>
    <cellStyle name="20% - Ênfase6 10 2 18" xfId="15134" xr:uid="{00000000-0005-0000-0000-00001A3B0000}"/>
    <cellStyle name="20% - Ênfase6 10 2 19" xfId="15135" xr:uid="{00000000-0005-0000-0000-00001B3B0000}"/>
    <cellStyle name="20% - Ênfase6 10 2 2" xfId="15136" xr:uid="{00000000-0005-0000-0000-00001C3B0000}"/>
    <cellStyle name="20% - Ênfase6 10 2 2 10" xfId="15137" xr:uid="{00000000-0005-0000-0000-00001D3B0000}"/>
    <cellStyle name="20% - Ênfase6 10 2 2 11" xfId="15138" xr:uid="{00000000-0005-0000-0000-00001E3B0000}"/>
    <cellStyle name="20% - Ênfase6 10 2 2 12" xfId="15139" xr:uid="{00000000-0005-0000-0000-00001F3B0000}"/>
    <cellStyle name="20% - Ênfase6 10 2 2 13" xfId="15140" xr:uid="{00000000-0005-0000-0000-0000203B0000}"/>
    <cellStyle name="20% - Ênfase6 10 2 2 2" xfId="15141" xr:uid="{00000000-0005-0000-0000-0000213B0000}"/>
    <cellStyle name="20% - Ênfase6 10 2 2 3" xfId="15142" xr:uid="{00000000-0005-0000-0000-0000223B0000}"/>
    <cellStyle name="20% - Ênfase6 10 2 2 4" xfId="15143" xr:uid="{00000000-0005-0000-0000-0000233B0000}"/>
    <cellStyle name="20% - Ênfase6 10 2 2 5" xfId="15144" xr:uid="{00000000-0005-0000-0000-0000243B0000}"/>
    <cellStyle name="20% - Ênfase6 10 2 2 6" xfId="15145" xr:uid="{00000000-0005-0000-0000-0000253B0000}"/>
    <cellStyle name="20% - Ênfase6 10 2 2 7" xfId="15146" xr:uid="{00000000-0005-0000-0000-0000263B0000}"/>
    <cellStyle name="20% - Ênfase6 10 2 2 8" xfId="15147" xr:uid="{00000000-0005-0000-0000-0000273B0000}"/>
    <cellStyle name="20% - Ênfase6 10 2 2 9" xfId="15148" xr:uid="{00000000-0005-0000-0000-0000283B0000}"/>
    <cellStyle name="20% - Ênfase6 10 2 20" xfId="15149" xr:uid="{00000000-0005-0000-0000-0000293B0000}"/>
    <cellStyle name="20% - Ênfase6 10 2 21" xfId="15150" xr:uid="{00000000-0005-0000-0000-00002A3B0000}"/>
    <cellStyle name="20% - Ênfase6 10 2 22" xfId="15151" xr:uid="{00000000-0005-0000-0000-00002B3B0000}"/>
    <cellStyle name="20% - Ênfase6 10 2 23" xfId="15152" xr:uid="{00000000-0005-0000-0000-00002C3B0000}"/>
    <cellStyle name="20% - Ênfase6 10 2 3" xfId="15153" xr:uid="{00000000-0005-0000-0000-00002D3B0000}"/>
    <cellStyle name="20% - Ênfase6 10 2 3 10" xfId="15154" xr:uid="{00000000-0005-0000-0000-00002E3B0000}"/>
    <cellStyle name="20% - Ênfase6 10 2 3 11" xfId="15155" xr:uid="{00000000-0005-0000-0000-00002F3B0000}"/>
    <cellStyle name="20% - Ênfase6 10 2 3 12" xfId="15156" xr:uid="{00000000-0005-0000-0000-0000303B0000}"/>
    <cellStyle name="20% - Ênfase6 10 2 3 13" xfId="15157" xr:uid="{00000000-0005-0000-0000-0000313B0000}"/>
    <cellStyle name="20% - Ênfase6 10 2 3 2" xfId="15158" xr:uid="{00000000-0005-0000-0000-0000323B0000}"/>
    <cellStyle name="20% - Ênfase6 10 2 3 3" xfId="15159" xr:uid="{00000000-0005-0000-0000-0000333B0000}"/>
    <cellStyle name="20% - Ênfase6 10 2 3 4" xfId="15160" xr:uid="{00000000-0005-0000-0000-0000343B0000}"/>
    <cellStyle name="20% - Ênfase6 10 2 3 5" xfId="15161" xr:uid="{00000000-0005-0000-0000-0000353B0000}"/>
    <cellStyle name="20% - Ênfase6 10 2 3 6" xfId="15162" xr:uid="{00000000-0005-0000-0000-0000363B0000}"/>
    <cellStyle name="20% - Ênfase6 10 2 3 7" xfId="15163" xr:uid="{00000000-0005-0000-0000-0000373B0000}"/>
    <cellStyle name="20% - Ênfase6 10 2 3 8" xfId="15164" xr:uid="{00000000-0005-0000-0000-0000383B0000}"/>
    <cellStyle name="20% - Ênfase6 10 2 3 9" xfId="15165" xr:uid="{00000000-0005-0000-0000-0000393B0000}"/>
    <cellStyle name="20% - Ênfase6 10 2 4" xfId="15166" xr:uid="{00000000-0005-0000-0000-00003A3B0000}"/>
    <cellStyle name="20% - Ênfase6 10 2 4 10" xfId="15167" xr:uid="{00000000-0005-0000-0000-00003B3B0000}"/>
    <cellStyle name="20% - Ênfase6 10 2 4 11" xfId="15168" xr:uid="{00000000-0005-0000-0000-00003C3B0000}"/>
    <cellStyle name="20% - Ênfase6 10 2 4 12" xfId="15169" xr:uid="{00000000-0005-0000-0000-00003D3B0000}"/>
    <cellStyle name="20% - Ênfase6 10 2 4 13" xfId="15170" xr:uid="{00000000-0005-0000-0000-00003E3B0000}"/>
    <cellStyle name="20% - Ênfase6 10 2 4 2" xfId="15171" xr:uid="{00000000-0005-0000-0000-00003F3B0000}"/>
    <cellStyle name="20% - Ênfase6 10 2 4 3" xfId="15172" xr:uid="{00000000-0005-0000-0000-0000403B0000}"/>
    <cellStyle name="20% - Ênfase6 10 2 4 4" xfId="15173" xr:uid="{00000000-0005-0000-0000-0000413B0000}"/>
    <cellStyle name="20% - Ênfase6 10 2 4 5" xfId="15174" xr:uid="{00000000-0005-0000-0000-0000423B0000}"/>
    <cellStyle name="20% - Ênfase6 10 2 4 6" xfId="15175" xr:uid="{00000000-0005-0000-0000-0000433B0000}"/>
    <cellStyle name="20% - Ênfase6 10 2 4 7" xfId="15176" xr:uid="{00000000-0005-0000-0000-0000443B0000}"/>
    <cellStyle name="20% - Ênfase6 10 2 4 8" xfId="15177" xr:uid="{00000000-0005-0000-0000-0000453B0000}"/>
    <cellStyle name="20% - Ênfase6 10 2 4 9" xfId="15178" xr:uid="{00000000-0005-0000-0000-0000463B0000}"/>
    <cellStyle name="20% - Ênfase6 10 2 5" xfId="15179" xr:uid="{00000000-0005-0000-0000-0000473B0000}"/>
    <cellStyle name="20% - Ênfase6 10 2 5 10" xfId="15180" xr:uid="{00000000-0005-0000-0000-0000483B0000}"/>
    <cellStyle name="20% - Ênfase6 10 2 5 11" xfId="15181" xr:uid="{00000000-0005-0000-0000-0000493B0000}"/>
    <cellStyle name="20% - Ênfase6 10 2 5 12" xfId="15182" xr:uid="{00000000-0005-0000-0000-00004A3B0000}"/>
    <cellStyle name="20% - Ênfase6 10 2 5 13" xfId="15183" xr:uid="{00000000-0005-0000-0000-00004B3B0000}"/>
    <cellStyle name="20% - Ênfase6 10 2 5 2" xfId="15184" xr:uid="{00000000-0005-0000-0000-00004C3B0000}"/>
    <cellStyle name="20% - Ênfase6 10 2 5 3" xfId="15185" xr:uid="{00000000-0005-0000-0000-00004D3B0000}"/>
    <cellStyle name="20% - Ênfase6 10 2 5 4" xfId="15186" xr:uid="{00000000-0005-0000-0000-00004E3B0000}"/>
    <cellStyle name="20% - Ênfase6 10 2 5 5" xfId="15187" xr:uid="{00000000-0005-0000-0000-00004F3B0000}"/>
    <cellStyle name="20% - Ênfase6 10 2 5 6" xfId="15188" xr:uid="{00000000-0005-0000-0000-0000503B0000}"/>
    <cellStyle name="20% - Ênfase6 10 2 5 7" xfId="15189" xr:uid="{00000000-0005-0000-0000-0000513B0000}"/>
    <cellStyle name="20% - Ênfase6 10 2 5 8" xfId="15190" xr:uid="{00000000-0005-0000-0000-0000523B0000}"/>
    <cellStyle name="20% - Ênfase6 10 2 5 9" xfId="15191" xr:uid="{00000000-0005-0000-0000-0000533B0000}"/>
    <cellStyle name="20% - Ênfase6 10 2 6" xfId="15192" xr:uid="{00000000-0005-0000-0000-0000543B0000}"/>
    <cellStyle name="20% - Ênfase6 10 2 6 10" xfId="15193" xr:uid="{00000000-0005-0000-0000-0000553B0000}"/>
    <cellStyle name="20% - Ênfase6 10 2 6 11" xfId="15194" xr:uid="{00000000-0005-0000-0000-0000563B0000}"/>
    <cellStyle name="20% - Ênfase6 10 2 6 12" xfId="15195" xr:uid="{00000000-0005-0000-0000-0000573B0000}"/>
    <cellStyle name="20% - Ênfase6 10 2 6 13" xfId="15196" xr:uid="{00000000-0005-0000-0000-0000583B0000}"/>
    <cellStyle name="20% - Ênfase6 10 2 6 2" xfId="15197" xr:uid="{00000000-0005-0000-0000-0000593B0000}"/>
    <cellStyle name="20% - Ênfase6 10 2 6 3" xfId="15198" xr:uid="{00000000-0005-0000-0000-00005A3B0000}"/>
    <cellStyle name="20% - Ênfase6 10 2 6 4" xfId="15199" xr:uid="{00000000-0005-0000-0000-00005B3B0000}"/>
    <cellStyle name="20% - Ênfase6 10 2 6 5" xfId="15200" xr:uid="{00000000-0005-0000-0000-00005C3B0000}"/>
    <cellStyle name="20% - Ênfase6 10 2 6 6" xfId="15201" xr:uid="{00000000-0005-0000-0000-00005D3B0000}"/>
    <cellStyle name="20% - Ênfase6 10 2 6 7" xfId="15202" xr:uid="{00000000-0005-0000-0000-00005E3B0000}"/>
    <cellStyle name="20% - Ênfase6 10 2 6 8" xfId="15203" xr:uid="{00000000-0005-0000-0000-00005F3B0000}"/>
    <cellStyle name="20% - Ênfase6 10 2 6 9" xfId="15204" xr:uid="{00000000-0005-0000-0000-0000603B0000}"/>
    <cellStyle name="20% - Ênfase6 10 2 7" xfId="15205" xr:uid="{00000000-0005-0000-0000-0000613B0000}"/>
    <cellStyle name="20% - Ênfase6 10 2 7 10" xfId="15206" xr:uid="{00000000-0005-0000-0000-0000623B0000}"/>
    <cellStyle name="20% - Ênfase6 10 2 7 11" xfId="15207" xr:uid="{00000000-0005-0000-0000-0000633B0000}"/>
    <cellStyle name="20% - Ênfase6 10 2 7 12" xfId="15208" xr:uid="{00000000-0005-0000-0000-0000643B0000}"/>
    <cellStyle name="20% - Ênfase6 10 2 7 13" xfId="15209" xr:uid="{00000000-0005-0000-0000-0000653B0000}"/>
    <cellStyle name="20% - Ênfase6 10 2 7 2" xfId="15210" xr:uid="{00000000-0005-0000-0000-0000663B0000}"/>
    <cellStyle name="20% - Ênfase6 10 2 7 3" xfId="15211" xr:uid="{00000000-0005-0000-0000-0000673B0000}"/>
    <cellStyle name="20% - Ênfase6 10 2 7 4" xfId="15212" xr:uid="{00000000-0005-0000-0000-0000683B0000}"/>
    <cellStyle name="20% - Ênfase6 10 2 7 5" xfId="15213" xr:uid="{00000000-0005-0000-0000-0000693B0000}"/>
    <cellStyle name="20% - Ênfase6 10 2 7 6" xfId="15214" xr:uid="{00000000-0005-0000-0000-00006A3B0000}"/>
    <cellStyle name="20% - Ênfase6 10 2 7 7" xfId="15215" xr:uid="{00000000-0005-0000-0000-00006B3B0000}"/>
    <cellStyle name="20% - Ênfase6 10 2 7 8" xfId="15216" xr:uid="{00000000-0005-0000-0000-00006C3B0000}"/>
    <cellStyle name="20% - Ênfase6 10 2 7 9" xfId="15217" xr:uid="{00000000-0005-0000-0000-00006D3B0000}"/>
    <cellStyle name="20% - Ênfase6 10 2 8" xfId="15218" xr:uid="{00000000-0005-0000-0000-00006E3B0000}"/>
    <cellStyle name="20% - Ênfase6 10 2 8 10" xfId="15219" xr:uid="{00000000-0005-0000-0000-00006F3B0000}"/>
    <cellStyle name="20% - Ênfase6 10 2 8 11" xfId="15220" xr:uid="{00000000-0005-0000-0000-0000703B0000}"/>
    <cellStyle name="20% - Ênfase6 10 2 8 12" xfId="15221" xr:uid="{00000000-0005-0000-0000-0000713B0000}"/>
    <cellStyle name="20% - Ênfase6 10 2 8 13" xfId="15222" xr:uid="{00000000-0005-0000-0000-0000723B0000}"/>
    <cellStyle name="20% - Ênfase6 10 2 8 2" xfId="15223" xr:uid="{00000000-0005-0000-0000-0000733B0000}"/>
    <cellStyle name="20% - Ênfase6 10 2 8 3" xfId="15224" xr:uid="{00000000-0005-0000-0000-0000743B0000}"/>
    <cellStyle name="20% - Ênfase6 10 2 8 4" xfId="15225" xr:uid="{00000000-0005-0000-0000-0000753B0000}"/>
    <cellStyle name="20% - Ênfase6 10 2 8 5" xfId="15226" xr:uid="{00000000-0005-0000-0000-0000763B0000}"/>
    <cellStyle name="20% - Ênfase6 10 2 8 6" xfId="15227" xr:uid="{00000000-0005-0000-0000-0000773B0000}"/>
    <cellStyle name="20% - Ênfase6 10 2 8 7" xfId="15228" xr:uid="{00000000-0005-0000-0000-0000783B0000}"/>
    <cellStyle name="20% - Ênfase6 10 2 8 8" xfId="15229" xr:uid="{00000000-0005-0000-0000-0000793B0000}"/>
    <cellStyle name="20% - Ênfase6 10 2 8 9" xfId="15230" xr:uid="{00000000-0005-0000-0000-00007A3B0000}"/>
    <cellStyle name="20% - Ênfase6 10 2 9" xfId="15231" xr:uid="{00000000-0005-0000-0000-00007B3B0000}"/>
    <cellStyle name="20% - Ênfase6 10 2 9 10" xfId="15232" xr:uid="{00000000-0005-0000-0000-00007C3B0000}"/>
    <cellStyle name="20% - Ênfase6 10 2 9 11" xfId="15233" xr:uid="{00000000-0005-0000-0000-00007D3B0000}"/>
    <cellStyle name="20% - Ênfase6 10 2 9 12" xfId="15234" xr:uid="{00000000-0005-0000-0000-00007E3B0000}"/>
    <cellStyle name="20% - Ênfase6 10 2 9 13" xfId="15235" xr:uid="{00000000-0005-0000-0000-00007F3B0000}"/>
    <cellStyle name="20% - Ênfase6 10 2 9 2" xfId="15236" xr:uid="{00000000-0005-0000-0000-0000803B0000}"/>
    <cellStyle name="20% - Ênfase6 10 2 9 3" xfId="15237" xr:uid="{00000000-0005-0000-0000-0000813B0000}"/>
    <cellStyle name="20% - Ênfase6 10 2 9 4" xfId="15238" xr:uid="{00000000-0005-0000-0000-0000823B0000}"/>
    <cellStyle name="20% - Ênfase6 10 2 9 5" xfId="15239" xr:uid="{00000000-0005-0000-0000-0000833B0000}"/>
    <cellStyle name="20% - Ênfase6 10 2 9 6" xfId="15240" xr:uid="{00000000-0005-0000-0000-0000843B0000}"/>
    <cellStyle name="20% - Ênfase6 10 2 9 7" xfId="15241" xr:uid="{00000000-0005-0000-0000-0000853B0000}"/>
    <cellStyle name="20% - Ênfase6 10 2 9 8" xfId="15242" xr:uid="{00000000-0005-0000-0000-0000863B0000}"/>
    <cellStyle name="20% - Ênfase6 10 2 9 9" xfId="15243" xr:uid="{00000000-0005-0000-0000-0000873B0000}"/>
    <cellStyle name="20% - Ênfase6 10 20" xfId="15244" xr:uid="{00000000-0005-0000-0000-0000883B0000}"/>
    <cellStyle name="20% - Ênfase6 10 21" xfId="15245" xr:uid="{00000000-0005-0000-0000-0000893B0000}"/>
    <cellStyle name="20% - Ênfase6 10 22" xfId="15246" xr:uid="{00000000-0005-0000-0000-00008A3B0000}"/>
    <cellStyle name="20% - Ênfase6 10 23" xfId="15247" xr:uid="{00000000-0005-0000-0000-00008B3B0000}"/>
    <cellStyle name="20% - Ênfase6 10 24" xfId="15248" xr:uid="{00000000-0005-0000-0000-00008C3B0000}"/>
    <cellStyle name="20% - Ênfase6 10 3" xfId="15249" xr:uid="{00000000-0005-0000-0000-00008D3B0000}"/>
    <cellStyle name="20% - Ênfase6 10 3 10" xfId="15250" xr:uid="{00000000-0005-0000-0000-00008E3B0000}"/>
    <cellStyle name="20% - Ênfase6 10 3 11" xfId="15251" xr:uid="{00000000-0005-0000-0000-00008F3B0000}"/>
    <cellStyle name="20% - Ênfase6 10 3 12" xfId="15252" xr:uid="{00000000-0005-0000-0000-0000903B0000}"/>
    <cellStyle name="20% - Ênfase6 10 3 13" xfId="15253" xr:uid="{00000000-0005-0000-0000-0000913B0000}"/>
    <cellStyle name="20% - Ênfase6 10 3 2" xfId="15254" xr:uid="{00000000-0005-0000-0000-0000923B0000}"/>
    <cellStyle name="20% - Ênfase6 10 3 3" xfId="15255" xr:uid="{00000000-0005-0000-0000-0000933B0000}"/>
    <cellStyle name="20% - Ênfase6 10 3 4" xfId="15256" xr:uid="{00000000-0005-0000-0000-0000943B0000}"/>
    <cellStyle name="20% - Ênfase6 10 3 5" xfId="15257" xr:uid="{00000000-0005-0000-0000-0000953B0000}"/>
    <cellStyle name="20% - Ênfase6 10 3 6" xfId="15258" xr:uid="{00000000-0005-0000-0000-0000963B0000}"/>
    <cellStyle name="20% - Ênfase6 10 3 7" xfId="15259" xr:uid="{00000000-0005-0000-0000-0000973B0000}"/>
    <cellStyle name="20% - Ênfase6 10 3 8" xfId="15260" xr:uid="{00000000-0005-0000-0000-0000983B0000}"/>
    <cellStyle name="20% - Ênfase6 10 3 9" xfId="15261" xr:uid="{00000000-0005-0000-0000-0000993B0000}"/>
    <cellStyle name="20% - Ênfase6 10 4" xfId="15262" xr:uid="{00000000-0005-0000-0000-00009A3B0000}"/>
    <cellStyle name="20% - Ênfase6 10 4 10" xfId="15263" xr:uid="{00000000-0005-0000-0000-00009B3B0000}"/>
    <cellStyle name="20% - Ênfase6 10 4 11" xfId="15264" xr:uid="{00000000-0005-0000-0000-00009C3B0000}"/>
    <cellStyle name="20% - Ênfase6 10 4 12" xfId="15265" xr:uid="{00000000-0005-0000-0000-00009D3B0000}"/>
    <cellStyle name="20% - Ênfase6 10 4 13" xfId="15266" xr:uid="{00000000-0005-0000-0000-00009E3B0000}"/>
    <cellStyle name="20% - Ênfase6 10 4 2" xfId="15267" xr:uid="{00000000-0005-0000-0000-00009F3B0000}"/>
    <cellStyle name="20% - Ênfase6 10 4 3" xfId="15268" xr:uid="{00000000-0005-0000-0000-0000A03B0000}"/>
    <cellStyle name="20% - Ênfase6 10 4 4" xfId="15269" xr:uid="{00000000-0005-0000-0000-0000A13B0000}"/>
    <cellStyle name="20% - Ênfase6 10 4 5" xfId="15270" xr:uid="{00000000-0005-0000-0000-0000A23B0000}"/>
    <cellStyle name="20% - Ênfase6 10 4 6" xfId="15271" xr:uid="{00000000-0005-0000-0000-0000A33B0000}"/>
    <cellStyle name="20% - Ênfase6 10 4 7" xfId="15272" xr:uid="{00000000-0005-0000-0000-0000A43B0000}"/>
    <cellStyle name="20% - Ênfase6 10 4 8" xfId="15273" xr:uid="{00000000-0005-0000-0000-0000A53B0000}"/>
    <cellStyle name="20% - Ênfase6 10 4 9" xfId="15274" xr:uid="{00000000-0005-0000-0000-0000A63B0000}"/>
    <cellStyle name="20% - Ênfase6 10 5" xfId="15275" xr:uid="{00000000-0005-0000-0000-0000A73B0000}"/>
    <cellStyle name="20% - Ênfase6 10 5 10" xfId="15276" xr:uid="{00000000-0005-0000-0000-0000A83B0000}"/>
    <cellStyle name="20% - Ênfase6 10 5 11" xfId="15277" xr:uid="{00000000-0005-0000-0000-0000A93B0000}"/>
    <cellStyle name="20% - Ênfase6 10 5 12" xfId="15278" xr:uid="{00000000-0005-0000-0000-0000AA3B0000}"/>
    <cellStyle name="20% - Ênfase6 10 5 13" xfId="15279" xr:uid="{00000000-0005-0000-0000-0000AB3B0000}"/>
    <cellStyle name="20% - Ênfase6 10 5 2" xfId="15280" xr:uid="{00000000-0005-0000-0000-0000AC3B0000}"/>
    <cellStyle name="20% - Ênfase6 10 5 3" xfId="15281" xr:uid="{00000000-0005-0000-0000-0000AD3B0000}"/>
    <cellStyle name="20% - Ênfase6 10 5 4" xfId="15282" xr:uid="{00000000-0005-0000-0000-0000AE3B0000}"/>
    <cellStyle name="20% - Ênfase6 10 5 5" xfId="15283" xr:uid="{00000000-0005-0000-0000-0000AF3B0000}"/>
    <cellStyle name="20% - Ênfase6 10 5 6" xfId="15284" xr:uid="{00000000-0005-0000-0000-0000B03B0000}"/>
    <cellStyle name="20% - Ênfase6 10 5 7" xfId="15285" xr:uid="{00000000-0005-0000-0000-0000B13B0000}"/>
    <cellStyle name="20% - Ênfase6 10 5 8" xfId="15286" xr:uid="{00000000-0005-0000-0000-0000B23B0000}"/>
    <cellStyle name="20% - Ênfase6 10 5 9" xfId="15287" xr:uid="{00000000-0005-0000-0000-0000B33B0000}"/>
    <cellStyle name="20% - Ênfase6 10 6" xfId="15288" xr:uid="{00000000-0005-0000-0000-0000B43B0000}"/>
    <cellStyle name="20% - Ênfase6 10 6 10" xfId="15289" xr:uid="{00000000-0005-0000-0000-0000B53B0000}"/>
    <cellStyle name="20% - Ênfase6 10 6 11" xfId="15290" xr:uid="{00000000-0005-0000-0000-0000B63B0000}"/>
    <cellStyle name="20% - Ênfase6 10 6 12" xfId="15291" xr:uid="{00000000-0005-0000-0000-0000B73B0000}"/>
    <cellStyle name="20% - Ênfase6 10 6 13" xfId="15292" xr:uid="{00000000-0005-0000-0000-0000B83B0000}"/>
    <cellStyle name="20% - Ênfase6 10 6 2" xfId="15293" xr:uid="{00000000-0005-0000-0000-0000B93B0000}"/>
    <cellStyle name="20% - Ênfase6 10 6 3" xfId="15294" xr:uid="{00000000-0005-0000-0000-0000BA3B0000}"/>
    <cellStyle name="20% - Ênfase6 10 6 4" xfId="15295" xr:uid="{00000000-0005-0000-0000-0000BB3B0000}"/>
    <cellStyle name="20% - Ênfase6 10 6 5" xfId="15296" xr:uid="{00000000-0005-0000-0000-0000BC3B0000}"/>
    <cellStyle name="20% - Ênfase6 10 6 6" xfId="15297" xr:uid="{00000000-0005-0000-0000-0000BD3B0000}"/>
    <cellStyle name="20% - Ênfase6 10 6 7" xfId="15298" xr:uid="{00000000-0005-0000-0000-0000BE3B0000}"/>
    <cellStyle name="20% - Ênfase6 10 6 8" xfId="15299" xr:uid="{00000000-0005-0000-0000-0000BF3B0000}"/>
    <cellStyle name="20% - Ênfase6 10 6 9" xfId="15300" xr:uid="{00000000-0005-0000-0000-0000C03B0000}"/>
    <cellStyle name="20% - Ênfase6 10 7" xfId="15301" xr:uid="{00000000-0005-0000-0000-0000C13B0000}"/>
    <cellStyle name="20% - Ênfase6 10 7 10" xfId="15302" xr:uid="{00000000-0005-0000-0000-0000C23B0000}"/>
    <cellStyle name="20% - Ênfase6 10 7 11" xfId="15303" xr:uid="{00000000-0005-0000-0000-0000C33B0000}"/>
    <cellStyle name="20% - Ênfase6 10 7 12" xfId="15304" xr:uid="{00000000-0005-0000-0000-0000C43B0000}"/>
    <cellStyle name="20% - Ênfase6 10 7 13" xfId="15305" xr:uid="{00000000-0005-0000-0000-0000C53B0000}"/>
    <cellStyle name="20% - Ênfase6 10 7 2" xfId="15306" xr:uid="{00000000-0005-0000-0000-0000C63B0000}"/>
    <cellStyle name="20% - Ênfase6 10 7 3" xfId="15307" xr:uid="{00000000-0005-0000-0000-0000C73B0000}"/>
    <cellStyle name="20% - Ênfase6 10 7 4" xfId="15308" xr:uid="{00000000-0005-0000-0000-0000C83B0000}"/>
    <cellStyle name="20% - Ênfase6 10 7 5" xfId="15309" xr:uid="{00000000-0005-0000-0000-0000C93B0000}"/>
    <cellStyle name="20% - Ênfase6 10 7 6" xfId="15310" xr:uid="{00000000-0005-0000-0000-0000CA3B0000}"/>
    <cellStyle name="20% - Ênfase6 10 7 7" xfId="15311" xr:uid="{00000000-0005-0000-0000-0000CB3B0000}"/>
    <cellStyle name="20% - Ênfase6 10 7 8" xfId="15312" xr:uid="{00000000-0005-0000-0000-0000CC3B0000}"/>
    <cellStyle name="20% - Ênfase6 10 7 9" xfId="15313" xr:uid="{00000000-0005-0000-0000-0000CD3B0000}"/>
    <cellStyle name="20% - Ênfase6 10 8" xfId="15314" xr:uid="{00000000-0005-0000-0000-0000CE3B0000}"/>
    <cellStyle name="20% - Ênfase6 10 8 10" xfId="15315" xr:uid="{00000000-0005-0000-0000-0000CF3B0000}"/>
    <cellStyle name="20% - Ênfase6 10 8 11" xfId="15316" xr:uid="{00000000-0005-0000-0000-0000D03B0000}"/>
    <cellStyle name="20% - Ênfase6 10 8 12" xfId="15317" xr:uid="{00000000-0005-0000-0000-0000D13B0000}"/>
    <cellStyle name="20% - Ênfase6 10 8 13" xfId="15318" xr:uid="{00000000-0005-0000-0000-0000D23B0000}"/>
    <cellStyle name="20% - Ênfase6 10 8 2" xfId="15319" xr:uid="{00000000-0005-0000-0000-0000D33B0000}"/>
    <cellStyle name="20% - Ênfase6 10 8 3" xfId="15320" xr:uid="{00000000-0005-0000-0000-0000D43B0000}"/>
    <cellStyle name="20% - Ênfase6 10 8 4" xfId="15321" xr:uid="{00000000-0005-0000-0000-0000D53B0000}"/>
    <cellStyle name="20% - Ênfase6 10 8 5" xfId="15322" xr:uid="{00000000-0005-0000-0000-0000D63B0000}"/>
    <cellStyle name="20% - Ênfase6 10 8 6" xfId="15323" xr:uid="{00000000-0005-0000-0000-0000D73B0000}"/>
    <cellStyle name="20% - Ênfase6 10 8 7" xfId="15324" xr:uid="{00000000-0005-0000-0000-0000D83B0000}"/>
    <cellStyle name="20% - Ênfase6 10 8 8" xfId="15325" xr:uid="{00000000-0005-0000-0000-0000D93B0000}"/>
    <cellStyle name="20% - Ênfase6 10 8 9" xfId="15326" xr:uid="{00000000-0005-0000-0000-0000DA3B0000}"/>
    <cellStyle name="20% - Ênfase6 10 9" xfId="15327" xr:uid="{00000000-0005-0000-0000-0000DB3B0000}"/>
    <cellStyle name="20% - Ênfase6 10 9 10" xfId="15328" xr:uid="{00000000-0005-0000-0000-0000DC3B0000}"/>
    <cellStyle name="20% - Ênfase6 10 9 11" xfId="15329" xr:uid="{00000000-0005-0000-0000-0000DD3B0000}"/>
    <cellStyle name="20% - Ênfase6 10 9 12" xfId="15330" xr:uid="{00000000-0005-0000-0000-0000DE3B0000}"/>
    <cellStyle name="20% - Ênfase6 10 9 13" xfId="15331" xr:uid="{00000000-0005-0000-0000-0000DF3B0000}"/>
    <cellStyle name="20% - Ênfase6 10 9 2" xfId="15332" xr:uid="{00000000-0005-0000-0000-0000E03B0000}"/>
    <cellStyle name="20% - Ênfase6 10 9 3" xfId="15333" xr:uid="{00000000-0005-0000-0000-0000E13B0000}"/>
    <cellStyle name="20% - Ênfase6 10 9 4" xfId="15334" xr:uid="{00000000-0005-0000-0000-0000E23B0000}"/>
    <cellStyle name="20% - Ênfase6 10 9 5" xfId="15335" xr:uid="{00000000-0005-0000-0000-0000E33B0000}"/>
    <cellStyle name="20% - Ênfase6 10 9 6" xfId="15336" xr:uid="{00000000-0005-0000-0000-0000E43B0000}"/>
    <cellStyle name="20% - Ênfase6 10 9 7" xfId="15337" xr:uid="{00000000-0005-0000-0000-0000E53B0000}"/>
    <cellStyle name="20% - Ênfase6 10 9 8" xfId="15338" xr:uid="{00000000-0005-0000-0000-0000E63B0000}"/>
    <cellStyle name="20% - Ênfase6 10 9 9" xfId="15339" xr:uid="{00000000-0005-0000-0000-0000E73B0000}"/>
    <cellStyle name="20% - Ênfase6 11" xfId="15340" xr:uid="{00000000-0005-0000-0000-0000E83B0000}"/>
    <cellStyle name="20% - Ênfase6 11 10" xfId="15341" xr:uid="{00000000-0005-0000-0000-0000E93B0000}"/>
    <cellStyle name="20% - Ênfase6 11 10 10" xfId="15342" xr:uid="{00000000-0005-0000-0000-0000EA3B0000}"/>
    <cellStyle name="20% - Ênfase6 11 10 11" xfId="15343" xr:uid="{00000000-0005-0000-0000-0000EB3B0000}"/>
    <cellStyle name="20% - Ênfase6 11 10 12" xfId="15344" xr:uid="{00000000-0005-0000-0000-0000EC3B0000}"/>
    <cellStyle name="20% - Ênfase6 11 10 13" xfId="15345" xr:uid="{00000000-0005-0000-0000-0000ED3B0000}"/>
    <cellStyle name="20% - Ênfase6 11 10 2" xfId="15346" xr:uid="{00000000-0005-0000-0000-0000EE3B0000}"/>
    <cellStyle name="20% - Ênfase6 11 10 3" xfId="15347" xr:uid="{00000000-0005-0000-0000-0000EF3B0000}"/>
    <cellStyle name="20% - Ênfase6 11 10 4" xfId="15348" xr:uid="{00000000-0005-0000-0000-0000F03B0000}"/>
    <cellStyle name="20% - Ênfase6 11 10 5" xfId="15349" xr:uid="{00000000-0005-0000-0000-0000F13B0000}"/>
    <cellStyle name="20% - Ênfase6 11 10 6" xfId="15350" xr:uid="{00000000-0005-0000-0000-0000F23B0000}"/>
    <cellStyle name="20% - Ênfase6 11 10 7" xfId="15351" xr:uid="{00000000-0005-0000-0000-0000F33B0000}"/>
    <cellStyle name="20% - Ênfase6 11 10 8" xfId="15352" xr:uid="{00000000-0005-0000-0000-0000F43B0000}"/>
    <cellStyle name="20% - Ênfase6 11 10 9" xfId="15353" xr:uid="{00000000-0005-0000-0000-0000F53B0000}"/>
    <cellStyle name="20% - Ênfase6 11 11" xfId="15354" xr:uid="{00000000-0005-0000-0000-0000F63B0000}"/>
    <cellStyle name="20% - Ênfase6 11 11 10" xfId="15355" xr:uid="{00000000-0005-0000-0000-0000F73B0000}"/>
    <cellStyle name="20% - Ênfase6 11 11 11" xfId="15356" xr:uid="{00000000-0005-0000-0000-0000F83B0000}"/>
    <cellStyle name="20% - Ênfase6 11 11 12" xfId="15357" xr:uid="{00000000-0005-0000-0000-0000F93B0000}"/>
    <cellStyle name="20% - Ênfase6 11 11 13" xfId="15358" xr:uid="{00000000-0005-0000-0000-0000FA3B0000}"/>
    <cellStyle name="20% - Ênfase6 11 11 2" xfId="15359" xr:uid="{00000000-0005-0000-0000-0000FB3B0000}"/>
    <cellStyle name="20% - Ênfase6 11 11 3" xfId="15360" xr:uid="{00000000-0005-0000-0000-0000FC3B0000}"/>
    <cellStyle name="20% - Ênfase6 11 11 4" xfId="15361" xr:uid="{00000000-0005-0000-0000-0000FD3B0000}"/>
    <cellStyle name="20% - Ênfase6 11 11 5" xfId="15362" xr:uid="{00000000-0005-0000-0000-0000FE3B0000}"/>
    <cellStyle name="20% - Ênfase6 11 11 6" xfId="15363" xr:uid="{00000000-0005-0000-0000-0000FF3B0000}"/>
    <cellStyle name="20% - Ênfase6 11 11 7" xfId="15364" xr:uid="{00000000-0005-0000-0000-0000003C0000}"/>
    <cellStyle name="20% - Ênfase6 11 11 8" xfId="15365" xr:uid="{00000000-0005-0000-0000-0000013C0000}"/>
    <cellStyle name="20% - Ênfase6 11 11 9" xfId="15366" xr:uid="{00000000-0005-0000-0000-0000023C0000}"/>
    <cellStyle name="20% - Ênfase6 11 12" xfId="15367" xr:uid="{00000000-0005-0000-0000-0000033C0000}"/>
    <cellStyle name="20% - Ênfase6 11 12 10" xfId="15368" xr:uid="{00000000-0005-0000-0000-0000043C0000}"/>
    <cellStyle name="20% - Ênfase6 11 12 11" xfId="15369" xr:uid="{00000000-0005-0000-0000-0000053C0000}"/>
    <cellStyle name="20% - Ênfase6 11 12 12" xfId="15370" xr:uid="{00000000-0005-0000-0000-0000063C0000}"/>
    <cellStyle name="20% - Ênfase6 11 12 13" xfId="15371" xr:uid="{00000000-0005-0000-0000-0000073C0000}"/>
    <cellStyle name="20% - Ênfase6 11 12 2" xfId="15372" xr:uid="{00000000-0005-0000-0000-0000083C0000}"/>
    <cellStyle name="20% - Ênfase6 11 12 3" xfId="15373" xr:uid="{00000000-0005-0000-0000-0000093C0000}"/>
    <cellStyle name="20% - Ênfase6 11 12 4" xfId="15374" xr:uid="{00000000-0005-0000-0000-00000A3C0000}"/>
    <cellStyle name="20% - Ênfase6 11 12 5" xfId="15375" xr:uid="{00000000-0005-0000-0000-00000B3C0000}"/>
    <cellStyle name="20% - Ênfase6 11 12 6" xfId="15376" xr:uid="{00000000-0005-0000-0000-00000C3C0000}"/>
    <cellStyle name="20% - Ênfase6 11 12 7" xfId="15377" xr:uid="{00000000-0005-0000-0000-00000D3C0000}"/>
    <cellStyle name="20% - Ênfase6 11 12 8" xfId="15378" xr:uid="{00000000-0005-0000-0000-00000E3C0000}"/>
    <cellStyle name="20% - Ênfase6 11 12 9" xfId="15379" xr:uid="{00000000-0005-0000-0000-00000F3C0000}"/>
    <cellStyle name="20% - Ênfase6 11 13" xfId="15380" xr:uid="{00000000-0005-0000-0000-0000103C0000}"/>
    <cellStyle name="20% - Ênfase6 11 14" xfId="15381" xr:uid="{00000000-0005-0000-0000-0000113C0000}"/>
    <cellStyle name="20% - Ênfase6 11 15" xfId="15382" xr:uid="{00000000-0005-0000-0000-0000123C0000}"/>
    <cellStyle name="20% - Ênfase6 11 16" xfId="15383" xr:uid="{00000000-0005-0000-0000-0000133C0000}"/>
    <cellStyle name="20% - Ênfase6 11 17" xfId="15384" xr:uid="{00000000-0005-0000-0000-0000143C0000}"/>
    <cellStyle name="20% - Ênfase6 11 18" xfId="15385" xr:uid="{00000000-0005-0000-0000-0000153C0000}"/>
    <cellStyle name="20% - Ênfase6 11 19" xfId="15386" xr:uid="{00000000-0005-0000-0000-0000163C0000}"/>
    <cellStyle name="20% - Ênfase6 11 2" xfId="15387" xr:uid="{00000000-0005-0000-0000-0000173C0000}"/>
    <cellStyle name="20% - Ênfase6 11 2 10" xfId="15388" xr:uid="{00000000-0005-0000-0000-0000183C0000}"/>
    <cellStyle name="20% - Ênfase6 11 2 10 10" xfId="15389" xr:uid="{00000000-0005-0000-0000-0000193C0000}"/>
    <cellStyle name="20% - Ênfase6 11 2 10 11" xfId="15390" xr:uid="{00000000-0005-0000-0000-00001A3C0000}"/>
    <cellStyle name="20% - Ênfase6 11 2 10 12" xfId="15391" xr:uid="{00000000-0005-0000-0000-00001B3C0000}"/>
    <cellStyle name="20% - Ênfase6 11 2 10 13" xfId="15392" xr:uid="{00000000-0005-0000-0000-00001C3C0000}"/>
    <cellStyle name="20% - Ênfase6 11 2 10 2" xfId="15393" xr:uid="{00000000-0005-0000-0000-00001D3C0000}"/>
    <cellStyle name="20% - Ênfase6 11 2 10 3" xfId="15394" xr:uid="{00000000-0005-0000-0000-00001E3C0000}"/>
    <cellStyle name="20% - Ênfase6 11 2 10 4" xfId="15395" xr:uid="{00000000-0005-0000-0000-00001F3C0000}"/>
    <cellStyle name="20% - Ênfase6 11 2 10 5" xfId="15396" xr:uid="{00000000-0005-0000-0000-0000203C0000}"/>
    <cellStyle name="20% - Ênfase6 11 2 10 6" xfId="15397" xr:uid="{00000000-0005-0000-0000-0000213C0000}"/>
    <cellStyle name="20% - Ênfase6 11 2 10 7" xfId="15398" xr:uid="{00000000-0005-0000-0000-0000223C0000}"/>
    <cellStyle name="20% - Ênfase6 11 2 10 8" xfId="15399" xr:uid="{00000000-0005-0000-0000-0000233C0000}"/>
    <cellStyle name="20% - Ênfase6 11 2 10 9" xfId="15400" xr:uid="{00000000-0005-0000-0000-0000243C0000}"/>
    <cellStyle name="20% - Ênfase6 11 2 11" xfId="15401" xr:uid="{00000000-0005-0000-0000-0000253C0000}"/>
    <cellStyle name="20% - Ênfase6 11 2 11 10" xfId="15402" xr:uid="{00000000-0005-0000-0000-0000263C0000}"/>
    <cellStyle name="20% - Ênfase6 11 2 11 11" xfId="15403" xr:uid="{00000000-0005-0000-0000-0000273C0000}"/>
    <cellStyle name="20% - Ênfase6 11 2 11 12" xfId="15404" xr:uid="{00000000-0005-0000-0000-0000283C0000}"/>
    <cellStyle name="20% - Ênfase6 11 2 11 13" xfId="15405" xr:uid="{00000000-0005-0000-0000-0000293C0000}"/>
    <cellStyle name="20% - Ênfase6 11 2 11 2" xfId="15406" xr:uid="{00000000-0005-0000-0000-00002A3C0000}"/>
    <cellStyle name="20% - Ênfase6 11 2 11 3" xfId="15407" xr:uid="{00000000-0005-0000-0000-00002B3C0000}"/>
    <cellStyle name="20% - Ênfase6 11 2 11 4" xfId="15408" xr:uid="{00000000-0005-0000-0000-00002C3C0000}"/>
    <cellStyle name="20% - Ênfase6 11 2 11 5" xfId="15409" xr:uid="{00000000-0005-0000-0000-00002D3C0000}"/>
    <cellStyle name="20% - Ênfase6 11 2 11 6" xfId="15410" xr:uid="{00000000-0005-0000-0000-00002E3C0000}"/>
    <cellStyle name="20% - Ênfase6 11 2 11 7" xfId="15411" xr:uid="{00000000-0005-0000-0000-00002F3C0000}"/>
    <cellStyle name="20% - Ênfase6 11 2 11 8" xfId="15412" xr:uid="{00000000-0005-0000-0000-0000303C0000}"/>
    <cellStyle name="20% - Ênfase6 11 2 11 9" xfId="15413" xr:uid="{00000000-0005-0000-0000-0000313C0000}"/>
    <cellStyle name="20% - Ênfase6 11 2 12" xfId="15414" xr:uid="{00000000-0005-0000-0000-0000323C0000}"/>
    <cellStyle name="20% - Ênfase6 11 2 13" xfId="15415" xr:uid="{00000000-0005-0000-0000-0000333C0000}"/>
    <cellStyle name="20% - Ênfase6 11 2 14" xfId="15416" xr:uid="{00000000-0005-0000-0000-0000343C0000}"/>
    <cellStyle name="20% - Ênfase6 11 2 15" xfId="15417" xr:uid="{00000000-0005-0000-0000-0000353C0000}"/>
    <cellStyle name="20% - Ênfase6 11 2 16" xfId="15418" xr:uid="{00000000-0005-0000-0000-0000363C0000}"/>
    <cellStyle name="20% - Ênfase6 11 2 17" xfId="15419" xr:uid="{00000000-0005-0000-0000-0000373C0000}"/>
    <cellStyle name="20% - Ênfase6 11 2 18" xfId="15420" xr:uid="{00000000-0005-0000-0000-0000383C0000}"/>
    <cellStyle name="20% - Ênfase6 11 2 19" xfId="15421" xr:uid="{00000000-0005-0000-0000-0000393C0000}"/>
    <cellStyle name="20% - Ênfase6 11 2 2" xfId="15422" xr:uid="{00000000-0005-0000-0000-00003A3C0000}"/>
    <cellStyle name="20% - Ênfase6 11 2 2 10" xfId="15423" xr:uid="{00000000-0005-0000-0000-00003B3C0000}"/>
    <cellStyle name="20% - Ênfase6 11 2 2 11" xfId="15424" xr:uid="{00000000-0005-0000-0000-00003C3C0000}"/>
    <cellStyle name="20% - Ênfase6 11 2 2 12" xfId="15425" xr:uid="{00000000-0005-0000-0000-00003D3C0000}"/>
    <cellStyle name="20% - Ênfase6 11 2 2 13" xfId="15426" xr:uid="{00000000-0005-0000-0000-00003E3C0000}"/>
    <cellStyle name="20% - Ênfase6 11 2 2 2" xfId="15427" xr:uid="{00000000-0005-0000-0000-00003F3C0000}"/>
    <cellStyle name="20% - Ênfase6 11 2 2 3" xfId="15428" xr:uid="{00000000-0005-0000-0000-0000403C0000}"/>
    <cellStyle name="20% - Ênfase6 11 2 2 4" xfId="15429" xr:uid="{00000000-0005-0000-0000-0000413C0000}"/>
    <cellStyle name="20% - Ênfase6 11 2 2 5" xfId="15430" xr:uid="{00000000-0005-0000-0000-0000423C0000}"/>
    <cellStyle name="20% - Ênfase6 11 2 2 6" xfId="15431" xr:uid="{00000000-0005-0000-0000-0000433C0000}"/>
    <cellStyle name="20% - Ênfase6 11 2 2 7" xfId="15432" xr:uid="{00000000-0005-0000-0000-0000443C0000}"/>
    <cellStyle name="20% - Ênfase6 11 2 2 8" xfId="15433" xr:uid="{00000000-0005-0000-0000-0000453C0000}"/>
    <cellStyle name="20% - Ênfase6 11 2 2 9" xfId="15434" xr:uid="{00000000-0005-0000-0000-0000463C0000}"/>
    <cellStyle name="20% - Ênfase6 11 2 20" xfId="15435" xr:uid="{00000000-0005-0000-0000-0000473C0000}"/>
    <cellStyle name="20% - Ênfase6 11 2 21" xfId="15436" xr:uid="{00000000-0005-0000-0000-0000483C0000}"/>
    <cellStyle name="20% - Ênfase6 11 2 22" xfId="15437" xr:uid="{00000000-0005-0000-0000-0000493C0000}"/>
    <cellStyle name="20% - Ênfase6 11 2 23" xfId="15438" xr:uid="{00000000-0005-0000-0000-00004A3C0000}"/>
    <cellStyle name="20% - Ênfase6 11 2 3" xfId="15439" xr:uid="{00000000-0005-0000-0000-00004B3C0000}"/>
    <cellStyle name="20% - Ênfase6 11 2 3 10" xfId="15440" xr:uid="{00000000-0005-0000-0000-00004C3C0000}"/>
    <cellStyle name="20% - Ênfase6 11 2 3 11" xfId="15441" xr:uid="{00000000-0005-0000-0000-00004D3C0000}"/>
    <cellStyle name="20% - Ênfase6 11 2 3 12" xfId="15442" xr:uid="{00000000-0005-0000-0000-00004E3C0000}"/>
    <cellStyle name="20% - Ênfase6 11 2 3 13" xfId="15443" xr:uid="{00000000-0005-0000-0000-00004F3C0000}"/>
    <cellStyle name="20% - Ênfase6 11 2 3 2" xfId="15444" xr:uid="{00000000-0005-0000-0000-0000503C0000}"/>
    <cellStyle name="20% - Ênfase6 11 2 3 3" xfId="15445" xr:uid="{00000000-0005-0000-0000-0000513C0000}"/>
    <cellStyle name="20% - Ênfase6 11 2 3 4" xfId="15446" xr:uid="{00000000-0005-0000-0000-0000523C0000}"/>
    <cellStyle name="20% - Ênfase6 11 2 3 5" xfId="15447" xr:uid="{00000000-0005-0000-0000-0000533C0000}"/>
    <cellStyle name="20% - Ênfase6 11 2 3 6" xfId="15448" xr:uid="{00000000-0005-0000-0000-0000543C0000}"/>
    <cellStyle name="20% - Ênfase6 11 2 3 7" xfId="15449" xr:uid="{00000000-0005-0000-0000-0000553C0000}"/>
    <cellStyle name="20% - Ênfase6 11 2 3 8" xfId="15450" xr:uid="{00000000-0005-0000-0000-0000563C0000}"/>
    <cellStyle name="20% - Ênfase6 11 2 3 9" xfId="15451" xr:uid="{00000000-0005-0000-0000-0000573C0000}"/>
    <cellStyle name="20% - Ênfase6 11 2 4" xfId="15452" xr:uid="{00000000-0005-0000-0000-0000583C0000}"/>
    <cellStyle name="20% - Ênfase6 11 2 4 10" xfId="15453" xr:uid="{00000000-0005-0000-0000-0000593C0000}"/>
    <cellStyle name="20% - Ênfase6 11 2 4 11" xfId="15454" xr:uid="{00000000-0005-0000-0000-00005A3C0000}"/>
    <cellStyle name="20% - Ênfase6 11 2 4 12" xfId="15455" xr:uid="{00000000-0005-0000-0000-00005B3C0000}"/>
    <cellStyle name="20% - Ênfase6 11 2 4 13" xfId="15456" xr:uid="{00000000-0005-0000-0000-00005C3C0000}"/>
    <cellStyle name="20% - Ênfase6 11 2 4 2" xfId="15457" xr:uid="{00000000-0005-0000-0000-00005D3C0000}"/>
    <cellStyle name="20% - Ênfase6 11 2 4 3" xfId="15458" xr:uid="{00000000-0005-0000-0000-00005E3C0000}"/>
    <cellStyle name="20% - Ênfase6 11 2 4 4" xfId="15459" xr:uid="{00000000-0005-0000-0000-00005F3C0000}"/>
    <cellStyle name="20% - Ênfase6 11 2 4 5" xfId="15460" xr:uid="{00000000-0005-0000-0000-0000603C0000}"/>
    <cellStyle name="20% - Ênfase6 11 2 4 6" xfId="15461" xr:uid="{00000000-0005-0000-0000-0000613C0000}"/>
    <cellStyle name="20% - Ênfase6 11 2 4 7" xfId="15462" xr:uid="{00000000-0005-0000-0000-0000623C0000}"/>
    <cellStyle name="20% - Ênfase6 11 2 4 8" xfId="15463" xr:uid="{00000000-0005-0000-0000-0000633C0000}"/>
    <cellStyle name="20% - Ênfase6 11 2 4 9" xfId="15464" xr:uid="{00000000-0005-0000-0000-0000643C0000}"/>
    <cellStyle name="20% - Ênfase6 11 2 5" xfId="15465" xr:uid="{00000000-0005-0000-0000-0000653C0000}"/>
    <cellStyle name="20% - Ênfase6 11 2 5 10" xfId="15466" xr:uid="{00000000-0005-0000-0000-0000663C0000}"/>
    <cellStyle name="20% - Ênfase6 11 2 5 11" xfId="15467" xr:uid="{00000000-0005-0000-0000-0000673C0000}"/>
    <cellStyle name="20% - Ênfase6 11 2 5 12" xfId="15468" xr:uid="{00000000-0005-0000-0000-0000683C0000}"/>
    <cellStyle name="20% - Ênfase6 11 2 5 13" xfId="15469" xr:uid="{00000000-0005-0000-0000-0000693C0000}"/>
    <cellStyle name="20% - Ênfase6 11 2 5 2" xfId="15470" xr:uid="{00000000-0005-0000-0000-00006A3C0000}"/>
    <cellStyle name="20% - Ênfase6 11 2 5 3" xfId="15471" xr:uid="{00000000-0005-0000-0000-00006B3C0000}"/>
    <cellStyle name="20% - Ênfase6 11 2 5 4" xfId="15472" xr:uid="{00000000-0005-0000-0000-00006C3C0000}"/>
    <cellStyle name="20% - Ênfase6 11 2 5 5" xfId="15473" xr:uid="{00000000-0005-0000-0000-00006D3C0000}"/>
    <cellStyle name="20% - Ênfase6 11 2 5 6" xfId="15474" xr:uid="{00000000-0005-0000-0000-00006E3C0000}"/>
    <cellStyle name="20% - Ênfase6 11 2 5 7" xfId="15475" xr:uid="{00000000-0005-0000-0000-00006F3C0000}"/>
    <cellStyle name="20% - Ênfase6 11 2 5 8" xfId="15476" xr:uid="{00000000-0005-0000-0000-0000703C0000}"/>
    <cellStyle name="20% - Ênfase6 11 2 5 9" xfId="15477" xr:uid="{00000000-0005-0000-0000-0000713C0000}"/>
    <cellStyle name="20% - Ênfase6 11 2 6" xfId="15478" xr:uid="{00000000-0005-0000-0000-0000723C0000}"/>
    <cellStyle name="20% - Ênfase6 11 2 6 10" xfId="15479" xr:uid="{00000000-0005-0000-0000-0000733C0000}"/>
    <cellStyle name="20% - Ênfase6 11 2 6 11" xfId="15480" xr:uid="{00000000-0005-0000-0000-0000743C0000}"/>
    <cellStyle name="20% - Ênfase6 11 2 6 12" xfId="15481" xr:uid="{00000000-0005-0000-0000-0000753C0000}"/>
    <cellStyle name="20% - Ênfase6 11 2 6 13" xfId="15482" xr:uid="{00000000-0005-0000-0000-0000763C0000}"/>
    <cellStyle name="20% - Ênfase6 11 2 6 2" xfId="15483" xr:uid="{00000000-0005-0000-0000-0000773C0000}"/>
    <cellStyle name="20% - Ênfase6 11 2 6 3" xfId="15484" xr:uid="{00000000-0005-0000-0000-0000783C0000}"/>
    <cellStyle name="20% - Ênfase6 11 2 6 4" xfId="15485" xr:uid="{00000000-0005-0000-0000-0000793C0000}"/>
    <cellStyle name="20% - Ênfase6 11 2 6 5" xfId="15486" xr:uid="{00000000-0005-0000-0000-00007A3C0000}"/>
    <cellStyle name="20% - Ênfase6 11 2 6 6" xfId="15487" xr:uid="{00000000-0005-0000-0000-00007B3C0000}"/>
    <cellStyle name="20% - Ênfase6 11 2 6 7" xfId="15488" xr:uid="{00000000-0005-0000-0000-00007C3C0000}"/>
    <cellStyle name="20% - Ênfase6 11 2 6 8" xfId="15489" xr:uid="{00000000-0005-0000-0000-00007D3C0000}"/>
    <cellStyle name="20% - Ênfase6 11 2 6 9" xfId="15490" xr:uid="{00000000-0005-0000-0000-00007E3C0000}"/>
    <cellStyle name="20% - Ênfase6 11 2 7" xfId="15491" xr:uid="{00000000-0005-0000-0000-00007F3C0000}"/>
    <cellStyle name="20% - Ênfase6 11 2 7 10" xfId="15492" xr:uid="{00000000-0005-0000-0000-0000803C0000}"/>
    <cellStyle name="20% - Ênfase6 11 2 7 11" xfId="15493" xr:uid="{00000000-0005-0000-0000-0000813C0000}"/>
    <cellStyle name="20% - Ênfase6 11 2 7 12" xfId="15494" xr:uid="{00000000-0005-0000-0000-0000823C0000}"/>
    <cellStyle name="20% - Ênfase6 11 2 7 13" xfId="15495" xr:uid="{00000000-0005-0000-0000-0000833C0000}"/>
    <cellStyle name="20% - Ênfase6 11 2 7 2" xfId="15496" xr:uid="{00000000-0005-0000-0000-0000843C0000}"/>
    <cellStyle name="20% - Ênfase6 11 2 7 3" xfId="15497" xr:uid="{00000000-0005-0000-0000-0000853C0000}"/>
    <cellStyle name="20% - Ênfase6 11 2 7 4" xfId="15498" xr:uid="{00000000-0005-0000-0000-0000863C0000}"/>
    <cellStyle name="20% - Ênfase6 11 2 7 5" xfId="15499" xr:uid="{00000000-0005-0000-0000-0000873C0000}"/>
    <cellStyle name="20% - Ênfase6 11 2 7 6" xfId="15500" xr:uid="{00000000-0005-0000-0000-0000883C0000}"/>
    <cellStyle name="20% - Ênfase6 11 2 7 7" xfId="15501" xr:uid="{00000000-0005-0000-0000-0000893C0000}"/>
    <cellStyle name="20% - Ênfase6 11 2 7 8" xfId="15502" xr:uid="{00000000-0005-0000-0000-00008A3C0000}"/>
    <cellStyle name="20% - Ênfase6 11 2 7 9" xfId="15503" xr:uid="{00000000-0005-0000-0000-00008B3C0000}"/>
    <cellStyle name="20% - Ênfase6 11 2 8" xfId="15504" xr:uid="{00000000-0005-0000-0000-00008C3C0000}"/>
    <cellStyle name="20% - Ênfase6 11 2 8 10" xfId="15505" xr:uid="{00000000-0005-0000-0000-00008D3C0000}"/>
    <cellStyle name="20% - Ênfase6 11 2 8 11" xfId="15506" xr:uid="{00000000-0005-0000-0000-00008E3C0000}"/>
    <cellStyle name="20% - Ênfase6 11 2 8 12" xfId="15507" xr:uid="{00000000-0005-0000-0000-00008F3C0000}"/>
    <cellStyle name="20% - Ênfase6 11 2 8 13" xfId="15508" xr:uid="{00000000-0005-0000-0000-0000903C0000}"/>
    <cellStyle name="20% - Ênfase6 11 2 8 2" xfId="15509" xr:uid="{00000000-0005-0000-0000-0000913C0000}"/>
    <cellStyle name="20% - Ênfase6 11 2 8 3" xfId="15510" xr:uid="{00000000-0005-0000-0000-0000923C0000}"/>
    <cellStyle name="20% - Ênfase6 11 2 8 4" xfId="15511" xr:uid="{00000000-0005-0000-0000-0000933C0000}"/>
    <cellStyle name="20% - Ênfase6 11 2 8 5" xfId="15512" xr:uid="{00000000-0005-0000-0000-0000943C0000}"/>
    <cellStyle name="20% - Ênfase6 11 2 8 6" xfId="15513" xr:uid="{00000000-0005-0000-0000-0000953C0000}"/>
    <cellStyle name="20% - Ênfase6 11 2 8 7" xfId="15514" xr:uid="{00000000-0005-0000-0000-0000963C0000}"/>
    <cellStyle name="20% - Ênfase6 11 2 8 8" xfId="15515" xr:uid="{00000000-0005-0000-0000-0000973C0000}"/>
    <cellStyle name="20% - Ênfase6 11 2 8 9" xfId="15516" xr:uid="{00000000-0005-0000-0000-0000983C0000}"/>
    <cellStyle name="20% - Ênfase6 11 2 9" xfId="15517" xr:uid="{00000000-0005-0000-0000-0000993C0000}"/>
    <cellStyle name="20% - Ênfase6 11 2 9 10" xfId="15518" xr:uid="{00000000-0005-0000-0000-00009A3C0000}"/>
    <cellStyle name="20% - Ênfase6 11 2 9 11" xfId="15519" xr:uid="{00000000-0005-0000-0000-00009B3C0000}"/>
    <cellStyle name="20% - Ênfase6 11 2 9 12" xfId="15520" xr:uid="{00000000-0005-0000-0000-00009C3C0000}"/>
    <cellStyle name="20% - Ênfase6 11 2 9 13" xfId="15521" xr:uid="{00000000-0005-0000-0000-00009D3C0000}"/>
    <cellStyle name="20% - Ênfase6 11 2 9 2" xfId="15522" xr:uid="{00000000-0005-0000-0000-00009E3C0000}"/>
    <cellStyle name="20% - Ênfase6 11 2 9 3" xfId="15523" xr:uid="{00000000-0005-0000-0000-00009F3C0000}"/>
    <cellStyle name="20% - Ênfase6 11 2 9 4" xfId="15524" xr:uid="{00000000-0005-0000-0000-0000A03C0000}"/>
    <cellStyle name="20% - Ênfase6 11 2 9 5" xfId="15525" xr:uid="{00000000-0005-0000-0000-0000A13C0000}"/>
    <cellStyle name="20% - Ênfase6 11 2 9 6" xfId="15526" xr:uid="{00000000-0005-0000-0000-0000A23C0000}"/>
    <cellStyle name="20% - Ênfase6 11 2 9 7" xfId="15527" xr:uid="{00000000-0005-0000-0000-0000A33C0000}"/>
    <cellStyle name="20% - Ênfase6 11 2 9 8" xfId="15528" xr:uid="{00000000-0005-0000-0000-0000A43C0000}"/>
    <cellStyle name="20% - Ênfase6 11 2 9 9" xfId="15529" xr:uid="{00000000-0005-0000-0000-0000A53C0000}"/>
    <cellStyle name="20% - Ênfase6 11 20" xfId="15530" xr:uid="{00000000-0005-0000-0000-0000A63C0000}"/>
    <cellStyle name="20% - Ênfase6 11 21" xfId="15531" xr:uid="{00000000-0005-0000-0000-0000A73C0000}"/>
    <cellStyle name="20% - Ênfase6 11 22" xfId="15532" xr:uid="{00000000-0005-0000-0000-0000A83C0000}"/>
    <cellStyle name="20% - Ênfase6 11 23" xfId="15533" xr:uid="{00000000-0005-0000-0000-0000A93C0000}"/>
    <cellStyle name="20% - Ênfase6 11 24" xfId="15534" xr:uid="{00000000-0005-0000-0000-0000AA3C0000}"/>
    <cellStyle name="20% - Ênfase6 11 3" xfId="15535" xr:uid="{00000000-0005-0000-0000-0000AB3C0000}"/>
    <cellStyle name="20% - Ênfase6 11 3 10" xfId="15536" xr:uid="{00000000-0005-0000-0000-0000AC3C0000}"/>
    <cellStyle name="20% - Ênfase6 11 3 11" xfId="15537" xr:uid="{00000000-0005-0000-0000-0000AD3C0000}"/>
    <cellStyle name="20% - Ênfase6 11 3 12" xfId="15538" xr:uid="{00000000-0005-0000-0000-0000AE3C0000}"/>
    <cellStyle name="20% - Ênfase6 11 3 13" xfId="15539" xr:uid="{00000000-0005-0000-0000-0000AF3C0000}"/>
    <cellStyle name="20% - Ênfase6 11 3 2" xfId="15540" xr:uid="{00000000-0005-0000-0000-0000B03C0000}"/>
    <cellStyle name="20% - Ênfase6 11 3 3" xfId="15541" xr:uid="{00000000-0005-0000-0000-0000B13C0000}"/>
    <cellStyle name="20% - Ênfase6 11 3 4" xfId="15542" xr:uid="{00000000-0005-0000-0000-0000B23C0000}"/>
    <cellStyle name="20% - Ênfase6 11 3 5" xfId="15543" xr:uid="{00000000-0005-0000-0000-0000B33C0000}"/>
    <cellStyle name="20% - Ênfase6 11 3 6" xfId="15544" xr:uid="{00000000-0005-0000-0000-0000B43C0000}"/>
    <cellStyle name="20% - Ênfase6 11 3 7" xfId="15545" xr:uid="{00000000-0005-0000-0000-0000B53C0000}"/>
    <cellStyle name="20% - Ênfase6 11 3 8" xfId="15546" xr:uid="{00000000-0005-0000-0000-0000B63C0000}"/>
    <cellStyle name="20% - Ênfase6 11 3 9" xfId="15547" xr:uid="{00000000-0005-0000-0000-0000B73C0000}"/>
    <cellStyle name="20% - Ênfase6 11 4" xfId="15548" xr:uid="{00000000-0005-0000-0000-0000B83C0000}"/>
    <cellStyle name="20% - Ênfase6 11 4 10" xfId="15549" xr:uid="{00000000-0005-0000-0000-0000B93C0000}"/>
    <cellStyle name="20% - Ênfase6 11 4 11" xfId="15550" xr:uid="{00000000-0005-0000-0000-0000BA3C0000}"/>
    <cellStyle name="20% - Ênfase6 11 4 12" xfId="15551" xr:uid="{00000000-0005-0000-0000-0000BB3C0000}"/>
    <cellStyle name="20% - Ênfase6 11 4 13" xfId="15552" xr:uid="{00000000-0005-0000-0000-0000BC3C0000}"/>
    <cellStyle name="20% - Ênfase6 11 4 2" xfId="15553" xr:uid="{00000000-0005-0000-0000-0000BD3C0000}"/>
    <cellStyle name="20% - Ênfase6 11 4 3" xfId="15554" xr:uid="{00000000-0005-0000-0000-0000BE3C0000}"/>
    <cellStyle name="20% - Ênfase6 11 4 4" xfId="15555" xr:uid="{00000000-0005-0000-0000-0000BF3C0000}"/>
    <cellStyle name="20% - Ênfase6 11 4 5" xfId="15556" xr:uid="{00000000-0005-0000-0000-0000C03C0000}"/>
    <cellStyle name="20% - Ênfase6 11 4 6" xfId="15557" xr:uid="{00000000-0005-0000-0000-0000C13C0000}"/>
    <cellStyle name="20% - Ênfase6 11 4 7" xfId="15558" xr:uid="{00000000-0005-0000-0000-0000C23C0000}"/>
    <cellStyle name="20% - Ênfase6 11 4 8" xfId="15559" xr:uid="{00000000-0005-0000-0000-0000C33C0000}"/>
    <cellStyle name="20% - Ênfase6 11 4 9" xfId="15560" xr:uid="{00000000-0005-0000-0000-0000C43C0000}"/>
    <cellStyle name="20% - Ênfase6 11 5" xfId="15561" xr:uid="{00000000-0005-0000-0000-0000C53C0000}"/>
    <cellStyle name="20% - Ênfase6 11 5 10" xfId="15562" xr:uid="{00000000-0005-0000-0000-0000C63C0000}"/>
    <cellStyle name="20% - Ênfase6 11 5 11" xfId="15563" xr:uid="{00000000-0005-0000-0000-0000C73C0000}"/>
    <cellStyle name="20% - Ênfase6 11 5 12" xfId="15564" xr:uid="{00000000-0005-0000-0000-0000C83C0000}"/>
    <cellStyle name="20% - Ênfase6 11 5 13" xfId="15565" xr:uid="{00000000-0005-0000-0000-0000C93C0000}"/>
    <cellStyle name="20% - Ênfase6 11 5 2" xfId="15566" xr:uid="{00000000-0005-0000-0000-0000CA3C0000}"/>
    <cellStyle name="20% - Ênfase6 11 5 3" xfId="15567" xr:uid="{00000000-0005-0000-0000-0000CB3C0000}"/>
    <cellStyle name="20% - Ênfase6 11 5 4" xfId="15568" xr:uid="{00000000-0005-0000-0000-0000CC3C0000}"/>
    <cellStyle name="20% - Ênfase6 11 5 5" xfId="15569" xr:uid="{00000000-0005-0000-0000-0000CD3C0000}"/>
    <cellStyle name="20% - Ênfase6 11 5 6" xfId="15570" xr:uid="{00000000-0005-0000-0000-0000CE3C0000}"/>
    <cellStyle name="20% - Ênfase6 11 5 7" xfId="15571" xr:uid="{00000000-0005-0000-0000-0000CF3C0000}"/>
    <cellStyle name="20% - Ênfase6 11 5 8" xfId="15572" xr:uid="{00000000-0005-0000-0000-0000D03C0000}"/>
    <cellStyle name="20% - Ênfase6 11 5 9" xfId="15573" xr:uid="{00000000-0005-0000-0000-0000D13C0000}"/>
    <cellStyle name="20% - Ênfase6 11 6" xfId="15574" xr:uid="{00000000-0005-0000-0000-0000D23C0000}"/>
    <cellStyle name="20% - Ênfase6 11 6 10" xfId="15575" xr:uid="{00000000-0005-0000-0000-0000D33C0000}"/>
    <cellStyle name="20% - Ênfase6 11 6 11" xfId="15576" xr:uid="{00000000-0005-0000-0000-0000D43C0000}"/>
    <cellStyle name="20% - Ênfase6 11 6 12" xfId="15577" xr:uid="{00000000-0005-0000-0000-0000D53C0000}"/>
    <cellStyle name="20% - Ênfase6 11 6 13" xfId="15578" xr:uid="{00000000-0005-0000-0000-0000D63C0000}"/>
    <cellStyle name="20% - Ênfase6 11 6 2" xfId="15579" xr:uid="{00000000-0005-0000-0000-0000D73C0000}"/>
    <cellStyle name="20% - Ênfase6 11 6 3" xfId="15580" xr:uid="{00000000-0005-0000-0000-0000D83C0000}"/>
    <cellStyle name="20% - Ênfase6 11 6 4" xfId="15581" xr:uid="{00000000-0005-0000-0000-0000D93C0000}"/>
    <cellStyle name="20% - Ênfase6 11 6 5" xfId="15582" xr:uid="{00000000-0005-0000-0000-0000DA3C0000}"/>
    <cellStyle name="20% - Ênfase6 11 6 6" xfId="15583" xr:uid="{00000000-0005-0000-0000-0000DB3C0000}"/>
    <cellStyle name="20% - Ênfase6 11 6 7" xfId="15584" xr:uid="{00000000-0005-0000-0000-0000DC3C0000}"/>
    <cellStyle name="20% - Ênfase6 11 6 8" xfId="15585" xr:uid="{00000000-0005-0000-0000-0000DD3C0000}"/>
    <cellStyle name="20% - Ênfase6 11 6 9" xfId="15586" xr:uid="{00000000-0005-0000-0000-0000DE3C0000}"/>
    <cellStyle name="20% - Ênfase6 11 7" xfId="15587" xr:uid="{00000000-0005-0000-0000-0000DF3C0000}"/>
    <cellStyle name="20% - Ênfase6 11 7 10" xfId="15588" xr:uid="{00000000-0005-0000-0000-0000E03C0000}"/>
    <cellStyle name="20% - Ênfase6 11 7 11" xfId="15589" xr:uid="{00000000-0005-0000-0000-0000E13C0000}"/>
    <cellStyle name="20% - Ênfase6 11 7 12" xfId="15590" xr:uid="{00000000-0005-0000-0000-0000E23C0000}"/>
    <cellStyle name="20% - Ênfase6 11 7 13" xfId="15591" xr:uid="{00000000-0005-0000-0000-0000E33C0000}"/>
    <cellStyle name="20% - Ênfase6 11 7 2" xfId="15592" xr:uid="{00000000-0005-0000-0000-0000E43C0000}"/>
    <cellStyle name="20% - Ênfase6 11 7 3" xfId="15593" xr:uid="{00000000-0005-0000-0000-0000E53C0000}"/>
    <cellStyle name="20% - Ênfase6 11 7 4" xfId="15594" xr:uid="{00000000-0005-0000-0000-0000E63C0000}"/>
    <cellStyle name="20% - Ênfase6 11 7 5" xfId="15595" xr:uid="{00000000-0005-0000-0000-0000E73C0000}"/>
    <cellStyle name="20% - Ênfase6 11 7 6" xfId="15596" xr:uid="{00000000-0005-0000-0000-0000E83C0000}"/>
    <cellStyle name="20% - Ênfase6 11 7 7" xfId="15597" xr:uid="{00000000-0005-0000-0000-0000E93C0000}"/>
    <cellStyle name="20% - Ênfase6 11 7 8" xfId="15598" xr:uid="{00000000-0005-0000-0000-0000EA3C0000}"/>
    <cellStyle name="20% - Ênfase6 11 7 9" xfId="15599" xr:uid="{00000000-0005-0000-0000-0000EB3C0000}"/>
    <cellStyle name="20% - Ênfase6 11 8" xfId="15600" xr:uid="{00000000-0005-0000-0000-0000EC3C0000}"/>
    <cellStyle name="20% - Ênfase6 11 8 10" xfId="15601" xr:uid="{00000000-0005-0000-0000-0000ED3C0000}"/>
    <cellStyle name="20% - Ênfase6 11 8 11" xfId="15602" xr:uid="{00000000-0005-0000-0000-0000EE3C0000}"/>
    <cellStyle name="20% - Ênfase6 11 8 12" xfId="15603" xr:uid="{00000000-0005-0000-0000-0000EF3C0000}"/>
    <cellStyle name="20% - Ênfase6 11 8 13" xfId="15604" xr:uid="{00000000-0005-0000-0000-0000F03C0000}"/>
    <cellStyle name="20% - Ênfase6 11 8 2" xfId="15605" xr:uid="{00000000-0005-0000-0000-0000F13C0000}"/>
    <cellStyle name="20% - Ênfase6 11 8 3" xfId="15606" xr:uid="{00000000-0005-0000-0000-0000F23C0000}"/>
    <cellStyle name="20% - Ênfase6 11 8 4" xfId="15607" xr:uid="{00000000-0005-0000-0000-0000F33C0000}"/>
    <cellStyle name="20% - Ênfase6 11 8 5" xfId="15608" xr:uid="{00000000-0005-0000-0000-0000F43C0000}"/>
    <cellStyle name="20% - Ênfase6 11 8 6" xfId="15609" xr:uid="{00000000-0005-0000-0000-0000F53C0000}"/>
    <cellStyle name="20% - Ênfase6 11 8 7" xfId="15610" xr:uid="{00000000-0005-0000-0000-0000F63C0000}"/>
    <cellStyle name="20% - Ênfase6 11 8 8" xfId="15611" xr:uid="{00000000-0005-0000-0000-0000F73C0000}"/>
    <cellStyle name="20% - Ênfase6 11 8 9" xfId="15612" xr:uid="{00000000-0005-0000-0000-0000F83C0000}"/>
    <cellStyle name="20% - Ênfase6 11 9" xfId="15613" xr:uid="{00000000-0005-0000-0000-0000F93C0000}"/>
    <cellStyle name="20% - Ênfase6 11 9 10" xfId="15614" xr:uid="{00000000-0005-0000-0000-0000FA3C0000}"/>
    <cellStyle name="20% - Ênfase6 11 9 11" xfId="15615" xr:uid="{00000000-0005-0000-0000-0000FB3C0000}"/>
    <cellStyle name="20% - Ênfase6 11 9 12" xfId="15616" xr:uid="{00000000-0005-0000-0000-0000FC3C0000}"/>
    <cellStyle name="20% - Ênfase6 11 9 13" xfId="15617" xr:uid="{00000000-0005-0000-0000-0000FD3C0000}"/>
    <cellStyle name="20% - Ênfase6 11 9 2" xfId="15618" xr:uid="{00000000-0005-0000-0000-0000FE3C0000}"/>
    <cellStyle name="20% - Ênfase6 11 9 3" xfId="15619" xr:uid="{00000000-0005-0000-0000-0000FF3C0000}"/>
    <cellStyle name="20% - Ênfase6 11 9 4" xfId="15620" xr:uid="{00000000-0005-0000-0000-0000003D0000}"/>
    <cellStyle name="20% - Ênfase6 11 9 5" xfId="15621" xr:uid="{00000000-0005-0000-0000-0000013D0000}"/>
    <cellStyle name="20% - Ênfase6 11 9 6" xfId="15622" xr:uid="{00000000-0005-0000-0000-0000023D0000}"/>
    <cellStyle name="20% - Ênfase6 11 9 7" xfId="15623" xr:uid="{00000000-0005-0000-0000-0000033D0000}"/>
    <cellStyle name="20% - Ênfase6 11 9 8" xfId="15624" xr:uid="{00000000-0005-0000-0000-0000043D0000}"/>
    <cellStyle name="20% - Ênfase6 11 9 9" xfId="15625" xr:uid="{00000000-0005-0000-0000-0000053D0000}"/>
    <cellStyle name="20% - Ênfase6 12" xfId="15626" xr:uid="{00000000-0005-0000-0000-0000063D0000}"/>
    <cellStyle name="20% - Ênfase6 12 10" xfId="15627" xr:uid="{00000000-0005-0000-0000-0000073D0000}"/>
    <cellStyle name="20% - Ênfase6 12 11" xfId="15628" xr:uid="{00000000-0005-0000-0000-0000083D0000}"/>
    <cellStyle name="20% - Ênfase6 12 12" xfId="15629" xr:uid="{00000000-0005-0000-0000-0000093D0000}"/>
    <cellStyle name="20% - Ênfase6 12 13" xfId="15630" xr:uid="{00000000-0005-0000-0000-00000A3D0000}"/>
    <cellStyle name="20% - Ênfase6 12 2" xfId="15631" xr:uid="{00000000-0005-0000-0000-00000B3D0000}"/>
    <cellStyle name="20% - Ênfase6 12 3" xfId="15632" xr:uid="{00000000-0005-0000-0000-00000C3D0000}"/>
    <cellStyle name="20% - Ênfase6 12 4" xfId="15633" xr:uid="{00000000-0005-0000-0000-00000D3D0000}"/>
    <cellStyle name="20% - Ênfase6 12 5" xfId="15634" xr:uid="{00000000-0005-0000-0000-00000E3D0000}"/>
    <cellStyle name="20% - Ênfase6 12 6" xfId="15635" xr:uid="{00000000-0005-0000-0000-00000F3D0000}"/>
    <cellStyle name="20% - Ênfase6 12 7" xfId="15636" xr:uid="{00000000-0005-0000-0000-0000103D0000}"/>
    <cellStyle name="20% - Ênfase6 12 8" xfId="15637" xr:uid="{00000000-0005-0000-0000-0000113D0000}"/>
    <cellStyle name="20% - Ênfase6 12 9" xfId="15638" xr:uid="{00000000-0005-0000-0000-0000123D0000}"/>
    <cellStyle name="20% - Ênfase6 13" xfId="15639" xr:uid="{00000000-0005-0000-0000-0000133D0000}"/>
    <cellStyle name="20% - Ênfase6 13 10" xfId="15640" xr:uid="{00000000-0005-0000-0000-0000143D0000}"/>
    <cellStyle name="20% - Ênfase6 13 11" xfId="15641" xr:uid="{00000000-0005-0000-0000-0000153D0000}"/>
    <cellStyle name="20% - Ênfase6 13 12" xfId="15642" xr:uid="{00000000-0005-0000-0000-0000163D0000}"/>
    <cellStyle name="20% - Ênfase6 13 13" xfId="15643" xr:uid="{00000000-0005-0000-0000-0000173D0000}"/>
    <cellStyle name="20% - Ênfase6 13 2" xfId="15644" xr:uid="{00000000-0005-0000-0000-0000183D0000}"/>
    <cellStyle name="20% - Ênfase6 13 3" xfId="15645" xr:uid="{00000000-0005-0000-0000-0000193D0000}"/>
    <cellStyle name="20% - Ênfase6 13 4" xfId="15646" xr:uid="{00000000-0005-0000-0000-00001A3D0000}"/>
    <cellStyle name="20% - Ênfase6 13 5" xfId="15647" xr:uid="{00000000-0005-0000-0000-00001B3D0000}"/>
    <cellStyle name="20% - Ênfase6 13 6" xfId="15648" xr:uid="{00000000-0005-0000-0000-00001C3D0000}"/>
    <cellStyle name="20% - Ênfase6 13 7" xfId="15649" xr:uid="{00000000-0005-0000-0000-00001D3D0000}"/>
    <cellStyle name="20% - Ênfase6 13 8" xfId="15650" xr:uid="{00000000-0005-0000-0000-00001E3D0000}"/>
    <cellStyle name="20% - Ênfase6 13 9" xfId="15651" xr:uid="{00000000-0005-0000-0000-00001F3D0000}"/>
    <cellStyle name="20% - Ênfase6 14" xfId="15652" xr:uid="{00000000-0005-0000-0000-0000203D0000}"/>
    <cellStyle name="20% - Ênfase6 14 10" xfId="15653" xr:uid="{00000000-0005-0000-0000-0000213D0000}"/>
    <cellStyle name="20% - Ênfase6 14 11" xfId="15654" xr:uid="{00000000-0005-0000-0000-0000223D0000}"/>
    <cellStyle name="20% - Ênfase6 14 12" xfId="15655" xr:uid="{00000000-0005-0000-0000-0000233D0000}"/>
    <cellStyle name="20% - Ênfase6 14 13" xfId="15656" xr:uid="{00000000-0005-0000-0000-0000243D0000}"/>
    <cellStyle name="20% - Ênfase6 14 2" xfId="15657" xr:uid="{00000000-0005-0000-0000-0000253D0000}"/>
    <cellStyle name="20% - Ênfase6 14 3" xfId="15658" xr:uid="{00000000-0005-0000-0000-0000263D0000}"/>
    <cellStyle name="20% - Ênfase6 14 4" xfId="15659" xr:uid="{00000000-0005-0000-0000-0000273D0000}"/>
    <cellStyle name="20% - Ênfase6 14 5" xfId="15660" xr:uid="{00000000-0005-0000-0000-0000283D0000}"/>
    <cellStyle name="20% - Ênfase6 14 6" xfId="15661" xr:uid="{00000000-0005-0000-0000-0000293D0000}"/>
    <cellStyle name="20% - Ênfase6 14 7" xfId="15662" xr:uid="{00000000-0005-0000-0000-00002A3D0000}"/>
    <cellStyle name="20% - Ênfase6 14 8" xfId="15663" xr:uid="{00000000-0005-0000-0000-00002B3D0000}"/>
    <cellStyle name="20% - Ênfase6 14 9" xfId="15664" xr:uid="{00000000-0005-0000-0000-00002C3D0000}"/>
    <cellStyle name="20% - Ênfase6 15" xfId="15665" xr:uid="{00000000-0005-0000-0000-00002D3D0000}"/>
    <cellStyle name="20% - Ênfase6 15 10" xfId="15666" xr:uid="{00000000-0005-0000-0000-00002E3D0000}"/>
    <cellStyle name="20% - Ênfase6 15 11" xfId="15667" xr:uid="{00000000-0005-0000-0000-00002F3D0000}"/>
    <cellStyle name="20% - Ênfase6 15 12" xfId="15668" xr:uid="{00000000-0005-0000-0000-0000303D0000}"/>
    <cellStyle name="20% - Ênfase6 15 13" xfId="15669" xr:uid="{00000000-0005-0000-0000-0000313D0000}"/>
    <cellStyle name="20% - Ênfase6 15 2" xfId="15670" xr:uid="{00000000-0005-0000-0000-0000323D0000}"/>
    <cellStyle name="20% - Ênfase6 15 3" xfId="15671" xr:uid="{00000000-0005-0000-0000-0000333D0000}"/>
    <cellStyle name="20% - Ênfase6 15 4" xfId="15672" xr:uid="{00000000-0005-0000-0000-0000343D0000}"/>
    <cellStyle name="20% - Ênfase6 15 5" xfId="15673" xr:uid="{00000000-0005-0000-0000-0000353D0000}"/>
    <cellStyle name="20% - Ênfase6 15 6" xfId="15674" xr:uid="{00000000-0005-0000-0000-0000363D0000}"/>
    <cellStyle name="20% - Ênfase6 15 7" xfId="15675" xr:uid="{00000000-0005-0000-0000-0000373D0000}"/>
    <cellStyle name="20% - Ênfase6 15 8" xfId="15676" xr:uid="{00000000-0005-0000-0000-0000383D0000}"/>
    <cellStyle name="20% - Ênfase6 15 9" xfId="15677" xr:uid="{00000000-0005-0000-0000-0000393D0000}"/>
    <cellStyle name="20% - Ênfase6 16" xfId="15678" xr:uid="{00000000-0005-0000-0000-00003A3D0000}"/>
    <cellStyle name="20% - Ênfase6 16 10" xfId="15679" xr:uid="{00000000-0005-0000-0000-00003B3D0000}"/>
    <cellStyle name="20% - Ênfase6 16 11" xfId="15680" xr:uid="{00000000-0005-0000-0000-00003C3D0000}"/>
    <cellStyle name="20% - Ênfase6 16 12" xfId="15681" xr:uid="{00000000-0005-0000-0000-00003D3D0000}"/>
    <cellStyle name="20% - Ênfase6 16 13" xfId="15682" xr:uid="{00000000-0005-0000-0000-00003E3D0000}"/>
    <cellStyle name="20% - Ênfase6 16 2" xfId="15683" xr:uid="{00000000-0005-0000-0000-00003F3D0000}"/>
    <cellStyle name="20% - Ênfase6 16 3" xfId="15684" xr:uid="{00000000-0005-0000-0000-0000403D0000}"/>
    <cellStyle name="20% - Ênfase6 16 4" xfId="15685" xr:uid="{00000000-0005-0000-0000-0000413D0000}"/>
    <cellStyle name="20% - Ênfase6 16 5" xfId="15686" xr:uid="{00000000-0005-0000-0000-0000423D0000}"/>
    <cellStyle name="20% - Ênfase6 16 6" xfId="15687" xr:uid="{00000000-0005-0000-0000-0000433D0000}"/>
    <cellStyle name="20% - Ênfase6 16 7" xfId="15688" xr:uid="{00000000-0005-0000-0000-0000443D0000}"/>
    <cellStyle name="20% - Ênfase6 16 8" xfId="15689" xr:uid="{00000000-0005-0000-0000-0000453D0000}"/>
    <cellStyle name="20% - Ênfase6 16 9" xfId="15690" xr:uid="{00000000-0005-0000-0000-0000463D0000}"/>
    <cellStyle name="20% - Ênfase6 17" xfId="15691" xr:uid="{00000000-0005-0000-0000-0000473D0000}"/>
    <cellStyle name="20% - Ênfase6 17 10" xfId="15692" xr:uid="{00000000-0005-0000-0000-0000483D0000}"/>
    <cellStyle name="20% - Ênfase6 17 11" xfId="15693" xr:uid="{00000000-0005-0000-0000-0000493D0000}"/>
    <cellStyle name="20% - Ênfase6 17 12" xfId="15694" xr:uid="{00000000-0005-0000-0000-00004A3D0000}"/>
    <cellStyle name="20% - Ênfase6 17 13" xfId="15695" xr:uid="{00000000-0005-0000-0000-00004B3D0000}"/>
    <cellStyle name="20% - Ênfase6 17 2" xfId="15696" xr:uid="{00000000-0005-0000-0000-00004C3D0000}"/>
    <cellStyle name="20% - Ênfase6 17 3" xfId="15697" xr:uid="{00000000-0005-0000-0000-00004D3D0000}"/>
    <cellStyle name="20% - Ênfase6 17 4" xfId="15698" xr:uid="{00000000-0005-0000-0000-00004E3D0000}"/>
    <cellStyle name="20% - Ênfase6 17 5" xfId="15699" xr:uid="{00000000-0005-0000-0000-00004F3D0000}"/>
    <cellStyle name="20% - Ênfase6 17 6" xfId="15700" xr:uid="{00000000-0005-0000-0000-0000503D0000}"/>
    <cellStyle name="20% - Ênfase6 17 7" xfId="15701" xr:uid="{00000000-0005-0000-0000-0000513D0000}"/>
    <cellStyle name="20% - Ênfase6 17 8" xfId="15702" xr:uid="{00000000-0005-0000-0000-0000523D0000}"/>
    <cellStyle name="20% - Ênfase6 17 9" xfId="15703" xr:uid="{00000000-0005-0000-0000-0000533D0000}"/>
    <cellStyle name="20% - Ênfase6 18" xfId="15704" xr:uid="{00000000-0005-0000-0000-0000543D0000}"/>
    <cellStyle name="20% - Ênfase6 18 10" xfId="15705" xr:uid="{00000000-0005-0000-0000-0000553D0000}"/>
    <cellStyle name="20% - Ênfase6 18 11" xfId="15706" xr:uid="{00000000-0005-0000-0000-0000563D0000}"/>
    <cellStyle name="20% - Ênfase6 18 12" xfId="15707" xr:uid="{00000000-0005-0000-0000-0000573D0000}"/>
    <cellStyle name="20% - Ênfase6 18 13" xfId="15708" xr:uid="{00000000-0005-0000-0000-0000583D0000}"/>
    <cellStyle name="20% - Ênfase6 18 2" xfId="15709" xr:uid="{00000000-0005-0000-0000-0000593D0000}"/>
    <cellStyle name="20% - Ênfase6 18 3" xfId="15710" xr:uid="{00000000-0005-0000-0000-00005A3D0000}"/>
    <cellStyle name="20% - Ênfase6 18 4" xfId="15711" xr:uid="{00000000-0005-0000-0000-00005B3D0000}"/>
    <cellStyle name="20% - Ênfase6 18 5" xfId="15712" xr:uid="{00000000-0005-0000-0000-00005C3D0000}"/>
    <cellStyle name="20% - Ênfase6 18 6" xfId="15713" xr:uid="{00000000-0005-0000-0000-00005D3D0000}"/>
    <cellStyle name="20% - Ênfase6 18 7" xfId="15714" xr:uid="{00000000-0005-0000-0000-00005E3D0000}"/>
    <cellStyle name="20% - Ênfase6 18 8" xfId="15715" xr:uid="{00000000-0005-0000-0000-00005F3D0000}"/>
    <cellStyle name="20% - Ênfase6 18 9" xfId="15716" xr:uid="{00000000-0005-0000-0000-0000603D0000}"/>
    <cellStyle name="20% - Ênfase6 19" xfId="15717" xr:uid="{00000000-0005-0000-0000-0000613D0000}"/>
    <cellStyle name="20% - Ênfase6 19 10" xfId="15718" xr:uid="{00000000-0005-0000-0000-0000623D0000}"/>
    <cellStyle name="20% - Ênfase6 19 11" xfId="15719" xr:uid="{00000000-0005-0000-0000-0000633D0000}"/>
    <cellStyle name="20% - Ênfase6 19 12" xfId="15720" xr:uid="{00000000-0005-0000-0000-0000643D0000}"/>
    <cellStyle name="20% - Ênfase6 19 13" xfId="15721" xr:uid="{00000000-0005-0000-0000-0000653D0000}"/>
    <cellStyle name="20% - Ênfase6 19 2" xfId="15722" xr:uid="{00000000-0005-0000-0000-0000663D0000}"/>
    <cellStyle name="20% - Ênfase6 19 3" xfId="15723" xr:uid="{00000000-0005-0000-0000-0000673D0000}"/>
    <cellStyle name="20% - Ênfase6 19 4" xfId="15724" xr:uid="{00000000-0005-0000-0000-0000683D0000}"/>
    <cellStyle name="20% - Ênfase6 19 5" xfId="15725" xr:uid="{00000000-0005-0000-0000-0000693D0000}"/>
    <cellStyle name="20% - Ênfase6 19 6" xfId="15726" xr:uid="{00000000-0005-0000-0000-00006A3D0000}"/>
    <cellStyle name="20% - Ênfase6 19 7" xfId="15727" xr:uid="{00000000-0005-0000-0000-00006B3D0000}"/>
    <cellStyle name="20% - Ênfase6 19 8" xfId="15728" xr:uid="{00000000-0005-0000-0000-00006C3D0000}"/>
    <cellStyle name="20% - Ênfase6 19 9" xfId="15729" xr:uid="{00000000-0005-0000-0000-00006D3D0000}"/>
    <cellStyle name="20% - Ênfase6 2" xfId="15730" xr:uid="{00000000-0005-0000-0000-00006E3D0000}"/>
    <cellStyle name="20% - Ênfase6 2 10" xfId="15731" xr:uid="{00000000-0005-0000-0000-00006F3D0000}"/>
    <cellStyle name="20% - Ênfase6 2 10 10" xfId="15732" xr:uid="{00000000-0005-0000-0000-0000703D0000}"/>
    <cellStyle name="20% - Ênfase6 2 10 11" xfId="15733" xr:uid="{00000000-0005-0000-0000-0000713D0000}"/>
    <cellStyle name="20% - Ênfase6 2 10 12" xfId="15734" xr:uid="{00000000-0005-0000-0000-0000723D0000}"/>
    <cellStyle name="20% - Ênfase6 2 10 13" xfId="15735" xr:uid="{00000000-0005-0000-0000-0000733D0000}"/>
    <cellStyle name="20% - Ênfase6 2 10 2" xfId="15736" xr:uid="{00000000-0005-0000-0000-0000743D0000}"/>
    <cellStyle name="20% - Ênfase6 2 10 3" xfId="15737" xr:uid="{00000000-0005-0000-0000-0000753D0000}"/>
    <cellStyle name="20% - Ênfase6 2 10 4" xfId="15738" xr:uid="{00000000-0005-0000-0000-0000763D0000}"/>
    <cellStyle name="20% - Ênfase6 2 10 5" xfId="15739" xr:uid="{00000000-0005-0000-0000-0000773D0000}"/>
    <cellStyle name="20% - Ênfase6 2 10 6" xfId="15740" xr:uid="{00000000-0005-0000-0000-0000783D0000}"/>
    <cellStyle name="20% - Ênfase6 2 10 7" xfId="15741" xr:uid="{00000000-0005-0000-0000-0000793D0000}"/>
    <cellStyle name="20% - Ênfase6 2 10 8" xfId="15742" xr:uid="{00000000-0005-0000-0000-00007A3D0000}"/>
    <cellStyle name="20% - Ênfase6 2 10 9" xfId="15743" xr:uid="{00000000-0005-0000-0000-00007B3D0000}"/>
    <cellStyle name="20% - Ênfase6 2 11" xfId="15744" xr:uid="{00000000-0005-0000-0000-00007C3D0000}"/>
    <cellStyle name="20% - Ênfase6 2 11 10" xfId="15745" xr:uid="{00000000-0005-0000-0000-00007D3D0000}"/>
    <cellStyle name="20% - Ênfase6 2 11 11" xfId="15746" xr:uid="{00000000-0005-0000-0000-00007E3D0000}"/>
    <cellStyle name="20% - Ênfase6 2 11 12" xfId="15747" xr:uid="{00000000-0005-0000-0000-00007F3D0000}"/>
    <cellStyle name="20% - Ênfase6 2 11 13" xfId="15748" xr:uid="{00000000-0005-0000-0000-0000803D0000}"/>
    <cellStyle name="20% - Ênfase6 2 11 2" xfId="15749" xr:uid="{00000000-0005-0000-0000-0000813D0000}"/>
    <cellStyle name="20% - Ênfase6 2 11 3" xfId="15750" xr:uid="{00000000-0005-0000-0000-0000823D0000}"/>
    <cellStyle name="20% - Ênfase6 2 11 4" xfId="15751" xr:uid="{00000000-0005-0000-0000-0000833D0000}"/>
    <cellStyle name="20% - Ênfase6 2 11 5" xfId="15752" xr:uid="{00000000-0005-0000-0000-0000843D0000}"/>
    <cellStyle name="20% - Ênfase6 2 11 6" xfId="15753" xr:uid="{00000000-0005-0000-0000-0000853D0000}"/>
    <cellStyle name="20% - Ênfase6 2 11 7" xfId="15754" xr:uid="{00000000-0005-0000-0000-0000863D0000}"/>
    <cellStyle name="20% - Ênfase6 2 11 8" xfId="15755" xr:uid="{00000000-0005-0000-0000-0000873D0000}"/>
    <cellStyle name="20% - Ênfase6 2 11 9" xfId="15756" xr:uid="{00000000-0005-0000-0000-0000883D0000}"/>
    <cellStyle name="20% - Ênfase6 2 12" xfId="15757" xr:uid="{00000000-0005-0000-0000-0000893D0000}"/>
    <cellStyle name="20% - Ênfase6 2 12 10" xfId="15758" xr:uid="{00000000-0005-0000-0000-00008A3D0000}"/>
    <cellStyle name="20% - Ênfase6 2 12 11" xfId="15759" xr:uid="{00000000-0005-0000-0000-00008B3D0000}"/>
    <cellStyle name="20% - Ênfase6 2 12 12" xfId="15760" xr:uid="{00000000-0005-0000-0000-00008C3D0000}"/>
    <cellStyle name="20% - Ênfase6 2 12 13" xfId="15761" xr:uid="{00000000-0005-0000-0000-00008D3D0000}"/>
    <cellStyle name="20% - Ênfase6 2 12 2" xfId="15762" xr:uid="{00000000-0005-0000-0000-00008E3D0000}"/>
    <cellStyle name="20% - Ênfase6 2 12 3" xfId="15763" xr:uid="{00000000-0005-0000-0000-00008F3D0000}"/>
    <cellStyle name="20% - Ênfase6 2 12 4" xfId="15764" xr:uid="{00000000-0005-0000-0000-0000903D0000}"/>
    <cellStyle name="20% - Ênfase6 2 12 5" xfId="15765" xr:uid="{00000000-0005-0000-0000-0000913D0000}"/>
    <cellStyle name="20% - Ênfase6 2 12 6" xfId="15766" xr:uid="{00000000-0005-0000-0000-0000923D0000}"/>
    <cellStyle name="20% - Ênfase6 2 12 7" xfId="15767" xr:uid="{00000000-0005-0000-0000-0000933D0000}"/>
    <cellStyle name="20% - Ênfase6 2 12 8" xfId="15768" xr:uid="{00000000-0005-0000-0000-0000943D0000}"/>
    <cellStyle name="20% - Ênfase6 2 12 9" xfId="15769" xr:uid="{00000000-0005-0000-0000-0000953D0000}"/>
    <cellStyle name="20% - Ênfase6 2 13" xfId="15770" xr:uid="{00000000-0005-0000-0000-0000963D0000}"/>
    <cellStyle name="20% - Ênfase6 2 14" xfId="15771" xr:uid="{00000000-0005-0000-0000-0000973D0000}"/>
    <cellStyle name="20% - Ênfase6 2 15" xfId="15772" xr:uid="{00000000-0005-0000-0000-0000983D0000}"/>
    <cellStyle name="20% - Ênfase6 2 16" xfId="15773" xr:uid="{00000000-0005-0000-0000-0000993D0000}"/>
    <cellStyle name="20% - Ênfase6 2 17" xfId="15774" xr:uid="{00000000-0005-0000-0000-00009A3D0000}"/>
    <cellStyle name="20% - Ênfase6 2 18" xfId="15775" xr:uid="{00000000-0005-0000-0000-00009B3D0000}"/>
    <cellStyle name="20% - Ênfase6 2 19" xfId="15776" xr:uid="{00000000-0005-0000-0000-00009C3D0000}"/>
    <cellStyle name="20% - Ênfase6 2 2" xfId="15777" xr:uid="{00000000-0005-0000-0000-00009D3D0000}"/>
    <cellStyle name="20% - Ênfase6 2 2 10" xfId="15778" xr:uid="{00000000-0005-0000-0000-00009E3D0000}"/>
    <cellStyle name="20% - Ênfase6 2 2 10 10" xfId="15779" xr:uid="{00000000-0005-0000-0000-00009F3D0000}"/>
    <cellStyle name="20% - Ênfase6 2 2 10 11" xfId="15780" xr:uid="{00000000-0005-0000-0000-0000A03D0000}"/>
    <cellStyle name="20% - Ênfase6 2 2 10 12" xfId="15781" xr:uid="{00000000-0005-0000-0000-0000A13D0000}"/>
    <cellStyle name="20% - Ênfase6 2 2 10 13" xfId="15782" xr:uid="{00000000-0005-0000-0000-0000A23D0000}"/>
    <cellStyle name="20% - Ênfase6 2 2 10 2" xfId="15783" xr:uid="{00000000-0005-0000-0000-0000A33D0000}"/>
    <cellStyle name="20% - Ênfase6 2 2 10 3" xfId="15784" xr:uid="{00000000-0005-0000-0000-0000A43D0000}"/>
    <cellStyle name="20% - Ênfase6 2 2 10 4" xfId="15785" xr:uid="{00000000-0005-0000-0000-0000A53D0000}"/>
    <cellStyle name="20% - Ênfase6 2 2 10 5" xfId="15786" xr:uid="{00000000-0005-0000-0000-0000A63D0000}"/>
    <cellStyle name="20% - Ênfase6 2 2 10 6" xfId="15787" xr:uid="{00000000-0005-0000-0000-0000A73D0000}"/>
    <cellStyle name="20% - Ênfase6 2 2 10 7" xfId="15788" xr:uid="{00000000-0005-0000-0000-0000A83D0000}"/>
    <cellStyle name="20% - Ênfase6 2 2 10 8" xfId="15789" xr:uid="{00000000-0005-0000-0000-0000A93D0000}"/>
    <cellStyle name="20% - Ênfase6 2 2 10 9" xfId="15790" xr:uid="{00000000-0005-0000-0000-0000AA3D0000}"/>
    <cellStyle name="20% - Ênfase6 2 2 11" xfId="15791" xr:uid="{00000000-0005-0000-0000-0000AB3D0000}"/>
    <cellStyle name="20% - Ênfase6 2 2 11 10" xfId="15792" xr:uid="{00000000-0005-0000-0000-0000AC3D0000}"/>
    <cellStyle name="20% - Ênfase6 2 2 11 11" xfId="15793" xr:uid="{00000000-0005-0000-0000-0000AD3D0000}"/>
    <cellStyle name="20% - Ênfase6 2 2 11 12" xfId="15794" xr:uid="{00000000-0005-0000-0000-0000AE3D0000}"/>
    <cellStyle name="20% - Ênfase6 2 2 11 13" xfId="15795" xr:uid="{00000000-0005-0000-0000-0000AF3D0000}"/>
    <cellStyle name="20% - Ênfase6 2 2 11 2" xfId="15796" xr:uid="{00000000-0005-0000-0000-0000B03D0000}"/>
    <cellStyle name="20% - Ênfase6 2 2 11 3" xfId="15797" xr:uid="{00000000-0005-0000-0000-0000B13D0000}"/>
    <cellStyle name="20% - Ênfase6 2 2 11 4" xfId="15798" xr:uid="{00000000-0005-0000-0000-0000B23D0000}"/>
    <cellStyle name="20% - Ênfase6 2 2 11 5" xfId="15799" xr:uid="{00000000-0005-0000-0000-0000B33D0000}"/>
    <cellStyle name="20% - Ênfase6 2 2 11 6" xfId="15800" xr:uid="{00000000-0005-0000-0000-0000B43D0000}"/>
    <cellStyle name="20% - Ênfase6 2 2 11 7" xfId="15801" xr:uid="{00000000-0005-0000-0000-0000B53D0000}"/>
    <cellStyle name="20% - Ênfase6 2 2 11 8" xfId="15802" xr:uid="{00000000-0005-0000-0000-0000B63D0000}"/>
    <cellStyle name="20% - Ênfase6 2 2 11 9" xfId="15803" xr:uid="{00000000-0005-0000-0000-0000B73D0000}"/>
    <cellStyle name="20% - Ênfase6 2 2 12" xfId="15804" xr:uid="{00000000-0005-0000-0000-0000B83D0000}"/>
    <cellStyle name="20% - Ênfase6 2 2 13" xfId="15805" xr:uid="{00000000-0005-0000-0000-0000B93D0000}"/>
    <cellStyle name="20% - Ênfase6 2 2 14" xfId="15806" xr:uid="{00000000-0005-0000-0000-0000BA3D0000}"/>
    <cellStyle name="20% - Ênfase6 2 2 15" xfId="15807" xr:uid="{00000000-0005-0000-0000-0000BB3D0000}"/>
    <cellStyle name="20% - Ênfase6 2 2 16" xfId="15808" xr:uid="{00000000-0005-0000-0000-0000BC3D0000}"/>
    <cellStyle name="20% - Ênfase6 2 2 17" xfId="15809" xr:uid="{00000000-0005-0000-0000-0000BD3D0000}"/>
    <cellStyle name="20% - Ênfase6 2 2 18" xfId="15810" xr:uid="{00000000-0005-0000-0000-0000BE3D0000}"/>
    <cellStyle name="20% - Ênfase6 2 2 19" xfId="15811" xr:uid="{00000000-0005-0000-0000-0000BF3D0000}"/>
    <cellStyle name="20% - Ênfase6 2 2 2" xfId="15812" xr:uid="{00000000-0005-0000-0000-0000C03D0000}"/>
    <cellStyle name="20% - Ênfase6 2 2 2 10" xfId="15813" xr:uid="{00000000-0005-0000-0000-0000C13D0000}"/>
    <cellStyle name="20% - Ênfase6 2 2 2 11" xfId="15814" xr:uid="{00000000-0005-0000-0000-0000C23D0000}"/>
    <cellStyle name="20% - Ênfase6 2 2 2 12" xfId="15815" xr:uid="{00000000-0005-0000-0000-0000C33D0000}"/>
    <cellStyle name="20% - Ênfase6 2 2 2 13" xfId="15816" xr:uid="{00000000-0005-0000-0000-0000C43D0000}"/>
    <cellStyle name="20% - Ênfase6 2 2 2 2" xfId="15817" xr:uid="{00000000-0005-0000-0000-0000C53D0000}"/>
    <cellStyle name="20% - Ênfase6 2 2 2 3" xfId="15818" xr:uid="{00000000-0005-0000-0000-0000C63D0000}"/>
    <cellStyle name="20% - Ênfase6 2 2 2 4" xfId="15819" xr:uid="{00000000-0005-0000-0000-0000C73D0000}"/>
    <cellStyle name="20% - Ênfase6 2 2 2 5" xfId="15820" xr:uid="{00000000-0005-0000-0000-0000C83D0000}"/>
    <cellStyle name="20% - Ênfase6 2 2 2 6" xfId="15821" xr:uid="{00000000-0005-0000-0000-0000C93D0000}"/>
    <cellStyle name="20% - Ênfase6 2 2 2 7" xfId="15822" xr:uid="{00000000-0005-0000-0000-0000CA3D0000}"/>
    <cellStyle name="20% - Ênfase6 2 2 2 8" xfId="15823" xr:uid="{00000000-0005-0000-0000-0000CB3D0000}"/>
    <cellStyle name="20% - Ênfase6 2 2 2 9" xfId="15824" xr:uid="{00000000-0005-0000-0000-0000CC3D0000}"/>
    <cellStyle name="20% - Ênfase6 2 2 20" xfId="15825" xr:uid="{00000000-0005-0000-0000-0000CD3D0000}"/>
    <cellStyle name="20% - Ênfase6 2 2 21" xfId="15826" xr:uid="{00000000-0005-0000-0000-0000CE3D0000}"/>
    <cellStyle name="20% - Ênfase6 2 2 22" xfId="15827" xr:uid="{00000000-0005-0000-0000-0000CF3D0000}"/>
    <cellStyle name="20% - Ênfase6 2 2 23" xfId="15828" xr:uid="{00000000-0005-0000-0000-0000D03D0000}"/>
    <cellStyle name="20% - Ênfase6 2 2 3" xfId="15829" xr:uid="{00000000-0005-0000-0000-0000D13D0000}"/>
    <cellStyle name="20% - Ênfase6 2 2 3 10" xfId="15830" xr:uid="{00000000-0005-0000-0000-0000D23D0000}"/>
    <cellStyle name="20% - Ênfase6 2 2 3 11" xfId="15831" xr:uid="{00000000-0005-0000-0000-0000D33D0000}"/>
    <cellStyle name="20% - Ênfase6 2 2 3 12" xfId="15832" xr:uid="{00000000-0005-0000-0000-0000D43D0000}"/>
    <cellStyle name="20% - Ênfase6 2 2 3 13" xfId="15833" xr:uid="{00000000-0005-0000-0000-0000D53D0000}"/>
    <cellStyle name="20% - Ênfase6 2 2 3 2" xfId="15834" xr:uid="{00000000-0005-0000-0000-0000D63D0000}"/>
    <cellStyle name="20% - Ênfase6 2 2 3 3" xfId="15835" xr:uid="{00000000-0005-0000-0000-0000D73D0000}"/>
    <cellStyle name="20% - Ênfase6 2 2 3 4" xfId="15836" xr:uid="{00000000-0005-0000-0000-0000D83D0000}"/>
    <cellStyle name="20% - Ênfase6 2 2 3 5" xfId="15837" xr:uid="{00000000-0005-0000-0000-0000D93D0000}"/>
    <cellStyle name="20% - Ênfase6 2 2 3 6" xfId="15838" xr:uid="{00000000-0005-0000-0000-0000DA3D0000}"/>
    <cellStyle name="20% - Ênfase6 2 2 3 7" xfId="15839" xr:uid="{00000000-0005-0000-0000-0000DB3D0000}"/>
    <cellStyle name="20% - Ênfase6 2 2 3 8" xfId="15840" xr:uid="{00000000-0005-0000-0000-0000DC3D0000}"/>
    <cellStyle name="20% - Ênfase6 2 2 3 9" xfId="15841" xr:uid="{00000000-0005-0000-0000-0000DD3D0000}"/>
    <cellStyle name="20% - Ênfase6 2 2 4" xfId="15842" xr:uid="{00000000-0005-0000-0000-0000DE3D0000}"/>
    <cellStyle name="20% - Ênfase6 2 2 4 10" xfId="15843" xr:uid="{00000000-0005-0000-0000-0000DF3D0000}"/>
    <cellStyle name="20% - Ênfase6 2 2 4 11" xfId="15844" xr:uid="{00000000-0005-0000-0000-0000E03D0000}"/>
    <cellStyle name="20% - Ênfase6 2 2 4 12" xfId="15845" xr:uid="{00000000-0005-0000-0000-0000E13D0000}"/>
    <cellStyle name="20% - Ênfase6 2 2 4 13" xfId="15846" xr:uid="{00000000-0005-0000-0000-0000E23D0000}"/>
    <cellStyle name="20% - Ênfase6 2 2 4 2" xfId="15847" xr:uid="{00000000-0005-0000-0000-0000E33D0000}"/>
    <cellStyle name="20% - Ênfase6 2 2 4 3" xfId="15848" xr:uid="{00000000-0005-0000-0000-0000E43D0000}"/>
    <cellStyle name="20% - Ênfase6 2 2 4 4" xfId="15849" xr:uid="{00000000-0005-0000-0000-0000E53D0000}"/>
    <cellStyle name="20% - Ênfase6 2 2 4 5" xfId="15850" xr:uid="{00000000-0005-0000-0000-0000E63D0000}"/>
    <cellStyle name="20% - Ênfase6 2 2 4 6" xfId="15851" xr:uid="{00000000-0005-0000-0000-0000E73D0000}"/>
    <cellStyle name="20% - Ênfase6 2 2 4 7" xfId="15852" xr:uid="{00000000-0005-0000-0000-0000E83D0000}"/>
    <cellStyle name="20% - Ênfase6 2 2 4 8" xfId="15853" xr:uid="{00000000-0005-0000-0000-0000E93D0000}"/>
    <cellStyle name="20% - Ênfase6 2 2 4 9" xfId="15854" xr:uid="{00000000-0005-0000-0000-0000EA3D0000}"/>
    <cellStyle name="20% - Ênfase6 2 2 5" xfId="15855" xr:uid="{00000000-0005-0000-0000-0000EB3D0000}"/>
    <cellStyle name="20% - Ênfase6 2 2 5 10" xfId="15856" xr:uid="{00000000-0005-0000-0000-0000EC3D0000}"/>
    <cellStyle name="20% - Ênfase6 2 2 5 11" xfId="15857" xr:uid="{00000000-0005-0000-0000-0000ED3D0000}"/>
    <cellStyle name="20% - Ênfase6 2 2 5 12" xfId="15858" xr:uid="{00000000-0005-0000-0000-0000EE3D0000}"/>
    <cellStyle name="20% - Ênfase6 2 2 5 13" xfId="15859" xr:uid="{00000000-0005-0000-0000-0000EF3D0000}"/>
    <cellStyle name="20% - Ênfase6 2 2 5 2" xfId="15860" xr:uid="{00000000-0005-0000-0000-0000F03D0000}"/>
    <cellStyle name="20% - Ênfase6 2 2 5 3" xfId="15861" xr:uid="{00000000-0005-0000-0000-0000F13D0000}"/>
    <cellStyle name="20% - Ênfase6 2 2 5 4" xfId="15862" xr:uid="{00000000-0005-0000-0000-0000F23D0000}"/>
    <cellStyle name="20% - Ênfase6 2 2 5 5" xfId="15863" xr:uid="{00000000-0005-0000-0000-0000F33D0000}"/>
    <cellStyle name="20% - Ênfase6 2 2 5 6" xfId="15864" xr:uid="{00000000-0005-0000-0000-0000F43D0000}"/>
    <cellStyle name="20% - Ênfase6 2 2 5 7" xfId="15865" xr:uid="{00000000-0005-0000-0000-0000F53D0000}"/>
    <cellStyle name="20% - Ênfase6 2 2 5 8" xfId="15866" xr:uid="{00000000-0005-0000-0000-0000F63D0000}"/>
    <cellStyle name="20% - Ênfase6 2 2 5 9" xfId="15867" xr:uid="{00000000-0005-0000-0000-0000F73D0000}"/>
    <cellStyle name="20% - Ênfase6 2 2 6" xfId="15868" xr:uid="{00000000-0005-0000-0000-0000F83D0000}"/>
    <cellStyle name="20% - Ênfase6 2 2 6 10" xfId="15869" xr:uid="{00000000-0005-0000-0000-0000F93D0000}"/>
    <cellStyle name="20% - Ênfase6 2 2 6 11" xfId="15870" xr:uid="{00000000-0005-0000-0000-0000FA3D0000}"/>
    <cellStyle name="20% - Ênfase6 2 2 6 12" xfId="15871" xr:uid="{00000000-0005-0000-0000-0000FB3D0000}"/>
    <cellStyle name="20% - Ênfase6 2 2 6 13" xfId="15872" xr:uid="{00000000-0005-0000-0000-0000FC3D0000}"/>
    <cellStyle name="20% - Ênfase6 2 2 6 2" xfId="15873" xr:uid="{00000000-0005-0000-0000-0000FD3D0000}"/>
    <cellStyle name="20% - Ênfase6 2 2 6 3" xfId="15874" xr:uid="{00000000-0005-0000-0000-0000FE3D0000}"/>
    <cellStyle name="20% - Ênfase6 2 2 6 4" xfId="15875" xr:uid="{00000000-0005-0000-0000-0000FF3D0000}"/>
    <cellStyle name="20% - Ênfase6 2 2 6 5" xfId="15876" xr:uid="{00000000-0005-0000-0000-0000003E0000}"/>
    <cellStyle name="20% - Ênfase6 2 2 6 6" xfId="15877" xr:uid="{00000000-0005-0000-0000-0000013E0000}"/>
    <cellStyle name="20% - Ênfase6 2 2 6 7" xfId="15878" xr:uid="{00000000-0005-0000-0000-0000023E0000}"/>
    <cellStyle name="20% - Ênfase6 2 2 6 8" xfId="15879" xr:uid="{00000000-0005-0000-0000-0000033E0000}"/>
    <cellStyle name="20% - Ênfase6 2 2 6 9" xfId="15880" xr:uid="{00000000-0005-0000-0000-0000043E0000}"/>
    <cellStyle name="20% - Ênfase6 2 2 7" xfId="15881" xr:uid="{00000000-0005-0000-0000-0000053E0000}"/>
    <cellStyle name="20% - Ênfase6 2 2 7 10" xfId="15882" xr:uid="{00000000-0005-0000-0000-0000063E0000}"/>
    <cellStyle name="20% - Ênfase6 2 2 7 11" xfId="15883" xr:uid="{00000000-0005-0000-0000-0000073E0000}"/>
    <cellStyle name="20% - Ênfase6 2 2 7 12" xfId="15884" xr:uid="{00000000-0005-0000-0000-0000083E0000}"/>
    <cellStyle name="20% - Ênfase6 2 2 7 13" xfId="15885" xr:uid="{00000000-0005-0000-0000-0000093E0000}"/>
    <cellStyle name="20% - Ênfase6 2 2 7 2" xfId="15886" xr:uid="{00000000-0005-0000-0000-00000A3E0000}"/>
    <cellStyle name="20% - Ênfase6 2 2 7 3" xfId="15887" xr:uid="{00000000-0005-0000-0000-00000B3E0000}"/>
    <cellStyle name="20% - Ênfase6 2 2 7 4" xfId="15888" xr:uid="{00000000-0005-0000-0000-00000C3E0000}"/>
    <cellStyle name="20% - Ênfase6 2 2 7 5" xfId="15889" xr:uid="{00000000-0005-0000-0000-00000D3E0000}"/>
    <cellStyle name="20% - Ênfase6 2 2 7 6" xfId="15890" xr:uid="{00000000-0005-0000-0000-00000E3E0000}"/>
    <cellStyle name="20% - Ênfase6 2 2 7 7" xfId="15891" xr:uid="{00000000-0005-0000-0000-00000F3E0000}"/>
    <cellStyle name="20% - Ênfase6 2 2 7 8" xfId="15892" xr:uid="{00000000-0005-0000-0000-0000103E0000}"/>
    <cellStyle name="20% - Ênfase6 2 2 7 9" xfId="15893" xr:uid="{00000000-0005-0000-0000-0000113E0000}"/>
    <cellStyle name="20% - Ênfase6 2 2 8" xfId="15894" xr:uid="{00000000-0005-0000-0000-0000123E0000}"/>
    <cellStyle name="20% - Ênfase6 2 2 8 10" xfId="15895" xr:uid="{00000000-0005-0000-0000-0000133E0000}"/>
    <cellStyle name="20% - Ênfase6 2 2 8 11" xfId="15896" xr:uid="{00000000-0005-0000-0000-0000143E0000}"/>
    <cellStyle name="20% - Ênfase6 2 2 8 12" xfId="15897" xr:uid="{00000000-0005-0000-0000-0000153E0000}"/>
    <cellStyle name="20% - Ênfase6 2 2 8 13" xfId="15898" xr:uid="{00000000-0005-0000-0000-0000163E0000}"/>
    <cellStyle name="20% - Ênfase6 2 2 8 2" xfId="15899" xr:uid="{00000000-0005-0000-0000-0000173E0000}"/>
    <cellStyle name="20% - Ênfase6 2 2 8 3" xfId="15900" xr:uid="{00000000-0005-0000-0000-0000183E0000}"/>
    <cellStyle name="20% - Ênfase6 2 2 8 4" xfId="15901" xr:uid="{00000000-0005-0000-0000-0000193E0000}"/>
    <cellStyle name="20% - Ênfase6 2 2 8 5" xfId="15902" xr:uid="{00000000-0005-0000-0000-00001A3E0000}"/>
    <cellStyle name="20% - Ênfase6 2 2 8 6" xfId="15903" xr:uid="{00000000-0005-0000-0000-00001B3E0000}"/>
    <cellStyle name="20% - Ênfase6 2 2 8 7" xfId="15904" xr:uid="{00000000-0005-0000-0000-00001C3E0000}"/>
    <cellStyle name="20% - Ênfase6 2 2 8 8" xfId="15905" xr:uid="{00000000-0005-0000-0000-00001D3E0000}"/>
    <cellStyle name="20% - Ênfase6 2 2 8 9" xfId="15906" xr:uid="{00000000-0005-0000-0000-00001E3E0000}"/>
    <cellStyle name="20% - Ênfase6 2 2 9" xfId="15907" xr:uid="{00000000-0005-0000-0000-00001F3E0000}"/>
    <cellStyle name="20% - Ênfase6 2 2 9 10" xfId="15908" xr:uid="{00000000-0005-0000-0000-0000203E0000}"/>
    <cellStyle name="20% - Ênfase6 2 2 9 11" xfId="15909" xr:uid="{00000000-0005-0000-0000-0000213E0000}"/>
    <cellStyle name="20% - Ênfase6 2 2 9 12" xfId="15910" xr:uid="{00000000-0005-0000-0000-0000223E0000}"/>
    <cellStyle name="20% - Ênfase6 2 2 9 13" xfId="15911" xr:uid="{00000000-0005-0000-0000-0000233E0000}"/>
    <cellStyle name="20% - Ênfase6 2 2 9 2" xfId="15912" xr:uid="{00000000-0005-0000-0000-0000243E0000}"/>
    <cellStyle name="20% - Ênfase6 2 2 9 3" xfId="15913" xr:uid="{00000000-0005-0000-0000-0000253E0000}"/>
    <cellStyle name="20% - Ênfase6 2 2 9 4" xfId="15914" xr:uid="{00000000-0005-0000-0000-0000263E0000}"/>
    <cellStyle name="20% - Ênfase6 2 2 9 5" xfId="15915" xr:uid="{00000000-0005-0000-0000-0000273E0000}"/>
    <cellStyle name="20% - Ênfase6 2 2 9 6" xfId="15916" xr:uid="{00000000-0005-0000-0000-0000283E0000}"/>
    <cellStyle name="20% - Ênfase6 2 2 9 7" xfId="15917" xr:uid="{00000000-0005-0000-0000-0000293E0000}"/>
    <cellStyle name="20% - Ênfase6 2 2 9 8" xfId="15918" xr:uid="{00000000-0005-0000-0000-00002A3E0000}"/>
    <cellStyle name="20% - Ênfase6 2 2 9 9" xfId="15919" xr:uid="{00000000-0005-0000-0000-00002B3E0000}"/>
    <cellStyle name="20% - Ênfase6 2 20" xfId="15920" xr:uid="{00000000-0005-0000-0000-00002C3E0000}"/>
    <cellStyle name="20% - Ênfase6 2 21" xfId="15921" xr:uid="{00000000-0005-0000-0000-00002D3E0000}"/>
    <cellStyle name="20% - Ênfase6 2 22" xfId="15922" xr:uid="{00000000-0005-0000-0000-00002E3E0000}"/>
    <cellStyle name="20% - Ênfase6 2 23" xfId="15923" xr:uid="{00000000-0005-0000-0000-00002F3E0000}"/>
    <cellStyle name="20% - Ênfase6 2 24" xfId="15924" xr:uid="{00000000-0005-0000-0000-0000303E0000}"/>
    <cellStyle name="20% - Ênfase6 2 3" xfId="15925" xr:uid="{00000000-0005-0000-0000-0000313E0000}"/>
    <cellStyle name="20% - Ênfase6 2 3 10" xfId="15926" xr:uid="{00000000-0005-0000-0000-0000323E0000}"/>
    <cellStyle name="20% - Ênfase6 2 3 11" xfId="15927" xr:uid="{00000000-0005-0000-0000-0000333E0000}"/>
    <cellStyle name="20% - Ênfase6 2 3 12" xfId="15928" xr:uid="{00000000-0005-0000-0000-0000343E0000}"/>
    <cellStyle name="20% - Ênfase6 2 3 13" xfId="15929" xr:uid="{00000000-0005-0000-0000-0000353E0000}"/>
    <cellStyle name="20% - Ênfase6 2 3 2" xfId="15930" xr:uid="{00000000-0005-0000-0000-0000363E0000}"/>
    <cellStyle name="20% - Ênfase6 2 3 3" xfId="15931" xr:uid="{00000000-0005-0000-0000-0000373E0000}"/>
    <cellStyle name="20% - Ênfase6 2 3 4" xfId="15932" xr:uid="{00000000-0005-0000-0000-0000383E0000}"/>
    <cellStyle name="20% - Ênfase6 2 3 5" xfId="15933" xr:uid="{00000000-0005-0000-0000-0000393E0000}"/>
    <cellStyle name="20% - Ênfase6 2 3 6" xfId="15934" xr:uid="{00000000-0005-0000-0000-00003A3E0000}"/>
    <cellStyle name="20% - Ênfase6 2 3 7" xfId="15935" xr:uid="{00000000-0005-0000-0000-00003B3E0000}"/>
    <cellStyle name="20% - Ênfase6 2 3 8" xfId="15936" xr:uid="{00000000-0005-0000-0000-00003C3E0000}"/>
    <cellStyle name="20% - Ênfase6 2 3 9" xfId="15937" xr:uid="{00000000-0005-0000-0000-00003D3E0000}"/>
    <cellStyle name="20% - Ênfase6 2 4" xfId="15938" xr:uid="{00000000-0005-0000-0000-00003E3E0000}"/>
    <cellStyle name="20% - Ênfase6 2 4 10" xfId="15939" xr:uid="{00000000-0005-0000-0000-00003F3E0000}"/>
    <cellStyle name="20% - Ênfase6 2 4 11" xfId="15940" xr:uid="{00000000-0005-0000-0000-0000403E0000}"/>
    <cellStyle name="20% - Ênfase6 2 4 12" xfId="15941" xr:uid="{00000000-0005-0000-0000-0000413E0000}"/>
    <cellStyle name="20% - Ênfase6 2 4 13" xfId="15942" xr:uid="{00000000-0005-0000-0000-0000423E0000}"/>
    <cellStyle name="20% - Ênfase6 2 4 2" xfId="15943" xr:uid="{00000000-0005-0000-0000-0000433E0000}"/>
    <cellStyle name="20% - Ênfase6 2 4 3" xfId="15944" xr:uid="{00000000-0005-0000-0000-0000443E0000}"/>
    <cellStyle name="20% - Ênfase6 2 4 4" xfId="15945" xr:uid="{00000000-0005-0000-0000-0000453E0000}"/>
    <cellStyle name="20% - Ênfase6 2 4 5" xfId="15946" xr:uid="{00000000-0005-0000-0000-0000463E0000}"/>
    <cellStyle name="20% - Ênfase6 2 4 6" xfId="15947" xr:uid="{00000000-0005-0000-0000-0000473E0000}"/>
    <cellStyle name="20% - Ênfase6 2 4 7" xfId="15948" xr:uid="{00000000-0005-0000-0000-0000483E0000}"/>
    <cellStyle name="20% - Ênfase6 2 4 8" xfId="15949" xr:uid="{00000000-0005-0000-0000-0000493E0000}"/>
    <cellStyle name="20% - Ênfase6 2 4 9" xfId="15950" xr:uid="{00000000-0005-0000-0000-00004A3E0000}"/>
    <cellStyle name="20% - Ênfase6 2 5" xfId="15951" xr:uid="{00000000-0005-0000-0000-00004B3E0000}"/>
    <cellStyle name="20% - Ênfase6 2 5 10" xfId="15952" xr:uid="{00000000-0005-0000-0000-00004C3E0000}"/>
    <cellStyle name="20% - Ênfase6 2 5 11" xfId="15953" xr:uid="{00000000-0005-0000-0000-00004D3E0000}"/>
    <cellStyle name="20% - Ênfase6 2 5 12" xfId="15954" xr:uid="{00000000-0005-0000-0000-00004E3E0000}"/>
    <cellStyle name="20% - Ênfase6 2 5 13" xfId="15955" xr:uid="{00000000-0005-0000-0000-00004F3E0000}"/>
    <cellStyle name="20% - Ênfase6 2 5 2" xfId="15956" xr:uid="{00000000-0005-0000-0000-0000503E0000}"/>
    <cellStyle name="20% - Ênfase6 2 5 3" xfId="15957" xr:uid="{00000000-0005-0000-0000-0000513E0000}"/>
    <cellStyle name="20% - Ênfase6 2 5 4" xfId="15958" xr:uid="{00000000-0005-0000-0000-0000523E0000}"/>
    <cellStyle name="20% - Ênfase6 2 5 5" xfId="15959" xr:uid="{00000000-0005-0000-0000-0000533E0000}"/>
    <cellStyle name="20% - Ênfase6 2 5 6" xfId="15960" xr:uid="{00000000-0005-0000-0000-0000543E0000}"/>
    <cellStyle name="20% - Ênfase6 2 5 7" xfId="15961" xr:uid="{00000000-0005-0000-0000-0000553E0000}"/>
    <cellStyle name="20% - Ênfase6 2 5 8" xfId="15962" xr:uid="{00000000-0005-0000-0000-0000563E0000}"/>
    <cellStyle name="20% - Ênfase6 2 5 9" xfId="15963" xr:uid="{00000000-0005-0000-0000-0000573E0000}"/>
    <cellStyle name="20% - Ênfase6 2 6" xfId="15964" xr:uid="{00000000-0005-0000-0000-0000583E0000}"/>
    <cellStyle name="20% - Ênfase6 2 6 10" xfId="15965" xr:uid="{00000000-0005-0000-0000-0000593E0000}"/>
    <cellStyle name="20% - Ênfase6 2 6 11" xfId="15966" xr:uid="{00000000-0005-0000-0000-00005A3E0000}"/>
    <cellStyle name="20% - Ênfase6 2 6 12" xfId="15967" xr:uid="{00000000-0005-0000-0000-00005B3E0000}"/>
    <cellStyle name="20% - Ênfase6 2 6 13" xfId="15968" xr:uid="{00000000-0005-0000-0000-00005C3E0000}"/>
    <cellStyle name="20% - Ênfase6 2 6 2" xfId="15969" xr:uid="{00000000-0005-0000-0000-00005D3E0000}"/>
    <cellStyle name="20% - Ênfase6 2 6 3" xfId="15970" xr:uid="{00000000-0005-0000-0000-00005E3E0000}"/>
    <cellStyle name="20% - Ênfase6 2 6 4" xfId="15971" xr:uid="{00000000-0005-0000-0000-00005F3E0000}"/>
    <cellStyle name="20% - Ênfase6 2 6 5" xfId="15972" xr:uid="{00000000-0005-0000-0000-0000603E0000}"/>
    <cellStyle name="20% - Ênfase6 2 6 6" xfId="15973" xr:uid="{00000000-0005-0000-0000-0000613E0000}"/>
    <cellStyle name="20% - Ênfase6 2 6 7" xfId="15974" xr:uid="{00000000-0005-0000-0000-0000623E0000}"/>
    <cellStyle name="20% - Ênfase6 2 6 8" xfId="15975" xr:uid="{00000000-0005-0000-0000-0000633E0000}"/>
    <cellStyle name="20% - Ênfase6 2 6 9" xfId="15976" xr:uid="{00000000-0005-0000-0000-0000643E0000}"/>
    <cellStyle name="20% - Ênfase6 2 7" xfId="15977" xr:uid="{00000000-0005-0000-0000-0000653E0000}"/>
    <cellStyle name="20% - Ênfase6 2 7 10" xfId="15978" xr:uid="{00000000-0005-0000-0000-0000663E0000}"/>
    <cellStyle name="20% - Ênfase6 2 7 11" xfId="15979" xr:uid="{00000000-0005-0000-0000-0000673E0000}"/>
    <cellStyle name="20% - Ênfase6 2 7 12" xfId="15980" xr:uid="{00000000-0005-0000-0000-0000683E0000}"/>
    <cellStyle name="20% - Ênfase6 2 7 13" xfId="15981" xr:uid="{00000000-0005-0000-0000-0000693E0000}"/>
    <cellStyle name="20% - Ênfase6 2 7 2" xfId="15982" xr:uid="{00000000-0005-0000-0000-00006A3E0000}"/>
    <cellStyle name="20% - Ênfase6 2 7 3" xfId="15983" xr:uid="{00000000-0005-0000-0000-00006B3E0000}"/>
    <cellStyle name="20% - Ênfase6 2 7 4" xfId="15984" xr:uid="{00000000-0005-0000-0000-00006C3E0000}"/>
    <cellStyle name="20% - Ênfase6 2 7 5" xfId="15985" xr:uid="{00000000-0005-0000-0000-00006D3E0000}"/>
    <cellStyle name="20% - Ênfase6 2 7 6" xfId="15986" xr:uid="{00000000-0005-0000-0000-00006E3E0000}"/>
    <cellStyle name="20% - Ênfase6 2 7 7" xfId="15987" xr:uid="{00000000-0005-0000-0000-00006F3E0000}"/>
    <cellStyle name="20% - Ênfase6 2 7 8" xfId="15988" xr:uid="{00000000-0005-0000-0000-0000703E0000}"/>
    <cellStyle name="20% - Ênfase6 2 7 9" xfId="15989" xr:uid="{00000000-0005-0000-0000-0000713E0000}"/>
    <cellStyle name="20% - Ênfase6 2 8" xfId="15990" xr:uid="{00000000-0005-0000-0000-0000723E0000}"/>
    <cellStyle name="20% - Ênfase6 2 8 10" xfId="15991" xr:uid="{00000000-0005-0000-0000-0000733E0000}"/>
    <cellStyle name="20% - Ênfase6 2 8 11" xfId="15992" xr:uid="{00000000-0005-0000-0000-0000743E0000}"/>
    <cellStyle name="20% - Ênfase6 2 8 12" xfId="15993" xr:uid="{00000000-0005-0000-0000-0000753E0000}"/>
    <cellStyle name="20% - Ênfase6 2 8 13" xfId="15994" xr:uid="{00000000-0005-0000-0000-0000763E0000}"/>
    <cellStyle name="20% - Ênfase6 2 8 2" xfId="15995" xr:uid="{00000000-0005-0000-0000-0000773E0000}"/>
    <cellStyle name="20% - Ênfase6 2 8 3" xfId="15996" xr:uid="{00000000-0005-0000-0000-0000783E0000}"/>
    <cellStyle name="20% - Ênfase6 2 8 4" xfId="15997" xr:uid="{00000000-0005-0000-0000-0000793E0000}"/>
    <cellStyle name="20% - Ênfase6 2 8 5" xfId="15998" xr:uid="{00000000-0005-0000-0000-00007A3E0000}"/>
    <cellStyle name="20% - Ênfase6 2 8 6" xfId="15999" xr:uid="{00000000-0005-0000-0000-00007B3E0000}"/>
    <cellStyle name="20% - Ênfase6 2 8 7" xfId="16000" xr:uid="{00000000-0005-0000-0000-00007C3E0000}"/>
    <cellStyle name="20% - Ênfase6 2 8 8" xfId="16001" xr:uid="{00000000-0005-0000-0000-00007D3E0000}"/>
    <cellStyle name="20% - Ênfase6 2 8 9" xfId="16002" xr:uid="{00000000-0005-0000-0000-00007E3E0000}"/>
    <cellStyle name="20% - Ênfase6 2 9" xfId="16003" xr:uid="{00000000-0005-0000-0000-00007F3E0000}"/>
    <cellStyle name="20% - Ênfase6 2 9 10" xfId="16004" xr:uid="{00000000-0005-0000-0000-0000803E0000}"/>
    <cellStyle name="20% - Ênfase6 2 9 11" xfId="16005" xr:uid="{00000000-0005-0000-0000-0000813E0000}"/>
    <cellStyle name="20% - Ênfase6 2 9 12" xfId="16006" xr:uid="{00000000-0005-0000-0000-0000823E0000}"/>
    <cellStyle name="20% - Ênfase6 2 9 13" xfId="16007" xr:uid="{00000000-0005-0000-0000-0000833E0000}"/>
    <cellStyle name="20% - Ênfase6 2 9 2" xfId="16008" xr:uid="{00000000-0005-0000-0000-0000843E0000}"/>
    <cellStyle name="20% - Ênfase6 2 9 3" xfId="16009" xr:uid="{00000000-0005-0000-0000-0000853E0000}"/>
    <cellStyle name="20% - Ênfase6 2 9 4" xfId="16010" xr:uid="{00000000-0005-0000-0000-0000863E0000}"/>
    <cellStyle name="20% - Ênfase6 2 9 5" xfId="16011" xr:uid="{00000000-0005-0000-0000-0000873E0000}"/>
    <cellStyle name="20% - Ênfase6 2 9 6" xfId="16012" xr:uid="{00000000-0005-0000-0000-0000883E0000}"/>
    <cellStyle name="20% - Ênfase6 2 9 7" xfId="16013" xr:uid="{00000000-0005-0000-0000-0000893E0000}"/>
    <cellStyle name="20% - Ênfase6 2 9 8" xfId="16014" xr:uid="{00000000-0005-0000-0000-00008A3E0000}"/>
    <cellStyle name="20% - Ênfase6 2 9 9" xfId="16015" xr:uid="{00000000-0005-0000-0000-00008B3E0000}"/>
    <cellStyle name="20% - Ênfase6 20" xfId="16016" xr:uid="{00000000-0005-0000-0000-00008C3E0000}"/>
    <cellStyle name="20% - Ênfase6 20 10" xfId="16017" xr:uid="{00000000-0005-0000-0000-00008D3E0000}"/>
    <cellStyle name="20% - Ênfase6 20 11" xfId="16018" xr:uid="{00000000-0005-0000-0000-00008E3E0000}"/>
    <cellStyle name="20% - Ênfase6 20 12" xfId="16019" xr:uid="{00000000-0005-0000-0000-00008F3E0000}"/>
    <cellStyle name="20% - Ênfase6 20 13" xfId="16020" xr:uid="{00000000-0005-0000-0000-0000903E0000}"/>
    <cellStyle name="20% - Ênfase6 20 2" xfId="16021" xr:uid="{00000000-0005-0000-0000-0000913E0000}"/>
    <cellStyle name="20% - Ênfase6 20 3" xfId="16022" xr:uid="{00000000-0005-0000-0000-0000923E0000}"/>
    <cellStyle name="20% - Ênfase6 20 4" xfId="16023" xr:uid="{00000000-0005-0000-0000-0000933E0000}"/>
    <cellStyle name="20% - Ênfase6 20 5" xfId="16024" xr:uid="{00000000-0005-0000-0000-0000943E0000}"/>
    <cellStyle name="20% - Ênfase6 20 6" xfId="16025" xr:uid="{00000000-0005-0000-0000-0000953E0000}"/>
    <cellStyle name="20% - Ênfase6 20 7" xfId="16026" xr:uid="{00000000-0005-0000-0000-0000963E0000}"/>
    <cellStyle name="20% - Ênfase6 20 8" xfId="16027" xr:uid="{00000000-0005-0000-0000-0000973E0000}"/>
    <cellStyle name="20% - Ênfase6 20 9" xfId="16028" xr:uid="{00000000-0005-0000-0000-0000983E0000}"/>
    <cellStyle name="20% - Ênfase6 21" xfId="16029" xr:uid="{00000000-0005-0000-0000-0000993E0000}"/>
    <cellStyle name="20% - Ênfase6 21 10" xfId="16030" xr:uid="{00000000-0005-0000-0000-00009A3E0000}"/>
    <cellStyle name="20% - Ênfase6 21 11" xfId="16031" xr:uid="{00000000-0005-0000-0000-00009B3E0000}"/>
    <cellStyle name="20% - Ênfase6 21 12" xfId="16032" xr:uid="{00000000-0005-0000-0000-00009C3E0000}"/>
    <cellStyle name="20% - Ênfase6 21 13" xfId="16033" xr:uid="{00000000-0005-0000-0000-00009D3E0000}"/>
    <cellStyle name="20% - Ênfase6 21 2" xfId="16034" xr:uid="{00000000-0005-0000-0000-00009E3E0000}"/>
    <cellStyle name="20% - Ênfase6 21 3" xfId="16035" xr:uid="{00000000-0005-0000-0000-00009F3E0000}"/>
    <cellStyle name="20% - Ênfase6 21 4" xfId="16036" xr:uid="{00000000-0005-0000-0000-0000A03E0000}"/>
    <cellStyle name="20% - Ênfase6 21 5" xfId="16037" xr:uid="{00000000-0005-0000-0000-0000A13E0000}"/>
    <cellStyle name="20% - Ênfase6 21 6" xfId="16038" xr:uid="{00000000-0005-0000-0000-0000A23E0000}"/>
    <cellStyle name="20% - Ênfase6 21 7" xfId="16039" xr:uid="{00000000-0005-0000-0000-0000A33E0000}"/>
    <cellStyle name="20% - Ênfase6 21 8" xfId="16040" xr:uid="{00000000-0005-0000-0000-0000A43E0000}"/>
    <cellStyle name="20% - Ênfase6 21 9" xfId="16041" xr:uid="{00000000-0005-0000-0000-0000A53E0000}"/>
    <cellStyle name="20% - Ênfase6 22" xfId="16042" xr:uid="{00000000-0005-0000-0000-0000A63E0000}"/>
    <cellStyle name="20% - Ênfase6 23" xfId="16043" xr:uid="{00000000-0005-0000-0000-0000A73E0000}"/>
    <cellStyle name="20% - Ênfase6 24" xfId="16044" xr:uid="{00000000-0005-0000-0000-0000A83E0000}"/>
    <cellStyle name="20% - Ênfase6 25" xfId="16045" xr:uid="{00000000-0005-0000-0000-0000A93E0000}"/>
    <cellStyle name="20% - Ênfase6 26" xfId="16046" xr:uid="{00000000-0005-0000-0000-0000AA3E0000}"/>
    <cellStyle name="20% - Ênfase6 27" xfId="16047" xr:uid="{00000000-0005-0000-0000-0000AB3E0000}"/>
    <cellStyle name="20% - Ênfase6 28" xfId="16048" xr:uid="{00000000-0005-0000-0000-0000AC3E0000}"/>
    <cellStyle name="20% - Ênfase6 29" xfId="16049" xr:uid="{00000000-0005-0000-0000-0000AD3E0000}"/>
    <cellStyle name="20% - Ênfase6 3" xfId="16050" xr:uid="{00000000-0005-0000-0000-0000AE3E0000}"/>
    <cellStyle name="20% - Ênfase6 3 10" xfId="16051" xr:uid="{00000000-0005-0000-0000-0000AF3E0000}"/>
    <cellStyle name="20% - Ênfase6 3 10 10" xfId="16052" xr:uid="{00000000-0005-0000-0000-0000B03E0000}"/>
    <cellStyle name="20% - Ênfase6 3 10 11" xfId="16053" xr:uid="{00000000-0005-0000-0000-0000B13E0000}"/>
    <cellStyle name="20% - Ênfase6 3 10 12" xfId="16054" xr:uid="{00000000-0005-0000-0000-0000B23E0000}"/>
    <cellStyle name="20% - Ênfase6 3 10 13" xfId="16055" xr:uid="{00000000-0005-0000-0000-0000B33E0000}"/>
    <cellStyle name="20% - Ênfase6 3 10 2" xfId="16056" xr:uid="{00000000-0005-0000-0000-0000B43E0000}"/>
    <cellStyle name="20% - Ênfase6 3 10 3" xfId="16057" xr:uid="{00000000-0005-0000-0000-0000B53E0000}"/>
    <cellStyle name="20% - Ênfase6 3 10 4" xfId="16058" xr:uid="{00000000-0005-0000-0000-0000B63E0000}"/>
    <cellStyle name="20% - Ênfase6 3 10 5" xfId="16059" xr:uid="{00000000-0005-0000-0000-0000B73E0000}"/>
    <cellStyle name="20% - Ênfase6 3 10 6" xfId="16060" xr:uid="{00000000-0005-0000-0000-0000B83E0000}"/>
    <cellStyle name="20% - Ênfase6 3 10 7" xfId="16061" xr:uid="{00000000-0005-0000-0000-0000B93E0000}"/>
    <cellStyle name="20% - Ênfase6 3 10 8" xfId="16062" xr:uid="{00000000-0005-0000-0000-0000BA3E0000}"/>
    <cellStyle name="20% - Ênfase6 3 10 9" xfId="16063" xr:uid="{00000000-0005-0000-0000-0000BB3E0000}"/>
    <cellStyle name="20% - Ênfase6 3 11" xfId="16064" xr:uid="{00000000-0005-0000-0000-0000BC3E0000}"/>
    <cellStyle name="20% - Ênfase6 3 11 10" xfId="16065" xr:uid="{00000000-0005-0000-0000-0000BD3E0000}"/>
    <cellStyle name="20% - Ênfase6 3 11 11" xfId="16066" xr:uid="{00000000-0005-0000-0000-0000BE3E0000}"/>
    <cellStyle name="20% - Ênfase6 3 11 12" xfId="16067" xr:uid="{00000000-0005-0000-0000-0000BF3E0000}"/>
    <cellStyle name="20% - Ênfase6 3 11 13" xfId="16068" xr:uid="{00000000-0005-0000-0000-0000C03E0000}"/>
    <cellStyle name="20% - Ênfase6 3 11 2" xfId="16069" xr:uid="{00000000-0005-0000-0000-0000C13E0000}"/>
    <cellStyle name="20% - Ênfase6 3 11 3" xfId="16070" xr:uid="{00000000-0005-0000-0000-0000C23E0000}"/>
    <cellStyle name="20% - Ênfase6 3 11 4" xfId="16071" xr:uid="{00000000-0005-0000-0000-0000C33E0000}"/>
    <cellStyle name="20% - Ênfase6 3 11 5" xfId="16072" xr:uid="{00000000-0005-0000-0000-0000C43E0000}"/>
    <cellStyle name="20% - Ênfase6 3 11 6" xfId="16073" xr:uid="{00000000-0005-0000-0000-0000C53E0000}"/>
    <cellStyle name="20% - Ênfase6 3 11 7" xfId="16074" xr:uid="{00000000-0005-0000-0000-0000C63E0000}"/>
    <cellStyle name="20% - Ênfase6 3 11 8" xfId="16075" xr:uid="{00000000-0005-0000-0000-0000C73E0000}"/>
    <cellStyle name="20% - Ênfase6 3 11 9" xfId="16076" xr:uid="{00000000-0005-0000-0000-0000C83E0000}"/>
    <cellStyle name="20% - Ênfase6 3 12" xfId="16077" xr:uid="{00000000-0005-0000-0000-0000C93E0000}"/>
    <cellStyle name="20% - Ênfase6 3 12 10" xfId="16078" xr:uid="{00000000-0005-0000-0000-0000CA3E0000}"/>
    <cellStyle name="20% - Ênfase6 3 12 11" xfId="16079" xr:uid="{00000000-0005-0000-0000-0000CB3E0000}"/>
    <cellStyle name="20% - Ênfase6 3 12 12" xfId="16080" xr:uid="{00000000-0005-0000-0000-0000CC3E0000}"/>
    <cellStyle name="20% - Ênfase6 3 12 13" xfId="16081" xr:uid="{00000000-0005-0000-0000-0000CD3E0000}"/>
    <cellStyle name="20% - Ênfase6 3 12 2" xfId="16082" xr:uid="{00000000-0005-0000-0000-0000CE3E0000}"/>
    <cellStyle name="20% - Ênfase6 3 12 3" xfId="16083" xr:uid="{00000000-0005-0000-0000-0000CF3E0000}"/>
    <cellStyle name="20% - Ênfase6 3 12 4" xfId="16084" xr:uid="{00000000-0005-0000-0000-0000D03E0000}"/>
    <cellStyle name="20% - Ênfase6 3 12 5" xfId="16085" xr:uid="{00000000-0005-0000-0000-0000D13E0000}"/>
    <cellStyle name="20% - Ênfase6 3 12 6" xfId="16086" xr:uid="{00000000-0005-0000-0000-0000D23E0000}"/>
    <cellStyle name="20% - Ênfase6 3 12 7" xfId="16087" xr:uid="{00000000-0005-0000-0000-0000D33E0000}"/>
    <cellStyle name="20% - Ênfase6 3 12 8" xfId="16088" xr:uid="{00000000-0005-0000-0000-0000D43E0000}"/>
    <cellStyle name="20% - Ênfase6 3 12 9" xfId="16089" xr:uid="{00000000-0005-0000-0000-0000D53E0000}"/>
    <cellStyle name="20% - Ênfase6 3 13" xfId="16090" xr:uid="{00000000-0005-0000-0000-0000D63E0000}"/>
    <cellStyle name="20% - Ênfase6 3 14" xfId="16091" xr:uid="{00000000-0005-0000-0000-0000D73E0000}"/>
    <cellStyle name="20% - Ênfase6 3 15" xfId="16092" xr:uid="{00000000-0005-0000-0000-0000D83E0000}"/>
    <cellStyle name="20% - Ênfase6 3 16" xfId="16093" xr:uid="{00000000-0005-0000-0000-0000D93E0000}"/>
    <cellStyle name="20% - Ênfase6 3 17" xfId="16094" xr:uid="{00000000-0005-0000-0000-0000DA3E0000}"/>
    <cellStyle name="20% - Ênfase6 3 18" xfId="16095" xr:uid="{00000000-0005-0000-0000-0000DB3E0000}"/>
    <cellStyle name="20% - Ênfase6 3 19" xfId="16096" xr:uid="{00000000-0005-0000-0000-0000DC3E0000}"/>
    <cellStyle name="20% - Ênfase6 3 2" xfId="16097" xr:uid="{00000000-0005-0000-0000-0000DD3E0000}"/>
    <cellStyle name="20% - Ênfase6 3 2 10" xfId="16098" xr:uid="{00000000-0005-0000-0000-0000DE3E0000}"/>
    <cellStyle name="20% - Ênfase6 3 2 10 10" xfId="16099" xr:uid="{00000000-0005-0000-0000-0000DF3E0000}"/>
    <cellStyle name="20% - Ênfase6 3 2 10 11" xfId="16100" xr:uid="{00000000-0005-0000-0000-0000E03E0000}"/>
    <cellStyle name="20% - Ênfase6 3 2 10 12" xfId="16101" xr:uid="{00000000-0005-0000-0000-0000E13E0000}"/>
    <cellStyle name="20% - Ênfase6 3 2 10 13" xfId="16102" xr:uid="{00000000-0005-0000-0000-0000E23E0000}"/>
    <cellStyle name="20% - Ênfase6 3 2 10 2" xfId="16103" xr:uid="{00000000-0005-0000-0000-0000E33E0000}"/>
    <cellStyle name="20% - Ênfase6 3 2 10 3" xfId="16104" xr:uid="{00000000-0005-0000-0000-0000E43E0000}"/>
    <cellStyle name="20% - Ênfase6 3 2 10 4" xfId="16105" xr:uid="{00000000-0005-0000-0000-0000E53E0000}"/>
    <cellStyle name="20% - Ênfase6 3 2 10 5" xfId="16106" xr:uid="{00000000-0005-0000-0000-0000E63E0000}"/>
    <cellStyle name="20% - Ênfase6 3 2 10 6" xfId="16107" xr:uid="{00000000-0005-0000-0000-0000E73E0000}"/>
    <cellStyle name="20% - Ênfase6 3 2 10 7" xfId="16108" xr:uid="{00000000-0005-0000-0000-0000E83E0000}"/>
    <cellStyle name="20% - Ênfase6 3 2 10 8" xfId="16109" xr:uid="{00000000-0005-0000-0000-0000E93E0000}"/>
    <cellStyle name="20% - Ênfase6 3 2 10 9" xfId="16110" xr:uid="{00000000-0005-0000-0000-0000EA3E0000}"/>
    <cellStyle name="20% - Ênfase6 3 2 11" xfId="16111" xr:uid="{00000000-0005-0000-0000-0000EB3E0000}"/>
    <cellStyle name="20% - Ênfase6 3 2 11 10" xfId="16112" xr:uid="{00000000-0005-0000-0000-0000EC3E0000}"/>
    <cellStyle name="20% - Ênfase6 3 2 11 11" xfId="16113" xr:uid="{00000000-0005-0000-0000-0000ED3E0000}"/>
    <cellStyle name="20% - Ênfase6 3 2 11 12" xfId="16114" xr:uid="{00000000-0005-0000-0000-0000EE3E0000}"/>
    <cellStyle name="20% - Ênfase6 3 2 11 13" xfId="16115" xr:uid="{00000000-0005-0000-0000-0000EF3E0000}"/>
    <cellStyle name="20% - Ênfase6 3 2 11 2" xfId="16116" xr:uid="{00000000-0005-0000-0000-0000F03E0000}"/>
    <cellStyle name="20% - Ênfase6 3 2 11 3" xfId="16117" xr:uid="{00000000-0005-0000-0000-0000F13E0000}"/>
    <cellStyle name="20% - Ênfase6 3 2 11 4" xfId="16118" xr:uid="{00000000-0005-0000-0000-0000F23E0000}"/>
    <cellStyle name="20% - Ênfase6 3 2 11 5" xfId="16119" xr:uid="{00000000-0005-0000-0000-0000F33E0000}"/>
    <cellStyle name="20% - Ênfase6 3 2 11 6" xfId="16120" xr:uid="{00000000-0005-0000-0000-0000F43E0000}"/>
    <cellStyle name="20% - Ênfase6 3 2 11 7" xfId="16121" xr:uid="{00000000-0005-0000-0000-0000F53E0000}"/>
    <cellStyle name="20% - Ênfase6 3 2 11 8" xfId="16122" xr:uid="{00000000-0005-0000-0000-0000F63E0000}"/>
    <cellStyle name="20% - Ênfase6 3 2 11 9" xfId="16123" xr:uid="{00000000-0005-0000-0000-0000F73E0000}"/>
    <cellStyle name="20% - Ênfase6 3 2 12" xfId="16124" xr:uid="{00000000-0005-0000-0000-0000F83E0000}"/>
    <cellStyle name="20% - Ênfase6 3 2 13" xfId="16125" xr:uid="{00000000-0005-0000-0000-0000F93E0000}"/>
    <cellStyle name="20% - Ênfase6 3 2 14" xfId="16126" xr:uid="{00000000-0005-0000-0000-0000FA3E0000}"/>
    <cellStyle name="20% - Ênfase6 3 2 15" xfId="16127" xr:uid="{00000000-0005-0000-0000-0000FB3E0000}"/>
    <cellStyle name="20% - Ênfase6 3 2 16" xfId="16128" xr:uid="{00000000-0005-0000-0000-0000FC3E0000}"/>
    <cellStyle name="20% - Ênfase6 3 2 17" xfId="16129" xr:uid="{00000000-0005-0000-0000-0000FD3E0000}"/>
    <cellStyle name="20% - Ênfase6 3 2 18" xfId="16130" xr:uid="{00000000-0005-0000-0000-0000FE3E0000}"/>
    <cellStyle name="20% - Ênfase6 3 2 19" xfId="16131" xr:uid="{00000000-0005-0000-0000-0000FF3E0000}"/>
    <cellStyle name="20% - Ênfase6 3 2 2" xfId="16132" xr:uid="{00000000-0005-0000-0000-0000003F0000}"/>
    <cellStyle name="20% - Ênfase6 3 2 2 10" xfId="16133" xr:uid="{00000000-0005-0000-0000-0000013F0000}"/>
    <cellStyle name="20% - Ênfase6 3 2 2 11" xfId="16134" xr:uid="{00000000-0005-0000-0000-0000023F0000}"/>
    <cellStyle name="20% - Ênfase6 3 2 2 12" xfId="16135" xr:uid="{00000000-0005-0000-0000-0000033F0000}"/>
    <cellStyle name="20% - Ênfase6 3 2 2 13" xfId="16136" xr:uid="{00000000-0005-0000-0000-0000043F0000}"/>
    <cellStyle name="20% - Ênfase6 3 2 2 2" xfId="16137" xr:uid="{00000000-0005-0000-0000-0000053F0000}"/>
    <cellStyle name="20% - Ênfase6 3 2 2 3" xfId="16138" xr:uid="{00000000-0005-0000-0000-0000063F0000}"/>
    <cellStyle name="20% - Ênfase6 3 2 2 4" xfId="16139" xr:uid="{00000000-0005-0000-0000-0000073F0000}"/>
    <cellStyle name="20% - Ênfase6 3 2 2 5" xfId="16140" xr:uid="{00000000-0005-0000-0000-0000083F0000}"/>
    <cellStyle name="20% - Ênfase6 3 2 2 6" xfId="16141" xr:uid="{00000000-0005-0000-0000-0000093F0000}"/>
    <cellStyle name="20% - Ênfase6 3 2 2 7" xfId="16142" xr:uid="{00000000-0005-0000-0000-00000A3F0000}"/>
    <cellStyle name="20% - Ênfase6 3 2 2 8" xfId="16143" xr:uid="{00000000-0005-0000-0000-00000B3F0000}"/>
    <cellStyle name="20% - Ênfase6 3 2 2 9" xfId="16144" xr:uid="{00000000-0005-0000-0000-00000C3F0000}"/>
    <cellStyle name="20% - Ênfase6 3 2 20" xfId="16145" xr:uid="{00000000-0005-0000-0000-00000D3F0000}"/>
    <cellStyle name="20% - Ênfase6 3 2 21" xfId="16146" xr:uid="{00000000-0005-0000-0000-00000E3F0000}"/>
    <cellStyle name="20% - Ênfase6 3 2 22" xfId="16147" xr:uid="{00000000-0005-0000-0000-00000F3F0000}"/>
    <cellStyle name="20% - Ênfase6 3 2 23" xfId="16148" xr:uid="{00000000-0005-0000-0000-0000103F0000}"/>
    <cellStyle name="20% - Ênfase6 3 2 3" xfId="16149" xr:uid="{00000000-0005-0000-0000-0000113F0000}"/>
    <cellStyle name="20% - Ênfase6 3 2 3 10" xfId="16150" xr:uid="{00000000-0005-0000-0000-0000123F0000}"/>
    <cellStyle name="20% - Ênfase6 3 2 3 11" xfId="16151" xr:uid="{00000000-0005-0000-0000-0000133F0000}"/>
    <cellStyle name="20% - Ênfase6 3 2 3 12" xfId="16152" xr:uid="{00000000-0005-0000-0000-0000143F0000}"/>
    <cellStyle name="20% - Ênfase6 3 2 3 13" xfId="16153" xr:uid="{00000000-0005-0000-0000-0000153F0000}"/>
    <cellStyle name="20% - Ênfase6 3 2 3 2" xfId="16154" xr:uid="{00000000-0005-0000-0000-0000163F0000}"/>
    <cellStyle name="20% - Ênfase6 3 2 3 3" xfId="16155" xr:uid="{00000000-0005-0000-0000-0000173F0000}"/>
    <cellStyle name="20% - Ênfase6 3 2 3 4" xfId="16156" xr:uid="{00000000-0005-0000-0000-0000183F0000}"/>
    <cellStyle name="20% - Ênfase6 3 2 3 5" xfId="16157" xr:uid="{00000000-0005-0000-0000-0000193F0000}"/>
    <cellStyle name="20% - Ênfase6 3 2 3 6" xfId="16158" xr:uid="{00000000-0005-0000-0000-00001A3F0000}"/>
    <cellStyle name="20% - Ênfase6 3 2 3 7" xfId="16159" xr:uid="{00000000-0005-0000-0000-00001B3F0000}"/>
    <cellStyle name="20% - Ênfase6 3 2 3 8" xfId="16160" xr:uid="{00000000-0005-0000-0000-00001C3F0000}"/>
    <cellStyle name="20% - Ênfase6 3 2 3 9" xfId="16161" xr:uid="{00000000-0005-0000-0000-00001D3F0000}"/>
    <cellStyle name="20% - Ênfase6 3 2 4" xfId="16162" xr:uid="{00000000-0005-0000-0000-00001E3F0000}"/>
    <cellStyle name="20% - Ênfase6 3 2 4 10" xfId="16163" xr:uid="{00000000-0005-0000-0000-00001F3F0000}"/>
    <cellStyle name="20% - Ênfase6 3 2 4 11" xfId="16164" xr:uid="{00000000-0005-0000-0000-0000203F0000}"/>
    <cellStyle name="20% - Ênfase6 3 2 4 12" xfId="16165" xr:uid="{00000000-0005-0000-0000-0000213F0000}"/>
    <cellStyle name="20% - Ênfase6 3 2 4 13" xfId="16166" xr:uid="{00000000-0005-0000-0000-0000223F0000}"/>
    <cellStyle name="20% - Ênfase6 3 2 4 2" xfId="16167" xr:uid="{00000000-0005-0000-0000-0000233F0000}"/>
    <cellStyle name="20% - Ênfase6 3 2 4 3" xfId="16168" xr:uid="{00000000-0005-0000-0000-0000243F0000}"/>
    <cellStyle name="20% - Ênfase6 3 2 4 4" xfId="16169" xr:uid="{00000000-0005-0000-0000-0000253F0000}"/>
    <cellStyle name="20% - Ênfase6 3 2 4 5" xfId="16170" xr:uid="{00000000-0005-0000-0000-0000263F0000}"/>
    <cellStyle name="20% - Ênfase6 3 2 4 6" xfId="16171" xr:uid="{00000000-0005-0000-0000-0000273F0000}"/>
    <cellStyle name="20% - Ênfase6 3 2 4 7" xfId="16172" xr:uid="{00000000-0005-0000-0000-0000283F0000}"/>
    <cellStyle name="20% - Ênfase6 3 2 4 8" xfId="16173" xr:uid="{00000000-0005-0000-0000-0000293F0000}"/>
    <cellStyle name="20% - Ênfase6 3 2 4 9" xfId="16174" xr:uid="{00000000-0005-0000-0000-00002A3F0000}"/>
    <cellStyle name="20% - Ênfase6 3 2 5" xfId="16175" xr:uid="{00000000-0005-0000-0000-00002B3F0000}"/>
    <cellStyle name="20% - Ênfase6 3 2 5 10" xfId="16176" xr:uid="{00000000-0005-0000-0000-00002C3F0000}"/>
    <cellStyle name="20% - Ênfase6 3 2 5 11" xfId="16177" xr:uid="{00000000-0005-0000-0000-00002D3F0000}"/>
    <cellStyle name="20% - Ênfase6 3 2 5 12" xfId="16178" xr:uid="{00000000-0005-0000-0000-00002E3F0000}"/>
    <cellStyle name="20% - Ênfase6 3 2 5 13" xfId="16179" xr:uid="{00000000-0005-0000-0000-00002F3F0000}"/>
    <cellStyle name="20% - Ênfase6 3 2 5 2" xfId="16180" xr:uid="{00000000-0005-0000-0000-0000303F0000}"/>
    <cellStyle name="20% - Ênfase6 3 2 5 3" xfId="16181" xr:uid="{00000000-0005-0000-0000-0000313F0000}"/>
    <cellStyle name="20% - Ênfase6 3 2 5 4" xfId="16182" xr:uid="{00000000-0005-0000-0000-0000323F0000}"/>
    <cellStyle name="20% - Ênfase6 3 2 5 5" xfId="16183" xr:uid="{00000000-0005-0000-0000-0000333F0000}"/>
    <cellStyle name="20% - Ênfase6 3 2 5 6" xfId="16184" xr:uid="{00000000-0005-0000-0000-0000343F0000}"/>
    <cellStyle name="20% - Ênfase6 3 2 5 7" xfId="16185" xr:uid="{00000000-0005-0000-0000-0000353F0000}"/>
    <cellStyle name="20% - Ênfase6 3 2 5 8" xfId="16186" xr:uid="{00000000-0005-0000-0000-0000363F0000}"/>
    <cellStyle name="20% - Ênfase6 3 2 5 9" xfId="16187" xr:uid="{00000000-0005-0000-0000-0000373F0000}"/>
    <cellStyle name="20% - Ênfase6 3 2 6" xfId="16188" xr:uid="{00000000-0005-0000-0000-0000383F0000}"/>
    <cellStyle name="20% - Ênfase6 3 2 6 10" xfId="16189" xr:uid="{00000000-0005-0000-0000-0000393F0000}"/>
    <cellStyle name="20% - Ênfase6 3 2 6 11" xfId="16190" xr:uid="{00000000-0005-0000-0000-00003A3F0000}"/>
    <cellStyle name="20% - Ênfase6 3 2 6 12" xfId="16191" xr:uid="{00000000-0005-0000-0000-00003B3F0000}"/>
    <cellStyle name="20% - Ênfase6 3 2 6 13" xfId="16192" xr:uid="{00000000-0005-0000-0000-00003C3F0000}"/>
    <cellStyle name="20% - Ênfase6 3 2 6 2" xfId="16193" xr:uid="{00000000-0005-0000-0000-00003D3F0000}"/>
    <cellStyle name="20% - Ênfase6 3 2 6 3" xfId="16194" xr:uid="{00000000-0005-0000-0000-00003E3F0000}"/>
    <cellStyle name="20% - Ênfase6 3 2 6 4" xfId="16195" xr:uid="{00000000-0005-0000-0000-00003F3F0000}"/>
    <cellStyle name="20% - Ênfase6 3 2 6 5" xfId="16196" xr:uid="{00000000-0005-0000-0000-0000403F0000}"/>
    <cellStyle name="20% - Ênfase6 3 2 6 6" xfId="16197" xr:uid="{00000000-0005-0000-0000-0000413F0000}"/>
    <cellStyle name="20% - Ênfase6 3 2 6 7" xfId="16198" xr:uid="{00000000-0005-0000-0000-0000423F0000}"/>
    <cellStyle name="20% - Ênfase6 3 2 6 8" xfId="16199" xr:uid="{00000000-0005-0000-0000-0000433F0000}"/>
    <cellStyle name="20% - Ênfase6 3 2 6 9" xfId="16200" xr:uid="{00000000-0005-0000-0000-0000443F0000}"/>
    <cellStyle name="20% - Ênfase6 3 2 7" xfId="16201" xr:uid="{00000000-0005-0000-0000-0000453F0000}"/>
    <cellStyle name="20% - Ênfase6 3 2 7 10" xfId="16202" xr:uid="{00000000-0005-0000-0000-0000463F0000}"/>
    <cellStyle name="20% - Ênfase6 3 2 7 11" xfId="16203" xr:uid="{00000000-0005-0000-0000-0000473F0000}"/>
    <cellStyle name="20% - Ênfase6 3 2 7 12" xfId="16204" xr:uid="{00000000-0005-0000-0000-0000483F0000}"/>
    <cellStyle name="20% - Ênfase6 3 2 7 13" xfId="16205" xr:uid="{00000000-0005-0000-0000-0000493F0000}"/>
    <cellStyle name="20% - Ênfase6 3 2 7 2" xfId="16206" xr:uid="{00000000-0005-0000-0000-00004A3F0000}"/>
    <cellStyle name="20% - Ênfase6 3 2 7 3" xfId="16207" xr:uid="{00000000-0005-0000-0000-00004B3F0000}"/>
    <cellStyle name="20% - Ênfase6 3 2 7 4" xfId="16208" xr:uid="{00000000-0005-0000-0000-00004C3F0000}"/>
    <cellStyle name="20% - Ênfase6 3 2 7 5" xfId="16209" xr:uid="{00000000-0005-0000-0000-00004D3F0000}"/>
    <cellStyle name="20% - Ênfase6 3 2 7 6" xfId="16210" xr:uid="{00000000-0005-0000-0000-00004E3F0000}"/>
    <cellStyle name="20% - Ênfase6 3 2 7 7" xfId="16211" xr:uid="{00000000-0005-0000-0000-00004F3F0000}"/>
    <cellStyle name="20% - Ênfase6 3 2 7 8" xfId="16212" xr:uid="{00000000-0005-0000-0000-0000503F0000}"/>
    <cellStyle name="20% - Ênfase6 3 2 7 9" xfId="16213" xr:uid="{00000000-0005-0000-0000-0000513F0000}"/>
    <cellStyle name="20% - Ênfase6 3 2 8" xfId="16214" xr:uid="{00000000-0005-0000-0000-0000523F0000}"/>
    <cellStyle name="20% - Ênfase6 3 2 8 10" xfId="16215" xr:uid="{00000000-0005-0000-0000-0000533F0000}"/>
    <cellStyle name="20% - Ênfase6 3 2 8 11" xfId="16216" xr:uid="{00000000-0005-0000-0000-0000543F0000}"/>
    <cellStyle name="20% - Ênfase6 3 2 8 12" xfId="16217" xr:uid="{00000000-0005-0000-0000-0000553F0000}"/>
    <cellStyle name="20% - Ênfase6 3 2 8 13" xfId="16218" xr:uid="{00000000-0005-0000-0000-0000563F0000}"/>
    <cellStyle name="20% - Ênfase6 3 2 8 2" xfId="16219" xr:uid="{00000000-0005-0000-0000-0000573F0000}"/>
    <cellStyle name="20% - Ênfase6 3 2 8 3" xfId="16220" xr:uid="{00000000-0005-0000-0000-0000583F0000}"/>
    <cellStyle name="20% - Ênfase6 3 2 8 4" xfId="16221" xr:uid="{00000000-0005-0000-0000-0000593F0000}"/>
    <cellStyle name="20% - Ênfase6 3 2 8 5" xfId="16222" xr:uid="{00000000-0005-0000-0000-00005A3F0000}"/>
    <cellStyle name="20% - Ênfase6 3 2 8 6" xfId="16223" xr:uid="{00000000-0005-0000-0000-00005B3F0000}"/>
    <cellStyle name="20% - Ênfase6 3 2 8 7" xfId="16224" xr:uid="{00000000-0005-0000-0000-00005C3F0000}"/>
    <cellStyle name="20% - Ênfase6 3 2 8 8" xfId="16225" xr:uid="{00000000-0005-0000-0000-00005D3F0000}"/>
    <cellStyle name="20% - Ênfase6 3 2 8 9" xfId="16226" xr:uid="{00000000-0005-0000-0000-00005E3F0000}"/>
    <cellStyle name="20% - Ênfase6 3 2 9" xfId="16227" xr:uid="{00000000-0005-0000-0000-00005F3F0000}"/>
    <cellStyle name="20% - Ênfase6 3 2 9 10" xfId="16228" xr:uid="{00000000-0005-0000-0000-0000603F0000}"/>
    <cellStyle name="20% - Ênfase6 3 2 9 11" xfId="16229" xr:uid="{00000000-0005-0000-0000-0000613F0000}"/>
    <cellStyle name="20% - Ênfase6 3 2 9 12" xfId="16230" xr:uid="{00000000-0005-0000-0000-0000623F0000}"/>
    <cellStyle name="20% - Ênfase6 3 2 9 13" xfId="16231" xr:uid="{00000000-0005-0000-0000-0000633F0000}"/>
    <cellStyle name="20% - Ênfase6 3 2 9 2" xfId="16232" xr:uid="{00000000-0005-0000-0000-0000643F0000}"/>
    <cellStyle name="20% - Ênfase6 3 2 9 3" xfId="16233" xr:uid="{00000000-0005-0000-0000-0000653F0000}"/>
    <cellStyle name="20% - Ênfase6 3 2 9 4" xfId="16234" xr:uid="{00000000-0005-0000-0000-0000663F0000}"/>
    <cellStyle name="20% - Ênfase6 3 2 9 5" xfId="16235" xr:uid="{00000000-0005-0000-0000-0000673F0000}"/>
    <cellStyle name="20% - Ênfase6 3 2 9 6" xfId="16236" xr:uid="{00000000-0005-0000-0000-0000683F0000}"/>
    <cellStyle name="20% - Ênfase6 3 2 9 7" xfId="16237" xr:uid="{00000000-0005-0000-0000-0000693F0000}"/>
    <cellStyle name="20% - Ênfase6 3 2 9 8" xfId="16238" xr:uid="{00000000-0005-0000-0000-00006A3F0000}"/>
    <cellStyle name="20% - Ênfase6 3 2 9 9" xfId="16239" xr:uid="{00000000-0005-0000-0000-00006B3F0000}"/>
    <cellStyle name="20% - Ênfase6 3 20" xfId="16240" xr:uid="{00000000-0005-0000-0000-00006C3F0000}"/>
    <cellStyle name="20% - Ênfase6 3 21" xfId="16241" xr:uid="{00000000-0005-0000-0000-00006D3F0000}"/>
    <cellStyle name="20% - Ênfase6 3 22" xfId="16242" xr:uid="{00000000-0005-0000-0000-00006E3F0000}"/>
    <cellStyle name="20% - Ênfase6 3 23" xfId="16243" xr:uid="{00000000-0005-0000-0000-00006F3F0000}"/>
    <cellStyle name="20% - Ênfase6 3 24" xfId="16244" xr:uid="{00000000-0005-0000-0000-0000703F0000}"/>
    <cellStyle name="20% - Ênfase6 3 3" xfId="16245" xr:uid="{00000000-0005-0000-0000-0000713F0000}"/>
    <cellStyle name="20% - Ênfase6 3 3 10" xfId="16246" xr:uid="{00000000-0005-0000-0000-0000723F0000}"/>
    <cellStyle name="20% - Ênfase6 3 3 11" xfId="16247" xr:uid="{00000000-0005-0000-0000-0000733F0000}"/>
    <cellStyle name="20% - Ênfase6 3 3 12" xfId="16248" xr:uid="{00000000-0005-0000-0000-0000743F0000}"/>
    <cellStyle name="20% - Ênfase6 3 3 13" xfId="16249" xr:uid="{00000000-0005-0000-0000-0000753F0000}"/>
    <cellStyle name="20% - Ênfase6 3 3 2" xfId="16250" xr:uid="{00000000-0005-0000-0000-0000763F0000}"/>
    <cellStyle name="20% - Ênfase6 3 3 3" xfId="16251" xr:uid="{00000000-0005-0000-0000-0000773F0000}"/>
    <cellStyle name="20% - Ênfase6 3 3 4" xfId="16252" xr:uid="{00000000-0005-0000-0000-0000783F0000}"/>
    <cellStyle name="20% - Ênfase6 3 3 5" xfId="16253" xr:uid="{00000000-0005-0000-0000-0000793F0000}"/>
    <cellStyle name="20% - Ênfase6 3 3 6" xfId="16254" xr:uid="{00000000-0005-0000-0000-00007A3F0000}"/>
    <cellStyle name="20% - Ênfase6 3 3 7" xfId="16255" xr:uid="{00000000-0005-0000-0000-00007B3F0000}"/>
    <cellStyle name="20% - Ênfase6 3 3 8" xfId="16256" xr:uid="{00000000-0005-0000-0000-00007C3F0000}"/>
    <cellStyle name="20% - Ênfase6 3 3 9" xfId="16257" xr:uid="{00000000-0005-0000-0000-00007D3F0000}"/>
    <cellStyle name="20% - Ênfase6 3 4" xfId="16258" xr:uid="{00000000-0005-0000-0000-00007E3F0000}"/>
    <cellStyle name="20% - Ênfase6 3 4 10" xfId="16259" xr:uid="{00000000-0005-0000-0000-00007F3F0000}"/>
    <cellStyle name="20% - Ênfase6 3 4 11" xfId="16260" xr:uid="{00000000-0005-0000-0000-0000803F0000}"/>
    <cellStyle name="20% - Ênfase6 3 4 12" xfId="16261" xr:uid="{00000000-0005-0000-0000-0000813F0000}"/>
    <cellStyle name="20% - Ênfase6 3 4 13" xfId="16262" xr:uid="{00000000-0005-0000-0000-0000823F0000}"/>
    <cellStyle name="20% - Ênfase6 3 4 2" xfId="16263" xr:uid="{00000000-0005-0000-0000-0000833F0000}"/>
    <cellStyle name="20% - Ênfase6 3 4 3" xfId="16264" xr:uid="{00000000-0005-0000-0000-0000843F0000}"/>
    <cellStyle name="20% - Ênfase6 3 4 4" xfId="16265" xr:uid="{00000000-0005-0000-0000-0000853F0000}"/>
    <cellStyle name="20% - Ênfase6 3 4 5" xfId="16266" xr:uid="{00000000-0005-0000-0000-0000863F0000}"/>
    <cellStyle name="20% - Ênfase6 3 4 6" xfId="16267" xr:uid="{00000000-0005-0000-0000-0000873F0000}"/>
    <cellStyle name="20% - Ênfase6 3 4 7" xfId="16268" xr:uid="{00000000-0005-0000-0000-0000883F0000}"/>
    <cellStyle name="20% - Ênfase6 3 4 8" xfId="16269" xr:uid="{00000000-0005-0000-0000-0000893F0000}"/>
    <cellStyle name="20% - Ênfase6 3 4 9" xfId="16270" xr:uid="{00000000-0005-0000-0000-00008A3F0000}"/>
    <cellStyle name="20% - Ênfase6 3 5" xfId="16271" xr:uid="{00000000-0005-0000-0000-00008B3F0000}"/>
    <cellStyle name="20% - Ênfase6 3 5 10" xfId="16272" xr:uid="{00000000-0005-0000-0000-00008C3F0000}"/>
    <cellStyle name="20% - Ênfase6 3 5 11" xfId="16273" xr:uid="{00000000-0005-0000-0000-00008D3F0000}"/>
    <cellStyle name="20% - Ênfase6 3 5 12" xfId="16274" xr:uid="{00000000-0005-0000-0000-00008E3F0000}"/>
    <cellStyle name="20% - Ênfase6 3 5 13" xfId="16275" xr:uid="{00000000-0005-0000-0000-00008F3F0000}"/>
    <cellStyle name="20% - Ênfase6 3 5 2" xfId="16276" xr:uid="{00000000-0005-0000-0000-0000903F0000}"/>
    <cellStyle name="20% - Ênfase6 3 5 3" xfId="16277" xr:uid="{00000000-0005-0000-0000-0000913F0000}"/>
    <cellStyle name="20% - Ênfase6 3 5 4" xfId="16278" xr:uid="{00000000-0005-0000-0000-0000923F0000}"/>
    <cellStyle name="20% - Ênfase6 3 5 5" xfId="16279" xr:uid="{00000000-0005-0000-0000-0000933F0000}"/>
    <cellStyle name="20% - Ênfase6 3 5 6" xfId="16280" xr:uid="{00000000-0005-0000-0000-0000943F0000}"/>
    <cellStyle name="20% - Ênfase6 3 5 7" xfId="16281" xr:uid="{00000000-0005-0000-0000-0000953F0000}"/>
    <cellStyle name="20% - Ênfase6 3 5 8" xfId="16282" xr:uid="{00000000-0005-0000-0000-0000963F0000}"/>
    <cellStyle name="20% - Ênfase6 3 5 9" xfId="16283" xr:uid="{00000000-0005-0000-0000-0000973F0000}"/>
    <cellStyle name="20% - Ênfase6 3 6" xfId="16284" xr:uid="{00000000-0005-0000-0000-0000983F0000}"/>
    <cellStyle name="20% - Ênfase6 3 6 10" xfId="16285" xr:uid="{00000000-0005-0000-0000-0000993F0000}"/>
    <cellStyle name="20% - Ênfase6 3 6 11" xfId="16286" xr:uid="{00000000-0005-0000-0000-00009A3F0000}"/>
    <cellStyle name="20% - Ênfase6 3 6 12" xfId="16287" xr:uid="{00000000-0005-0000-0000-00009B3F0000}"/>
    <cellStyle name="20% - Ênfase6 3 6 13" xfId="16288" xr:uid="{00000000-0005-0000-0000-00009C3F0000}"/>
    <cellStyle name="20% - Ênfase6 3 6 2" xfId="16289" xr:uid="{00000000-0005-0000-0000-00009D3F0000}"/>
    <cellStyle name="20% - Ênfase6 3 6 3" xfId="16290" xr:uid="{00000000-0005-0000-0000-00009E3F0000}"/>
    <cellStyle name="20% - Ênfase6 3 6 4" xfId="16291" xr:uid="{00000000-0005-0000-0000-00009F3F0000}"/>
    <cellStyle name="20% - Ênfase6 3 6 5" xfId="16292" xr:uid="{00000000-0005-0000-0000-0000A03F0000}"/>
    <cellStyle name="20% - Ênfase6 3 6 6" xfId="16293" xr:uid="{00000000-0005-0000-0000-0000A13F0000}"/>
    <cellStyle name="20% - Ênfase6 3 6 7" xfId="16294" xr:uid="{00000000-0005-0000-0000-0000A23F0000}"/>
    <cellStyle name="20% - Ênfase6 3 6 8" xfId="16295" xr:uid="{00000000-0005-0000-0000-0000A33F0000}"/>
    <cellStyle name="20% - Ênfase6 3 6 9" xfId="16296" xr:uid="{00000000-0005-0000-0000-0000A43F0000}"/>
    <cellStyle name="20% - Ênfase6 3 7" xfId="16297" xr:uid="{00000000-0005-0000-0000-0000A53F0000}"/>
    <cellStyle name="20% - Ênfase6 3 7 10" xfId="16298" xr:uid="{00000000-0005-0000-0000-0000A63F0000}"/>
    <cellStyle name="20% - Ênfase6 3 7 11" xfId="16299" xr:uid="{00000000-0005-0000-0000-0000A73F0000}"/>
    <cellStyle name="20% - Ênfase6 3 7 12" xfId="16300" xr:uid="{00000000-0005-0000-0000-0000A83F0000}"/>
    <cellStyle name="20% - Ênfase6 3 7 13" xfId="16301" xr:uid="{00000000-0005-0000-0000-0000A93F0000}"/>
    <cellStyle name="20% - Ênfase6 3 7 2" xfId="16302" xr:uid="{00000000-0005-0000-0000-0000AA3F0000}"/>
    <cellStyle name="20% - Ênfase6 3 7 3" xfId="16303" xr:uid="{00000000-0005-0000-0000-0000AB3F0000}"/>
    <cellStyle name="20% - Ênfase6 3 7 4" xfId="16304" xr:uid="{00000000-0005-0000-0000-0000AC3F0000}"/>
    <cellStyle name="20% - Ênfase6 3 7 5" xfId="16305" xr:uid="{00000000-0005-0000-0000-0000AD3F0000}"/>
    <cellStyle name="20% - Ênfase6 3 7 6" xfId="16306" xr:uid="{00000000-0005-0000-0000-0000AE3F0000}"/>
    <cellStyle name="20% - Ênfase6 3 7 7" xfId="16307" xr:uid="{00000000-0005-0000-0000-0000AF3F0000}"/>
    <cellStyle name="20% - Ênfase6 3 7 8" xfId="16308" xr:uid="{00000000-0005-0000-0000-0000B03F0000}"/>
    <cellStyle name="20% - Ênfase6 3 7 9" xfId="16309" xr:uid="{00000000-0005-0000-0000-0000B13F0000}"/>
    <cellStyle name="20% - Ênfase6 3 8" xfId="16310" xr:uid="{00000000-0005-0000-0000-0000B23F0000}"/>
    <cellStyle name="20% - Ênfase6 3 8 10" xfId="16311" xr:uid="{00000000-0005-0000-0000-0000B33F0000}"/>
    <cellStyle name="20% - Ênfase6 3 8 11" xfId="16312" xr:uid="{00000000-0005-0000-0000-0000B43F0000}"/>
    <cellStyle name="20% - Ênfase6 3 8 12" xfId="16313" xr:uid="{00000000-0005-0000-0000-0000B53F0000}"/>
    <cellStyle name="20% - Ênfase6 3 8 13" xfId="16314" xr:uid="{00000000-0005-0000-0000-0000B63F0000}"/>
    <cellStyle name="20% - Ênfase6 3 8 2" xfId="16315" xr:uid="{00000000-0005-0000-0000-0000B73F0000}"/>
    <cellStyle name="20% - Ênfase6 3 8 3" xfId="16316" xr:uid="{00000000-0005-0000-0000-0000B83F0000}"/>
    <cellStyle name="20% - Ênfase6 3 8 4" xfId="16317" xr:uid="{00000000-0005-0000-0000-0000B93F0000}"/>
    <cellStyle name="20% - Ênfase6 3 8 5" xfId="16318" xr:uid="{00000000-0005-0000-0000-0000BA3F0000}"/>
    <cellStyle name="20% - Ênfase6 3 8 6" xfId="16319" xr:uid="{00000000-0005-0000-0000-0000BB3F0000}"/>
    <cellStyle name="20% - Ênfase6 3 8 7" xfId="16320" xr:uid="{00000000-0005-0000-0000-0000BC3F0000}"/>
    <cellStyle name="20% - Ênfase6 3 8 8" xfId="16321" xr:uid="{00000000-0005-0000-0000-0000BD3F0000}"/>
    <cellStyle name="20% - Ênfase6 3 8 9" xfId="16322" xr:uid="{00000000-0005-0000-0000-0000BE3F0000}"/>
    <cellStyle name="20% - Ênfase6 3 9" xfId="16323" xr:uid="{00000000-0005-0000-0000-0000BF3F0000}"/>
    <cellStyle name="20% - Ênfase6 3 9 10" xfId="16324" xr:uid="{00000000-0005-0000-0000-0000C03F0000}"/>
    <cellStyle name="20% - Ênfase6 3 9 11" xfId="16325" xr:uid="{00000000-0005-0000-0000-0000C13F0000}"/>
    <cellStyle name="20% - Ênfase6 3 9 12" xfId="16326" xr:uid="{00000000-0005-0000-0000-0000C23F0000}"/>
    <cellStyle name="20% - Ênfase6 3 9 13" xfId="16327" xr:uid="{00000000-0005-0000-0000-0000C33F0000}"/>
    <cellStyle name="20% - Ênfase6 3 9 2" xfId="16328" xr:uid="{00000000-0005-0000-0000-0000C43F0000}"/>
    <cellStyle name="20% - Ênfase6 3 9 3" xfId="16329" xr:uid="{00000000-0005-0000-0000-0000C53F0000}"/>
    <cellStyle name="20% - Ênfase6 3 9 4" xfId="16330" xr:uid="{00000000-0005-0000-0000-0000C63F0000}"/>
    <cellStyle name="20% - Ênfase6 3 9 5" xfId="16331" xr:uid="{00000000-0005-0000-0000-0000C73F0000}"/>
    <cellStyle name="20% - Ênfase6 3 9 6" xfId="16332" xr:uid="{00000000-0005-0000-0000-0000C83F0000}"/>
    <cellStyle name="20% - Ênfase6 3 9 7" xfId="16333" xr:uid="{00000000-0005-0000-0000-0000C93F0000}"/>
    <cellStyle name="20% - Ênfase6 3 9 8" xfId="16334" xr:uid="{00000000-0005-0000-0000-0000CA3F0000}"/>
    <cellStyle name="20% - Ênfase6 3 9 9" xfId="16335" xr:uid="{00000000-0005-0000-0000-0000CB3F0000}"/>
    <cellStyle name="20% - Ênfase6 30" xfId="16336" xr:uid="{00000000-0005-0000-0000-0000CC3F0000}"/>
    <cellStyle name="20% - Ênfase6 31" xfId="16337" xr:uid="{00000000-0005-0000-0000-0000CD3F0000}"/>
    <cellStyle name="20% - Ênfase6 32" xfId="16338" xr:uid="{00000000-0005-0000-0000-0000CE3F0000}"/>
    <cellStyle name="20% - Ênfase6 33" xfId="16339" xr:uid="{00000000-0005-0000-0000-0000CF3F0000}"/>
    <cellStyle name="20% - Ênfase6 34" xfId="16340" xr:uid="{00000000-0005-0000-0000-0000D03F0000}"/>
    <cellStyle name="20% - Ênfase6 35" xfId="16341" xr:uid="{00000000-0005-0000-0000-0000D13F0000}"/>
    <cellStyle name="20% - Ênfase6 36" xfId="16342" xr:uid="{00000000-0005-0000-0000-0000D23F0000}"/>
    <cellStyle name="20% - Ênfase6 37" xfId="16343" xr:uid="{00000000-0005-0000-0000-0000D33F0000}"/>
    <cellStyle name="20% - Ênfase6 38" xfId="16344" xr:uid="{00000000-0005-0000-0000-0000D43F0000}"/>
    <cellStyle name="20% - Ênfase6 39" xfId="16345" xr:uid="{00000000-0005-0000-0000-0000D53F0000}"/>
    <cellStyle name="20% - Ênfase6 4" xfId="16346" xr:uid="{00000000-0005-0000-0000-0000D63F0000}"/>
    <cellStyle name="20% - Ênfase6 4 10" xfId="16347" xr:uid="{00000000-0005-0000-0000-0000D73F0000}"/>
    <cellStyle name="20% - Ênfase6 4 10 10" xfId="16348" xr:uid="{00000000-0005-0000-0000-0000D83F0000}"/>
    <cellStyle name="20% - Ênfase6 4 10 11" xfId="16349" xr:uid="{00000000-0005-0000-0000-0000D93F0000}"/>
    <cellStyle name="20% - Ênfase6 4 10 12" xfId="16350" xr:uid="{00000000-0005-0000-0000-0000DA3F0000}"/>
    <cellStyle name="20% - Ênfase6 4 10 13" xfId="16351" xr:uid="{00000000-0005-0000-0000-0000DB3F0000}"/>
    <cellStyle name="20% - Ênfase6 4 10 2" xfId="16352" xr:uid="{00000000-0005-0000-0000-0000DC3F0000}"/>
    <cellStyle name="20% - Ênfase6 4 10 3" xfId="16353" xr:uid="{00000000-0005-0000-0000-0000DD3F0000}"/>
    <cellStyle name="20% - Ênfase6 4 10 4" xfId="16354" xr:uid="{00000000-0005-0000-0000-0000DE3F0000}"/>
    <cellStyle name="20% - Ênfase6 4 10 5" xfId="16355" xr:uid="{00000000-0005-0000-0000-0000DF3F0000}"/>
    <cellStyle name="20% - Ênfase6 4 10 6" xfId="16356" xr:uid="{00000000-0005-0000-0000-0000E03F0000}"/>
    <cellStyle name="20% - Ênfase6 4 10 7" xfId="16357" xr:uid="{00000000-0005-0000-0000-0000E13F0000}"/>
    <cellStyle name="20% - Ênfase6 4 10 8" xfId="16358" xr:uid="{00000000-0005-0000-0000-0000E23F0000}"/>
    <cellStyle name="20% - Ênfase6 4 10 9" xfId="16359" xr:uid="{00000000-0005-0000-0000-0000E33F0000}"/>
    <cellStyle name="20% - Ênfase6 4 11" xfId="16360" xr:uid="{00000000-0005-0000-0000-0000E43F0000}"/>
    <cellStyle name="20% - Ênfase6 4 11 10" xfId="16361" xr:uid="{00000000-0005-0000-0000-0000E53F0000}"/>
    <cellStyle name="20% - Ênfase6 4 11 11" xfId="16362" xr:uid="{00000000-0005-0000-0000-0000E63F0000}"/>
    <cellStyle name="20% - Ênfase6 4 11 12" xfId="16363" xr:uid="{00000000-0005-0000-0000-0000E73F0000}"/>
    <cellStyle name="20% - Ênfase6 4 11 13" xfId="16364" xr:uid="{00000000-0005-0000-0000-0000E83F0000}"/>
    <cellStyle name="20% - Ênfase6 4 11 2" xfId="16365" xr:uid="{00000000-0005-0000-0000-0000E93F0000}"/>
    <cellStyle name="20% - Ênfase6 4 11 3" xfId="16366" xr:uid="{00000000-0005-0000-0000-0000EA3F0000}"/>
    <cellStyle name="20% - Ênfase6 4 11 4" xfId="16367" xr:uid="{00000000-0005-0000-0000-0000EB3F0000}"/>
    <cellStyle name="20% - Ênfase6 4 11 5" xfId="16368" xr:uid="{00000000-0005-0000-0000-0000EC3F0000}"/>
    <cellStyle name="20% - Ênfase6 4 11 6" xfId="16369" xr:uid="{00000000-0005-0000-0000-0000ED3F0000}"/>
    <cellStyle name="20% - Ênfase6 4 11 7" xfId="16370" xr:uid="{00000000-0005-0000-0000-0000EE3F0000}"/>
    <cellStyle name="20% - Ênfase6 4 11 8" xfId="16371" xr:uid="{00000000-0005-0000-0000-0000EF3F0000}"/>
    <cellStyle name="20% - Ênfase6 4 11 9" xfId="16372" xr:uid="{00000000-0005-0000-0000-0000F03F0000}"/>
    <cellStyle name="20% - Ênfase6 4 12" xfId="16373" xr:uid="{00000000-0005-0000-0000-0000F13F0000}"/>
    <cellStyle name="20% - Ênfase6 4 12 10" xfId="16374" xr:uid="{00000000-0005-0000-0000-0000F23F0000}"/>
    <cellStyle name="20% - Ênfase6 4 12 11" xfId="16375" xr:uid="{00000000-0005-0000-0000-0000F33F0000}"/>
    <cellStyle name="20% - Ênfase6 4 12 12" xfId="16376" xr:uid="{00000000-0005-0000-0000-0000F43F0000}"/>
    <cellStyle name="20% - Ênfase6 4 12 13" xfId="16377" xr:uid="{00000000-0005-0000-0000-0000F53F0000}"/>
    <cellStyle name="20% - Ênfase6 4 12 2" xfId="16378" xr:uid="{00000000-0005-0000-0000-0000F63F0000}"/>
    <cellStyle name="20% - Ênfase6 4 12 3" xfId="16379" xr:uid="{00000000-0005-0000-0000-0000F73F0000}"/>
    <cellStyle name="20% - Ênfase6 4 12 4" xfId="16380" xr:uid="{00000000-0005-0000-0000-0000F83F0000}"/>
    <cellStyle name="20% - Ênfase6 4 12 5" xfId="16381" xr:uid="{00000000-0005-0000-0000-0000F93F0000}"/>
    <cellStyle name="20% - Ênfase6 4 12 6" xfId="16382" xr:uid="{00000000-0005-0000-0000-0000FA3F0000}"/>
    <cellStyle name="20% - Ênfase6 4 12 7" xfId="16383" xr:uid="{00000000-0005-0000-0000-0000FB3F0000}"/>
    <cellStyle name="20% - Ênfase6 4 12 8" xfId="16384" xr:uid="{00000000-0005-0000-0000-0000FC3F0000}"/>
    <cellStyle name="20% - Ênfase6 4 12 9" xfId="16385" xr:uid="{00000000-0005-0000-0000-0000FD3F0000}"/>
    <cellStyle name="20% - Ênfase6 4 13" xfId="16386" xr:uid="{00000000-0005-0000-0000-0000FE3F0000}"/>
    <cellStyle name="20% - Ênfase6 4 14" xfId="16387" xr:uid="{00000000-0005-0000-0000-0000FF3F0000}"/>
    <cellStyle name="20% - Ênfase6 4 15" xfId="16388" xr:uid="{00000000-0005-0000-0000-000000400000}"/>
    <cellStyle name="20% - Ênfase6 4 16" xfId="16389" xr:uid="{00000000-0005-0000-0000-000001400000}"/>
    <cellStyle name="20% - Ênfase6 4 17" xfId="16390" xr:uid="{00000000-0005-0000-0000-000002400000}"/>
    <cellStyle name="20% - Ênfase6 4 18" xfId="16391" xr:uid="{00000000-0005-0000-0000-000003400000}"/>
    <cellStyle name="20% - Ênfase6 4 19" xfId="16392" xr:uid="{00000000-0005-0000-0000-000004400000}"/>
    <cellStyle name="20% - Ênfase6 4 2" xfId="16393" xr:uid="{00000000-0005-0000-0000-000005400000}"/>
    <cellStyle name="20% - Ênfase6 4 2 10" xfId="16394" xr:uid="{00000000-0005-0000-0000-000006400000}"/>
    <cellStyle name="20% - Ênfase6 4 2 10 10" xfId="16395" xr:uid="{00000000-0005-0000-0000-000007400000}"/>
    <cellStyle name="20% - Ênfase6 4 2 10 11" xfId="16396" xr:uid="{00000000-0005-0000-0000-000008400000}"/>
    <cellStyle name="20% - Ênfase6 4 2 10 12" xfId="16397" xr:uid="{00000000-0005-0000-0000-000009400000}"/>
    <cellStyle name="20% - Ênfase6 4 2 10 13" xfId="16398" xr:uid="{00000000-0005-0000-0000-00000A400000}"/>
    <cellStyle name="20% - Ênfase6 4 2 10 2" xfId="16399" xr:uid="{00000000-0005-0000-0000-00000B400000}"/>
    <cellStyle name="20% - Ênfase6 4 2 10 3" xfId="16400" xr:uid="{00000000-0005-0000-0000-00000C400000}"/>
    <cellStyle name="20% - Ênfase6 4 2 10 4" xfId="16401" xr:uid="{00000000-0005-0000-0000-00000D400000}"/>
    <cellStyle name="20% - Ênfase6 4 2 10 5" xfId="16402" xr:uid="{00000000-0005-0000-0000-00000E400000}"/>
    <cellStyle name="20% - Ênfase6 4 2 10 6" xfId="16403" xr:uid="{00000000-0005-0000-0000-00000F400000}"/>
    <cellStyle name="20% - Ênfase6 4 2 10 7" xfId="16404" xr:uid="{00000000-0005-0000-0000-000010400000}"/>
    <cellStyle name="20% - Ênfase6 4 2 10 8" xfId="16405" xr:uid="{00000000-0005-0000-0000-000011400000}"/>
    <cellStyle name="20% - Ênfase6 4 2 10 9" xfId="16406" xr:uid="{00000000-0005-0000-0000-000012400000}"/>
    <cellStyle name="20% - Ênfase6 4 2 11" xfId="16407" xr:uid="{00000000-0005-0000-0000-000013400000}"/>
    <cellStyle name="20% - Ênfase6 4 2 11 10" xfId="16408" xr:uid="{00000000-0005-0000-0000-000014400000}"/>
    <cellStyle name="20% - Ênfase6 4 2 11 11" xfId="16409" xr:uid="{00000000-0005-0000-0000-000015400000}"/>
    <cellStyle name="20% - Ênfase6 4 2 11 12" xfId="16410" xr:uid="{00000000-0005-0000-0000-000016400000}"/>
    <cellStyle name="20% - Ênfase6 4 2 11 13" xfId="16411" xr:uid="{00000000-0005-0000-0000-000017400000}"/>
    <cellStyle name="20% - Ênfase6 4 2 11 2" xfId="16412" xr:uid="{00000000-0005-0000-0000-000018400000}"/>
    <cellStyle name="20% - Ênfase6 4 2 11 3" xfId="16413" xr:uid="{00000000-0005-0000-0000-000019400000}"/>
    <cellStyle name="20% - Ênfase6 4 2 11 4" xfId="16414" xr:uid="{00000000-0005-0000-0000-00001A400000}"/>
    <cellStyle name="20% - Ênfase6 4 2 11 5" xfId="16415" xr:uid="{00000000-0005-0000-0000-00001B400000}"/>
    <cellStyle name="20% - Ênfase6 4 2 11 6" xfId="16416" xr:uid="{00000000-0005-0000-0000-00001C400000}"/>
    <cellStyle name="20% - Ênfase6 4 2 11 7" xfId="16417" xr:uid="{00000000-0005-0000-0000-00001D400000}"/>
    <cellStyle name="20% - Ênfase6 4 2 11 8" xfId="16418" xr:uid="{00000000-0005-0000-0000-00001E400000}"/>
    <cellStyle name="20% - Ênfase6 4 2 11 9" xfId="16419" xr:uid="{00000000-0005-0000-0000-00001F400000}"/>
    <cellStyle name="20% - Ênfase6 4 2 12" xfId="16420" xr:uid="{00000000-0005-0000-0000-000020400000}"/>
    <cellStyle name="20% - Ênfase6 4 2 13" xfId="16421" xr:uid="{00000000-0005-0000-0000-000021400000}"/>
    <cellStyle name="20% - Ênfase6 4 2 14" xfId="16422" xr:uid="{00000000-0005-0000-0000-000022400000}"/>
    <cellStyle name="20% - Ênfase6 4 2 15" xfId="16423" xr:uid="{00000000-0005-0000-0000-000023400000}"/>
    <cellStyle name="20% - Ênfase6 4 2 16" xfId="16424" xr:uid="{00000000-0005-0000-0000-000024400000}"/>
    <cellStyle name="20% - Ênfase6 4 2 17" xfId="16425" xr:uid="{00000000-0005-0000-0000-000025400000}"/>
    <cellStyle name="20% - Ênfase6 4 2 18" xfId="16426" xr:uid="{00000000-0005-0000-0000-000026400000}"/>
    <cellStyle name="20% - Ênfase6 4 2 19" xfId="16427" xr:uid="{00000000-0005-0000-0000-000027400000}"/>
    <cellStyle name="20% - Ênfase6 4 2 2" xfId="16428" xr:uid="{00000000-0005-0000-0000-000028400000}"/>
    <cellStyle name="20% - Ênfase6 4 2 2 10" xfId="16429" xr:uid="{00000000-0005-0000-0000-000029400000}"/>
    <cellStyle name="20% - Ênfase6 4 2 2 11" xfId="16430" xr:uid="{00000000-0005-0000-0000-00002A400000}"/>
    <cellStyle name="20% - Ênfase6 4 2 2 12" xfId="16431" xr:uid="{00000000-0005-0000-0000-00002B400000}"/>
    <cellStyle name="20% - Ênfase6 4 2 2 13" xfId="16432" xr:uid="{00000000-0005-0000-0000-00002C400000}"/>
    <cellStyle name="20% - Ênfase6 4 2 2 2" xfId="16433" xr:uid="{00000000-0005-0000-0000-00002D400000}"/>
    <cellStyle name="20% - Ênfase6 4 2 2 3" xfId="16434" xr:uid="{00000000-0005-0000-0000-00002E400000}"/>
    <cellStyle name="20% - Ênfase6 4 2 2 4" xfId="16435" xr:uid="{00000000-0005-0000-0000-00002F400000}"/>
    <cellStyle name="20% - Ênfase6 4 2 2 5" xfId="16436" xr:uid="{00000000-0005-0000-0000-000030400000}"/>
    <cellStyle name="20% - Ênfase6 4 2 2 6" xfId="16437" xr:uid="{00000000-0005-0000-0000-000031400000}"/>
    <cellStyle name="20% - Ênfase6 4 2 2 7" xfId="16438" xr:uid="{00000000-0005-0000-0000-000032400000}"/>
    <cellStyle name="20% - Ênfase6 4 2 2 8" xfId="16439" xr:uid="{00000000-0005-0000-0000-000033400000}"/>
    <cellStyle name="20% - Ênfase6 4 2 2 9" xfId="16440" xr:uid="{00000000-0005-0000-0000-000034400000}"/>
    <cellStyle name="20% - Ênfase6 4 2 20" xfId="16441" xr:uid="{00000000-0005-0000-0000-000035400000}"/>
    <cellStyle name="20% - Ênfase6 4 2 21" xfId="16442" xr:uid="{00000000-0005-0000-0000-000036400000}"/>
    <cellStyle name="20% - Ênfase6 4 2 22" xfId="16443" xr:uid="{00000000-0005-0000-0000-000037400000}"/>
    <cellStyle name="20% - Ênfase6 4 2 23" xfId="16444" xr:uid="{00000000-0005-0000-0000-000038400000}"/>
    <cellStyle name="20% - Ênfase6 4 2 3" xfId="16445" xr:uid="{00000000-0005-0000-0000-000039400000}"/>
    <cellStyle name="20% - Ênfase6 4 2 3 10" xfId="16446" xr:uid="{00000000-0005-0000-0000-00003A400000}"/>
    <cellStyle name="20% - Ênfase6 4 2 3 11" xfId="16447" xr:uid="{00000000-0005-0000-0000-00003B400000}"/>
    <cellStyle name="20% - Ênfase6 4 2 3 12" xfId="16448" xr:uid="{00000000-0005-0000-0000-00003C400000}"/>
    <cellStyle name="20% - Ênfase6 4 2 3 13" xfId="16449" xr:uid="{00000000-0005-0000-0000-00003D400000}"/>
    <cellStyle name="20% - Ênfase6 4 2 3 2" xfId="16450" xr:uid="{00000000-0005-0000-0000-00003E400000}"/>
    <cellStyle name="20% - Ênfase6 4 2 3 3" xfId="16451" xr:uid="{00000000-0005-0000-0000-00003F400000}"/>
    <cellStyle name="20% - Ênfase6 4 2 3 4" xfId="16452" xr:uid="{00000000-0005-0000-0000-000040400000}"/>
    <cellStyle name="20% - Ênfase6 4 2 3 5" xfId="16453" xr:uid="{00000000-0005-0000-0000-000041400000}"/>
    <cellStyle name="20% - Ênfase6 4 2 3 6" xfId="16454" xr:uid="{00000000-0005-0000-0000-000042400000}"/>
    <cellStyle name="20% - Ênfase6 4 2 3 7" xfId="16455" xr:uid="{00000000-0005-0000-0000-000043400000}"/>
    <cellStyle name="20% - Ênfase6 4 2 3 8" xfId="16456" xr:uid="{00000000-0005-0000-0000-000044400000}"/>
    <cellStyle name="20% - Ênfase6 4 2 3 9" xfId="16457" xr:uid="{00000000-0005-0000-0000-000045400000}"/>
    <cellStyle name="20% - Ênfase6 4 2 4" xfId="16458" xr:uid="{00000000-0005-0000-0000-000046400000}"/>
    <cellStyle name="20% - Ênfase6 4 2 4 10" xfId="16459" xr:uid="{00000000-0005-0000-0000-000047400000}"/>
    <cellStyle name="20% - Ênfase6 4 2 4 11" xfId="16460" xr:uid="{00000000-0005-0000-0000-000048400000}"/>
    <cellStyle name="20% - Ênfase6 4 2 4 12" xfId="16461" xr:uid="{00000000-0005-0000-0000-000049400000}"/>
    <cellStyle name="20% - Ênfase6 4 2 4 13" xfId="16462" xr:uid="{00000000-0005-0000-0000-00004A400000}"/>
    <cellStyle name="20% - Ênfase6 4 2 4 2" xfId="16463" xr:uid="{00000000-0005-0000-0000-00004B400000}"/>
    <cellStyle name="20% - Ênfase6 4 2 4 3" xfId="16464" xr:uid="{00000000-0005-0000-0000-00004C400000}"/>
    <cellStyle name="20% - Ênfase6 4 2 4 4" xfId="16465" xr:uid="{00000000-0005-0000-0000-00004D400000}"/>
    <cellStyle name="20% - Ênfase6 4 2 4 5" xfId="16466" xr:uid="{00000000-0005-0000-0000-00004E400000}"/>
    <cellStyle name="20% - Ênfase6 4 2 4 6" xfId="16467" xr:uid="{00000000-0005-0000-0000-00004F400000}"/>
    <cellStyle name="20% - Ênfase6 4 2 4 7" xfId="16468" xr:uid="{00000000-0005-0000-0000-000050400000}"/>
    <cellStyle name="20% - Ênfase6 4 2 4 8" xfId="16469" xr:uid="{00000000-0005-0000-0000-000051400000}"/>
    <cellStyle name="20% - Ênfase6 4 2 4 9" xfId="16470" xr:uid="{00000000-0005-0000-0000-000052400000}"/>
    <cellStyle name="20% - Ênfase6 4 2 5" xfId="16471" xr:uid="{00000000-0005-0000-0000-000053400000}"/>
    <cellStyle name="20% - Ênfase6 4 2 5 10" xfId="16472" xr:uid="{00000000-0005-0000-0000-000054400000}"/>
    <cellStyle name="20% - Ênfase6 4 2 5 11" xfId="16473" xr:uid="{00000000-0005-0000-0000-000055400000}"/>
    <cellStyle name="20% - Ênfase6 4 2 5 12" xfId="16474" xr:uid="{00000000-0005-0000-0000-000056400000}"/>
    <cellStyle name="20% - Ênfase6 4 2 5 13" xfId="16475" xr:uid="{00000000-0005-0000-0000-000057400000}"/>
    <cellStyle name="20% - Ênfase6 4 2 5 2" xfId="16476" xr:uid="{00000000-0005-0000-0000-000058400000}"/>
    <cellStyle name="20% - Ênfase6 4 2 5 3" xfId="16477" xr:uid="{00000000-0005-0000-0000-000059400000}"/>
    <cellStyle name="20% - Ênfase6 4 2 5 4" xfId="16478" xr:uid="{00000000-0005-0000-0000-00005A400000}"/>
    <cellStyle name="20% - Ênfase6 4 2 5 5" xfId="16479" xr:uid="{00000000-0005-0000-0000-00005B400000}"/>
    <cellStyle name="20% - Ênfase6 4 2 5 6" xfId="16480" xr:uid="{00000000-0005-0000-0000-00005C400000}"/>
    <cellStyle name="20% - Ênfase6 4 2 5 7" xfId="16481" xr:uid="{00000000-0005-0000-0000-00005D400000}"/>
    <cellStyle name="20% - Ênfase6 4 2 5 8" xfId="16482" xr:uid="{00000000-0005-0000-0000-00005E400000}"/>
    <cellStyle name="20% - Ênfase6 4 2 5 9" xfId="16483" xr:uid="{00000000-0005-0000-0000-00005F400000}"/>
    <cellStyle name="20% - Ênfase6 4 2 6" xfId="16484" xr:uid="{00000000-0005-0000-0000-000060400000}"/>
    <cellStyle name="20% - Ênfase6 4 2 6 10" xfId="16485" xr:uid="{00000000-0005-0000-0000-000061400000}"/>
    <cellStyle name="20% - Ênfase6 4 2 6 11" xfId="16486" xr:uid="{00000000-0005-0000-0000-000062400000}"/>
    <cellStyle name="20% - Ênfase6 4 2 6 12" xfId="16487" xr:uid="{00000000-0005-0000-0000-000063400000}"/>
    <cellStyle name="20% - Ênfase6 4 2 6 13" xfId="16488" xr:uid="{00000000-0005-0000-0000-000064400000}"/>
    <cellStyle name="20% - Ênfase6 4 2 6 2" xfId="16489" xr:uid="{00000000-0005-0000-0000-000065400000}"/>
    <cellStyle name="20% - Ênfase6 4 2 6 3" xfId="16490" xr:uid="{00000000-0005-0000-0000-000066400000}"/>
    <cellStyle name="20% - Ênfase6 4 2 6 4" xfId="16491" xr:uid="{00000000-0005-0000-0000-000067400000}"/>
    <cellStyle name="20% - Ênfase6 4 2 6 5" xfId="16492" xr:uid="{00000000-0005-0000-0000-000068400000}"/>
    <cellStyle name="20% - Ênfase6 4 2 6 6" xfId="16493" xr:uid="{00000000-0005-0000-0000-000069400000}"/>
    <cellStyle name="20% - Ênfase6 4 2 6 7" xfId="16494" xr:uid="{00000000-0005-0000-0000-00006A400000}"/>
    <cellStyle name="20% - Ênfase6 4 2 6 8" xfId="16495" xr:uid="{00000000-0005-0000-0000-00006B400000}"/>
    <cellStyle name="20% - Ênfase6 4 2 6 9" xfId="16496" xr:uid="{00000000-0005-0000-0000-00006C400000}"/>
    <cellStyle name="20% - Ênfase6 4 2 7" xfId="16497" xr:uid="{00000000-0005-0000-0000-00006D400000}"/>
    <cellStyle name="20% - Ênfase6 4 2 7 10" xfId="16498" xr:uid="{00000000-0005-0000-0000-00006E400000}"/>
    <cellStyle name="20% - Ênfase6 4 2 7 11" xfId="16499" xr:uid="{00000000-0005-0000-0000-00006F400000}"/>
    <cellStyle name="20% - Ênfase6 4 2 7 12" xfId="16500" xr:uid="{00000000-0005-0000-0000-000070400000}"/>
    <cellStyle name="20% - Ênfase6 4 2 7 13" xfId="16501" xr:uid="{00000000-0005-0000-0000-000071400000}"/>
    <cellStyle name="20% - Ênfase6 4 2 7 2" xfId="16502" xr:uid="{00000000-0005-0000-0000-000072400000}"/>
    <cellStyle name="20% - Ênfase6 4 2 7 3" xfId="16503" xr:uid="{00000000-0005-0000-0000-000073400000}"/>
    <cellStyle name="20% - Ênfase6 4 2 7 4" xfId="16504" xr:uid="{00000000-0005-0000-0000-000074400000}"/>
    <cellStyle name="20% - Ênfase6 4 2 7 5" xfId="16505" xr:uid="{00000000-0005-0000-0000-000075400000}"/>
    <cellStyle name="20% - Ênfase6 4 2 7 6" xfId="16506" xr:uid="{00000000-0005-0000-0000-000076400000}"/>
    <cellStyle name="20% - Ênfase6 4 2 7 7" xfId="16507" xr:uid="{00000000-0005-0000-0000-000077400000}"/>
    <cellStyle name="20% - Ênfase6 4 2 7 8" xfId="16508" xr:uid="{00000000-0005-0000-0000-000078400000}"/>
    <cellStyle name="20% - Ênfase6 4 2 7 9" xfId="16509" xr:uid="{00000000-0005-0000-0000-000079400000}"/>
    <cellStyle name="20% - Ênfase6 4 2 8" xfId="16510" xr:uid="{00000000-0005-0000-0000-00007A400000}"/>
    <cellStyle name="20% - Ênfase6 4 2 8 10" xfId="16511" xr:uid="{00000000-0005-0000-0000-00007B400000}"/>
    <cellStyle name="20% - Ênfase6 4 2 8 11" xfId="16512" xr:uid="{00000000-0005-0000-0000-00007C400000}"/>
    <cellStyle name="20% - Ênfase6 4 2 8 12" xfId="16513" xr:uid="{00000000-0005-0000-0000-00007D400000}"/>
    <cellStyle name="20% - Ênfase6 4 2 8 13" xfId="16514" xr:uid="{00000000-0005-0000-0000-00007E400000}"/>
    <cellStyle name="20% - Ênfase6 4 2 8 2" xfId="16515" xr:uid="{00000000-0005-0000-0000-00007F400000}"/>
    <cellStyle name="20% - Ênfase6 4 2 8 3" xfId="16516" xr:uid="{00000000-0005-0000-0000-000080400000}"/>
    <cellStyle name="20% - Ênfase6 4 2 8 4" xfId="16517" xr:uid="{00000000-0005-0000-0000-000081400000}"/>
    <cellStyle name="20% - Ênfase6 4 2 8 5" xfId="16518" xr:uid="{00000000-0005-0000-0000-000082400000}"/>
    <cellStyle name="20% - Ênfase6 4 2 8 6" xfId="16519" xr:uid="{00000000-0005-0000-0000-000083400000}"/>
    <cellStyle name="20% - Ênfase6 4 2 8 7" xfId="16520" xr:uid="{00000000-0005-0000-0000-000084400000}"/>
    <cellStyle name="20% - Ênfase6 4 2 8 8" xfId="16521" xr:uid="{00000000-0005-0000-0000-000085400000}"/>
    <cellStyle name="20% - Ênfase6 4 2 8 9" xfId="16522" xr:uid="{00000000-0005-0000-0000-000086400000}"/>
    <cellStyle name="20% - Ênfase6 4 2 9" xfId="16523" xr:uid="{00000000-0005-0000-0000-000087400000}"/>
    <cellStyle name="20% - Ênfase6 4 2 9 10" xfId="16524" xr:uid="{00000000-0005-0000-0000-000088400000}"/>
    <cellStyle name="20% - Ênfase6 4 2 9 11" xfId="16525" xr:uid="{00000000-0005-0000-0000-000089400000}"/>
    <cellStyle name="20% - Ênfase6 4 2 9 12" xfId="16526" xr:uid="{00000000-0005-0000-0000-00008A400000}"/>
    <cellStyle name="20% - Ênfase6 4 2 9 13" xfId="16527" xr:uid="{00000000-0005-0000-0000-00008B400000}"/>
    <cellStyle name="20% - Ênfase6 4 2 9 2" xfId="16528" xr:uid="{00000000-0005-0000-0000-00008C400000}"/>
    <cellStyle name="20% - Ênfase6 4 2 9 3" xfId="16529" xr:uid="{00000000-0005-0000-0000-00008D400000}"/>
    <cellStyle name="20% - Ênfase6 4 2 9 4" xfId="16530" xr:uid="{00000000-0005-0000-0000-00008E400000}"/>
    <cellStyle name="20% - Ênfase6 4 2 9 5" xfId="16531" xr:uid="{00000000-0005-0000-0000-00008F400000}"/>
    <cellStyle name="20% - Ênfase6 4 2 9 6" xfId="16532" xr:uid="{00000000-0005-0000-0000-000090400000}"/>
    <cellStyle name="20% - Ênfase6 4 2 9 7" xfId="16533" xr:uid="{00000000-0005-0000-0000-000091400000}"/>
    <cellStyle name="20% - Ênfase6 4 2 9 8" xfId="16534" xr:uid="{00000000-0005-0000-0000-000092400000}"/>
    <cellStyle name="20% - Ênfase6 4 2 9 9" xfId="16535" xr:uid="{00000000-0005-0000-0000-000093400000}"/>
    <cellStyle name="20% - Ênfase6 4 20" xfId="16536" xr:uid="{00000000-0005-0000-0000-000094400000}"/>
    <cellStyle name="20% - Ênfase6 4 21" xfId="16537" xr:uid="{00000000-0005-0000-0000-000095400000}"/>
    <cellStyle name="20% - Ênfase6 4 22" xfId="16538" xr:uid="{00000000-0005-0000-0000-000096400000}"/>
    <cellStyle name="20% - Ênfase6 4 23" xfId="16539" xr:uid="{00000000-0005-0000-0000-000097400000}"/>
    <cellStyle name="20% - Ênfase6 4 24" xfId="16540" xr:uid="{00000000-0005-0000-0000-000098400000}"/>
    <cellStyle name="20% - Ênfase6 4 3" xfId="16541" xr:uid="{00000000-0005-0000-0000-000099400000}"/>
    <cellStyle name="20% - Ênfase6 4 3 10" xfId="16542" xr:uid="{00000000-0005-0000-0000-00009A400000}"/>
    <cellStyle name="20% - Ênfase6 4 3 11" xfId="16543" xr:uid="{00000000-0005-0000-0000-00009B400000}"/>
    <cellStyle name="20% - Ênfase6 4 3 12" xfId="16544" xr:uid="{00000000-0005-0000-0000-00009C400000}"/>
    <cellStyle name="20% - Ênfase6 4 3 13" xfId="16545" xr:uid="{00000000-0005-0000-0000-00009D400000}"/>
    <cellStyle name="20% - Ênfase6 4 3 2" xfId="16546" xr:uid="{00000000-0005-0000-0000-00009E400000}"/>
    <cellStyle name="20% - Ênfase6 4 3 3" xfId="16547" xr:uid="{00000000-0005-0000-0000-00009F400000}"/>
    <cellStyle name="20% - Ênfase6 4 3 4" xfId="16548" xr:uid="{00000000-0005-0000-0000-0000A0400000}"/>
    <cellStyle name="20% - Ênfase6 4 3 5" xfId="16549" xr:uid="{00000000-0005-0000-0000-0000A1400000}"/>
    <cellStyle name="20% - Ênfase6 4 3 6" xfId="16550" xr:uid="{00000000-0005-0000-0000-0000A2400000}"/>
    <cellStyle name="20% - Ênfase6 4 3 7" xfId="16551" xr:uid="{00000000-0005-0000-0000-0000A3400000}"/>
    <cellStyle name="20% - Ênfase6 4 3 8" xfId="16552" xr:uid="{00000000-0005-0000-0000-0000A4400000}"/>
    <cellStyle name="20% - Ênfase6 4 3 9" xfId="16553" xr:uid="{00000000-0005-0000-0000-0000A5400000}"/>
    <cellStyle name="20% - Ênfase6 4 4" xfId="16554" xr:uid="{00000000-0005-0000-0000-0000A6400000}"/>
    <cellStyle name="20% - Ênfase6 4 4 10" xfId="16555" xr:uid="{00000000-0005-0000-0000-0000A7400000}"/>
    <cellStyle name="20% - Ênfase6 4 4 11" xfId="16556" xr:uid="{00000000-0005-0000-0000-0000A8400000}"/>
    <cellStyle name="20% - Ênfase6 4 4 12" xfId="16557" xr:uid="{00000000-0005-0000-0000-0000A9400000}"/>
    <cellStyle name="20% - Ênfase6 4 4 13" xfId="16558" xr:uid="{00000000-0005-0000-0000-0000AA400000}"/>
    <cellStyle name="20% - Ênfase6 4 4 2" xfId="16559" xr:uid="{00000000-0005-0000-0000-0000AB400000}"/>
    <cellStyle name="20% - Ênfase6 4 4 3" xfId="16560" xr:uid="{00000000-0005-0000-0000-0000AC400000}"/>
    <cellStyle name="20% - Ênfase6 4 4 4" xfId="16561" xr:uid="{00000000-0005-0000-0000-0000AD400000}"/>
    <cellStyle name="20% - Ênfase6 4 4 5" xfId="16562" xr:uid="{00000000-0005-0000-0000-0000AE400000}"/>
    <cellStyle name="20% - Ênfase6 4 4 6" xfId="16563" xr:uid="{00000000-0005-0000-0000-0000AF400000}"/>
    <cellStyle name="20% - Ênfase6 4 4 7" xfId="16564" xr:uid="{00000000-0005-0000-0000-0000B0400000}"/>
    <cellStyle name="20% - Ênfase6 4 4 8" xfId="16565" xr:uid="{00000000-0005-0000-0000-0000B1400000}"/>
    <cellStyle name="20% - Ênfase6 4 4 9" xfId="16566" xr:uid="{00000000-0005-0000-0000-0000B2400000}"/>
    <cellStyle name="20% - Ênfase6 4 5" xfId="16567" xr:uid="{00000000-0005-0000-0000-0000B3400000}"/>
    <cellStyle name="20% - Ênfase6 4 5 10" xfId="16568" xr:uid="{00000000-0005-0000-0000-0000B4400000}"/>
    <cellStyle name="20% - Ênfase6 4 5 11" xfId="16569" xr:uid="{00000000-0005-0000-0000-0000B5400000}"/>
    <cellStyle name="20% - Ênfase6 4 5 12" xfId="16570" xr:uid="{00000000-0005-0000-0000-0000B6400000}"/>
    <cellStyle name="20% - Ênfase6 4 5 13" xfId="16571" xr:uid="{00000000-0005-0000-0000-0000B7400000}"/>
    <cellStyle name="20% - Ênfase6 4 5 2" xfId="16572" xr:uid="{00000000-0005-0000-0000-0000B8400000}"/>
    <cellStyle name="20% - Ênfase6 4 5 3" xfId="16573" xr:uid="{00000000-0005-0000-0000-0000B9400000}"/>
    <cellStyle name="20% - Ênfase6 4 5 4" xfId="16574" xr:uid="{00000000-0005-0000-0000-0000BA400000}"/>
    <cellStyle name="20% - Ênfase6 4 5 5" xfId="16575" xr:uid="{00000000-0005-0000-0000-0000BB400000}"/>
    <cellStyle name="20% - Ênfase6 4 5 6" xfId="16576" xr:uid="{00000000-0005-0000-0000-0000BC400000}"/>
    <cellStyle name="20% - Ênfase6 4 5 7" xfId="16577" xr:uid="{00000000-0005-0000-0000-0000BD400000}"/>
    <cellStyle name="20% - Ênfase6 4 5 8" xfId="16578" xr:uid="{00000000-0005-0000-0000-0000BE400000}"/>
    <cellStyle name="20% - Ênfase6 4 5 9" xfId="16579" xr:uid="{00000000-0005-0000-0000-0000BF400000}"/>
    <cellStyle name="20% - Ênfase6 4 6" xfId="16580" xr:uid="{00000000-0005-0000-0000-0000C0400000}"/>
    <cellStyle name="20% - Ênfase6 4 6 10" xfId="16581" xr:uid="{00000000-0005-0000-0000-0000C1400000}"/>
    <cellStyle name="20% - Ênfase6 4 6 11" xfId="16582" xr:uid="{00000000-0005-0000-0000-0000C2400000}"/>
    <cellStyle name="20% - Ênfase6 4 6 12" xfId="16583" xr:uid="{00000000-0005-0000-0000-0000C3400000}"/>
    <cellStyle name="20% - Ênfase6 4 6 13" xfId="16584" xr:uid="{00000000-0005-0000-0000-0000C4400000}"/>
    <cellStyle name="20% - Ênfase6 4 6 2" xfId="16585" xr:uid="{00000000-0005-0000-0000-0000C5400000}"/>
    <cellStyle name="20% - Ênfase6 4 6 3" xfId="16586" xr:uid="{00000000-0005-0000-0000-0000C6400000}"/>
    <cellStyle name="20% - Ênfase6 4 6 4" xfId="16587" xr:uid="{00000000-0005-0000-0000-0000C7400000}"/>
    <cellStyle name="20% - Ênfase6 4 6 5" xfId="16588" xr:uid="{00000000-0005-0000-0000-0000C8400000}"/>
    <cellStyle name="20% - Ênfase6 4 6 6" xfId="16589" xr:uid="{00000000-0005-0000-0000-0000C9400000}"/>
    <cellStyle name="20% - Ênfase6 4 6 7" xfId="16590" xr:uid="{00000000-0005-0000-0000-0000CA400000}"/>
    <cellStyle name="20% - Ênfase6 4 6 8" xfId="16591" xr:uid="{00000000-0005-0000-0000-0000CB400000}"/>
    <cellStyle name="20% - Ênfase6 4 6 9" xfId="16592" xr:uid="{00000000-0005-0000-0000-0000CC400000}"/>
    <cellStyle name="20% - Ênfase6 4 7" xfId="16593" xr:uid="{00000000-0005-0000-0000-0000CD400000}"/>
    <cellStyle name="20% - Ênfase6 4 7 10" xfId="16594" xr:uid="{00000000-0005-0000-0000-0000CE400000}"/>
    <cellStyle name="20% - Ênfase6 4 7 11" xfId="16595" xr:uid="{00000000-0005-0000-0000-0000CF400000}"/>
    <cellStyle name="20% - Ênfase6 4 7 12" xfId="16596" xr:uid="{00000000-0005-0000-0000-0000D0400000}"/>
    <cellStyle name="20% - Ênfase6 4 7 13" xfId="16597" xr:uid="{00000000-0005-0000-0000-0000D1400000}"/>
    <cellStyle name="20% - Ênfase6 4 7 2" xfId="16598" xr:uid="{00000000-0005-0000-0000-0000D2400000}"/>
    <cellStyle name="20% - Ênfase6 4 7 3" xfId="16599" xr:uid="{00000000-0005-0000-0000-0000D3400000}"/>
    <cellStyle name="20% - Ênfase6 4 7 4" xfId="16600" xr:uid="{00000000-0005-0000-0000-0000D4400000}"/>
    <cellStyle name="20% - Ênfase6 4 7 5" xfId="16601" xr:uid="{00000000-0005-0000-0000-0000D5400000}"/>
    <cellStyle name="20% - Ênfase6 4 7 6" xfId="16602" xr:uid="{00000000-0005-0000-0000-0000D6400000}"/>
    <cellStyle name="20% - Ênfase6 4 7 7" xfId="16603" xr:uid="{00000000-0005-0000-0000-0000D7400000}"/>
    <cellStyle name="20% - Ênfase6 4 7 8" xfId="16604" xr:uid="{00000000-0005-0000-0000-0000D8400000}"/>
    <cellStyle name="20% - Ênfase6 4 7 9" xfId="16605" xr:uid="{00000000-0005-0000-0000-0000D9400000}"/>
    <cellStyle name="20% - Ênfase6 4 8" xfId="16606" xr:uid="{00000000-0005-0000-0000-0000DA400000}"/>
    <cellStyle name="20% - Ênfase6 4 8 10" xfId="16607" xr:uid="{00000000-0005-0000-0000-0000DB400000}"/>
    <cellStyle name="20% - Ênfase6 4 8 11" xfId="16608" xr:uid="{00000000-0005-0000-0000-0000DC400000}"/>
    <cellStyle name="20% - Ênfase6 4 8 12" xfId="16609" xr:uid="{00000000-0005-0000-0000-0000DD400000}"/>
    <cellStyle name="20% - Ênfase6 4 8 13" xfId="16610" xr:uid="{00000000-0005-0000-0000-0000DE400000}"/>
    <cellStyle name="20% - Ênfase6 4 8 2" xfId="16611" xr:uid="{00000000-0005-0000-0000-0000DF400000}"/>
    <cellStyle name="20% - Ênfase6 4 8 3" xfId="16612" xr:uid="{00000000-0005-0000-0000-0000E0400000}"/>
    <cellStyle name="20% - Ênfase6 4 8 4" xfId="16613" xr:uid="{00000000-0005-0000-0000-0000E1400000}"/>
    <cellStyle name="20% - Ênfase6 4 8 5" xfId="16614" xr:uid="{00000000-0005-0000-0000-0000E2400000}"/>
    <cellStyle name="20% - Ênfase6 4 8 6" xfId="16615" xr:uid="{00000000-0005-0000-0000-0000E3400000}"/>
    <cellStyle name="20% - Ênfase6 4 8 7" xfId="16616" xr:uid="{00000000-0005-0000-0000-0000E4400000}"/>
    <cellStyle name="20% - Ênfase6 4 8 8" xfId="16617" xr:uid="{00000000-0005-0000-0000-0000E5400000}"/>
    <cellStyle name="20% - Ênfase6 4 8 9" xfId="16618" xr:uid="{00000000-0005-0000-0000-0000E6400000}"/>
    <cellStyle name="20% - Ênfase6 4 9" xfId="16619" xr:uid="{00000000-0005-0000-0000-0000E7400000}"/>
    <cellStyle name="20% - Ênfase6 4 9 10" xfId="16620" xr:uid="{00000000-0005-0000-0000-0000E8400000}"/>
    <cellStyle name="20% - Ênfase6 4 9 11" xfId="16621" xr:uid="{00000000-0005-0000-0000-0000E9400000}"/>
    <cellStyle name="20% - Ênfase6 4 9 12" xfId="16622" xr:uid="{00000000-0005-0000-0000-0000EA400000}"/>
    <cellStyle name="20% - Ênfase6 4 9 13" xfId="16623" xr:uid="{00000000-0005-0000-0000-0000EB400000}"/>
    <cellStyle name="20% - Ênfase6 4 9 2" xfId="16624" xr:uid="{00000000-0005-0000-0000-0000EC400000}"/>
    <cellStyle name="20% - Ênfase6 4 9 3" xfId="16625" xr:uid="{00000000-0005-0000-0000-0000ED400000}"/>
    <cellStyle name="20% - Ênfase6 4 9 4" xfId="16626" xr:uid="{00000000-0005-0000-0000-0000EE400000}"/>
    <cellStyle name="20% - Ênfase6 4 9 5" xfId="16627" xr:uid="{00000000-0005-0000-0000-0000EF400000}"/>
    <cellStyle name="20% - Ênfase6 4 9 6" xfId="16628" xr:uid="{00000000-0005-0000-0000-0000F0400000}"/>
    <cellStyle name="20% - Ênfase6 4 9 7" xfId="16629" xr:uid="{00000000-0005-0000-0000-0000F1400000}"/>
    <cellStyle name="20% - Ênfase6 4 9 8" xfId="16630" xr:uid="{00000000-0005-0000-0000-0000F2400000}"/>
    <cellStyle name="20% - Ênfase6 4 9 9" xfId="16631" xr:uid="{00000000-0005-0000-0000-0000F3400000}"/>
    <cellStyle name="20% - Ênfase6 40" xfId="16632" xr:uid="{00000000-0005-0000-0000-0000F4400000}"/>
    <cellStyle name="20% - Ênfase6 41" xfId="16633" xr:uid="{00000000-0005-0000-0000-0000F5400000}"/>
    <cellStyle name="20% - Ênfase6 5" xfId="16634" xr:uid="{00000000-0005-0000-0000-0000F6400000}"/>
    <cellStyle name="20% - Ênfase6 5 10" xfId="16635" xr:uid="{00000000-0005-0000-0000-0000F7400000}"/>
    <cellStyle name="20% - Ênfase6 5 10 10" xfId="16636" xr:uid="{00000000-0005-0000-0000-0000F8400000}"/>
    <cellStyle name="20% - Ênfase6 5 10 11" xfId="16637" xr:uid="{00000000-0005-0000-0000-0000F9400000}"/>
    <cellStyle name="20% - Ênfase6 5 10 12" xfId="16638" xr:uid="{00000000-0005-0000-0000-0000FA400000}"/>
    <cellStyle name="20% - Ênfase6 5 10 13" xfId="16639" xr:uid="{00000000-0005-0000-0000-0000FB400000}"/>
    <cellStyle name="20% - Ênfase6 5 10 2" xfId="16640" xr:uid="{00000000-0005-0000-0000-0000FC400000}"/>
    <cellStyle name="20% - Ênfase6 5 10 3" xfId="16641" xr:uid="{00000000-0005-0000-0000-0000FD400000}"/>
    <cellStyle name="20% - Ênfase6 5 10 4" xfId="16642" xr:uid="{00000000-0005-0000-0000-0000FE400000}"/>
    <cellStyle name="20% - Ênfase6 5 10 5" xfId="16643" xr:uid="{00000000-0005-0000-0000-0000FF400000}"/>
    <cellStyle name="20% - Ênfase6 5 10 6" xfId="16644" xr:uid="{00000000-0005-0000-0000-000000410000}"/>
    <cellStyle name="20% - Ênfase6 5 10 7" xfId="16645" xr:uid="{00000000-0005-0000-0000-000001410000}"/>
    <cellStyle name="20% - Ênfase6 5 10 8" xfId="16646" xr:uid="{00000000-0005-0000-0000-000002410000}"/>
    <cellStyle name="20% - Ênfase6 5 10 9" xfId="16647" xr:uid="{00000000-0005-0000-0000-000003410000}"/>
    <cellStyle name="20% - Ênfase6 5 11" xfId="16648" xr:uid="{00000000-0005-0000-0000-000004410000}"/>
    <cellStyle name="20% - Ênfase6 5 11 10" xfId="16649" xr:uid="{00000000-0005-0000-0000-000005410000}"/>
    <cellStyle name="20% - Ênfase6 5 11 11" xfId="16650" xr:uid="{00000000-0005-0000-0000-000006410000}"/>
    <cellStyle name="20% - Ênfase6 5 11 12" xfId="16651" xr:uid="{00000000-0005-0000-0000-000007410000}"/>
    <cellStyle name="20% - Ênfase6 5 11 13" xfId="16652" xr:uid="{00000000-0005-0000-0000-000008410000}"/>
    <cellStyle name="20% - Ênfase6 5 11 2" xfId="16653" xr:uid="{00000000-0005-0000-0000-000009410000}"/>
    <cellStyle name="20% - Ênfase6 5 11 3" xfId="16654" xr:uid="{00000000-0005-0000-0000-00000A410000}"/>
    <cellStyle name="20% - Ênfase6 5 11 4" xfId="16655" xr:uid="{00000000-0005-0000-0000-00000B410000}"/>
    <cellStyle name="20% - Ênfase6 5 11 5" xfId="16656" xr:uid="{00000000-0005-0000-0000-00000C410000}"/>
    <cellStyle name="20% - Ênfase6 5 11 6" xfId="16657" xr:uid="{00000000-0005-0000-0000-00000D410000}"/>
    <cellStyle name="20% - Ênfase6 5 11 7" xfId="16658" xr:uid="{00000000-0005-0000-0000-00000E410000}"/>
    <cellStyle name="20% - Ênfase6 5 11 8" xfId="16659" xr:uid="{00000000-0005-0000-0000-00000F410000}"/>
    <cellStyle name="20% - Ênfase6 5 11 9" xfId="16660" xr:uid="{00000000-0005-0000-0000-000010410000}"/>
    <cellStyle name="20% - Ênfase6 5 12" xfId="16661" xr:uid="{00000000-0005-0000-0000-000011410000}"/>
    <cellStyle name="20% - Ênfase6 5 12 10" xfId="16662" xr:uid="{00000000-0005-0000-0000-000012410000}"/>
    <cellStyle name="20% - Ênfase6 5 12 11" xfId="16663" xr:uid="{00000000-0005-0000-0000-000013410000}"/>
    <cellStyle name="20% - Ênfase6 5 12 12" xfId="16664" xr:uid="{00000000-0005-0000-0000-000014410000}"/>
    <cellStyle name="20% - Ênfase6 5 12 13" xfId="16665" xr:uid="{00000000-0005-0000-0000-000015410000}"/>
    <cellStyle name="20% - Ênfase6 5 12 2" xfId="16666" xr:uid="{00000000-0005-0000-0000-000016410000}"/>
    <cellStyle name="20% - Ênfase6 5 12 3" xfId="16667" xr:uid="{00000000-0005-0000-0000-000017410000}"/>
    <cellStyle name="20% - Ênfase6 5 12 4" xfId="16668" xr:uid="{00000000-0005-0000-0000-000018410000}"/>
    <cellStyle name="20% - Ênfase6 5 12 5" xfId="16669" xr:uid="{00000000-0005-0000-0000-000019410000}"/>
    <cellStyle name="20% - Ênfase6 5 12 6" xfId="16670" xr:uid="{00000000-0005-0000-0000-00001A410000}"/>
    <cellStyle name="20% - Ênfase6 5 12 7" xfId="16671" xr:uid="{00000000-0005-0000-0000-00001B410000}"/>
    <cellStyle name="20% - Ênfase6 5 12 8" xfId="16672" xr:uid="{00000000-0005-0000-0000-00001C410000}"/>
    <cellStyle name="20% - Ênfase6 5 12 9" xfId="16673" xr:uid="{00000000-0005-0000-0000-00001D410000}"/>
    <cellStyle name="20% - Ênfase6 5 13" xfId="16674" xr:uid="{00000000-0005-0000-0000-00001E410000}"/>
    <cellStyle name="20% - Ênfase6 5 14" xfId="16675" xr:uid="{00000000-0005-0000-0000-00001F410000}"/>
    <cellStyle name="20% - Ênfase6 5 15" xfId="16676" xr:uid="{00000000-0005-0000-0000-000020410000}"/>
    <cellStyle name="20% - Ênfase6 5 16" xfId="16677" xr:uid="{00000000-0005-0000-0000-000021410000}"/>
    <cellStyle name="20% - Ênfase6 5 17" xfId="16678" xr:uid="{00000000-0005-0000-0000-000022410000}"/>
    <cellStyle name="20% - Ênfase6 5 18" xfId="16679" xr:uid="{00000000-0005-0000-0000-000023410000}"/>
    <cellStyle name="20% - Ênfase6 5 19" xfId="16680" xr:uid="{00000000-0005-0000-0000-000024410000}"/>
    <cellStyle name="20% - Ênfase6 5 2" xfId="16681" xr:uid="{00000000-0005-0000-0000-000025410000}"/>
    <cellStyle name="20% - Ênfase6 5 2 10" xfId="16682" xr:uid="{00000000-0005-0000-0000-000026410000}"/>
    <cellStyle name="20% - Ênfase6 5 2 10 10" xfId="16683" xr:uid="{00000000-0005-0000-0000-000027410000}"/>
    <cellStyle name="20% - Ênfase6 5 2 10 11" xfId="16684" xr:uid="{00000000-0005-0000-0000-000028410000}"/>
    <cellStyle name="20% - Ênfase6 5 2 10 12" xfId="16685" xr:uid="{00000000-0005-0000-0000-000029410000}"/>
    <cellStyle name="20% - Ênfase6 5 2 10 13" xfId="16686" xr:uid="{00000000-0005-0000-0000-00002A410000}"/>
    <cellStyle name="20% - Ênfase6 5 2 10 2" xfId="16687" xr:uid="{00000000-0005-0000-0000-00002B410000}"/>
    <cellStyle name="20% - Ênfase6 5 2 10 3" xfId="16688" xr:uid="{00000000-0005-0000-0000-00002C410000}"/>
    <cellStyle name="20% - Ênfase6 5 2 10 4" xfId="16689" xr:uid="{00000000-0005-0000-0000-00002D410000}"/>
    <cellStyle name="20% - Ênfase6 5 2 10 5" xfId="16690" xr:uid="{00000000-0005-0000-0000-00002E410000}"/>
    <cellStyle name="20% - Ênfase6 5 2 10 6" xfId="16691" xr:uid="{00000000-0005-0000-0000-00002F410000}"/>
    <cellStyle name="20% - Ênfase6 5 2 10 7" xfId="16692" xr:uid="{00000000-0005-0000-0000-000030410000}"/>
    <cellStyle name="20% - Ênfase6 5 2 10 8" xfId="16693" xr:uid="{00000000-0005-0000-0000-000031410000}"/>
    <cellStyle name="20% - Ênfase6 5 2 10 9" xfId="16694" xr:uid="{00000000-0005-0000-0000-000032410000}"/>
    <cellStyle name="20% - Ênfase6 5 2 11" xfId="16695" xr:uid="{00000000-0005-0000-0000-000033410000}"/>
    <cellStyle name="20% - Ênfase6 5 2 11 10" xfId="16696" xr:uid="{00000000-0005-0000-0000-000034410000}"/>
    <cellStyle name="20% - Ênfase6 5 2 11 11" xfId="16697" xr:uid="{00000000-0005-0000-0000-000035410000}"/>
    <cellStyle name="20% - Ênfase6 5 2 11 12" xfId="16698" xr:uid="{00000000-0005-0000-0000-000036410000}"/>
    <cellStyle name="20% - Ênfase6 5 2 11 13" xfId="16699" xr:uid="{00000000-0005-0000-0000-000037410000}"/>
    <cellStyle name="20% - Ênfase6 5 2 11 2" xfId="16700" xr:uid="{00000000-0005-0000-0000-000038410000}"/>
    <cellStyle name="20% - Ênfase6 5 2 11 3" xfId="16701" xr:uid="{00000000-0005-0000-0000-000039410000}"/>
    <cellStyle name="20% - Ênfase6 5 2 11 4" xfId="16702" xr:uid="{00000000-0005-0000-0000-00003A410000}"/>
    <cellStyle name="20% - Ênfase6 5 2 11 5" xfId="16703" xr:uid="{00000000-0005-0000-0000-00003B410000}"/>
    <cellStyle name="20% - Ênfase6 5 2 11 6" xfId="16704" xr:uid="{00000000-0005-0000-0000-00003C410000}"/>
    <cellStyle name="20% - Ênfase6 5 2 11 7" xfId="16705" xr:uid="{00000000-0005-0000-0000-00003D410000}"/>
    <cellStyle name="20% - Ênfase6 5 2 11 8" xfId="16706" xr:uid="{00000000-0005-0000-0000-00003E410000}"/>
    <cellStyle name="20% - Ênfase6 5 2 11 9" xfId="16707" xr:uid="{00000000-0005-0000-0000-00003F410000}"/>
    <cellStyle name="20% - Ênfase6 5 2 12" xfId="16708" xr:uid="{00000000-0005-0000-0000-000040410000}"/>
    <cellStyle name="20% - Ênfase6 5 2 13" xfId="16709" xr:uid="{00000000-0005-0000-0000-000041410000}"/>
    <cellStyle name="20% - Ênfase6 5 2 14" xfId="16710" xr:uid="{00000000-0005-0000-0000-000042410000}"/>
    <cellStyle name="20% - Ênfase6 5 2 15" xfId="16711" xr:uid="{00000000-0005-0000-0000-000043410000}"/>
    <cellStyle name="20% - Ênfase6 5 2 16" xfId="16712" xr:uid="{00000000-0005-0000-0000-000044410000}"/>
    <cellStyle name="20% - Ênfase6 5 2 17" xfId="16713" xr:uid="{00000000-0005-0000-0000-000045410000}"/>
    <cellStyle name="20% - Ênfase6 5 2 18" xfId="16714" xr:uid="{00000000-0005-0000-0000-000046410000}"/>
    <cellStyle name="20% - Ênfase6 5 2 19" xfId="16715" xr:uid="{00000000-0005-0000-0000-000047410000}"/>
    <cellStyle name="20% - Ênfase6 5 2 2" xfId="16716" xr:uid="{00000000-0005-0000-0000-000048410000}"/>
    <cellStyle name="20% - Ênfase6 5 2 2 10" xfId="16717" xr:uid="{00000000-0005-0000-0000-000049410000}"/>
    <cellStyle name="20% - Ênfase6 5 2 2 11" xfId="16718" xr:uid="{00000000-0005-0000-0000-00004A410000}"/>
    <cellStyle name="20% - Ênfase6 5 2 2 12" xfId="16719" xr:uid="{00000000-0005-0000-0000-00004B410000}"/>
    <cellStyle name="20% - Ênfase6 5 2 2 13" xfId="16720" xr:uid="{00000000-0005-0000-0000-00004C410000}"/>
    <cellStyle name="20% - Ênfase6 5 2 2 2" xfId="16721" xr:uid="{00000000-0005-0000-0000-00004D410000}"/>
    <cellStyle name="20% - Ênfase6 5 2 2 3" xfId="16722" xr:uid="{00000000-0005-0000-0000-00004E410000}"/>
    <cellStyle name="20% - Ênfase6 5 2 2 4" xfId="16723" xr:uid="{00000000-0005-0000-0000-00004F410000}"/>
    <cellStyle name="20% - Ênfase6 5 2 2 5" xfId="16724" xr:uid="{00000000-0005-0000-0000-000050410000}"/>
    <cellStyle name="20% - Ênfase6 5 2 2 6" xfId="16725" xr:uid="{00000000-0005-0000-0000-000051410000}"/>
    <cellStyle name="20% - Ênfase6 5 2 2 7" xfId="16726" xr:uid="{00000000-0005-0000-0000-000052410000}"/>
    <cellStyle name="20% - Ênfase6 5 2 2 8" xfId="16727" xr:uid="{00000000-0005-0000-0000-000053410000}"/>
    <cellStyle name="20% - Ênfase6 5 2 2 9" xfId="16728" xr:uid="{00000000-0005-0000-0000-000054410000}"/>
    <cellStyle name="20% - Ênfase6 5 2 20" xfId="16729" xr:uid="{00000000-0005-0000-0000-000055410000}"/>
    <cellStyle name="20% - Ênfase6 5 2 21" xfId="16730" xr:uid="{00000000-0005-0000-0000-000056410000}"/>
    <cellStyle name="20% - Ênfase6 5 2 22" xfId="16731" xr:uid="{00000000-0005-0000-0000-000057410000}"/>
    <cellStyle name="20% - Ênfase6 5 2 23" xfId="16732" xr:uid="{00000000-0005-0000-0000-000058410000}"/>
    <cellStyle name="20% - Ênfase6 5 2 3" xfId="16733" xr:uid="{00000000-0005-0000-0000-000059410000}"/>
    <cellStyle name="20% - Ênfase6 5 2 3 10" xfId="16734" xr:uid="{00000000-0005-0000-0000-00005A410000}"/>
    <cellStyle name="20% - Ênfase6 5 2 3 11" xfId="16735" xr:uid="{00000000-0005-0000-0000-00005B410000}"/>
    <cellStyle name="20% - Ênfase6 5 2 3 12" xfId="16736" xr:uid="{00000000-0005-0000-0000-00005C410000}"/>
    <cellStyle name="20% - Ênfase6 5 2 3 13" xfId="16737" xr:uid="{00000000-0005-0000-0000-00005D410000}"/>
    <cellStyle name="20% - Ênfase6 5 2 3 2" xfId="16738" xr:uid="{00000000-0005-0000-0000-00005E410000}"/>
    <cellStyle name="20% - Ênfase6 5 2 3 3" xfId="16739" xr:uid="{00000000-0005-0000-0000-00005F410000}"/>
    <cellStyle name="20% - Ênfase6 5 2 3 4" xfId="16740" xr:uid="{00000000-0005-0000-0000-000060410000}"/>
    <cellStyle name="20% - Ênfase6 5 2 3 5" xfId="16741" xr:uid="{00000000-0005-0000-0000-000061410000}"/>
    <cellStyle name="20% - Ênfase6 5 2 3 6" xfId="16742" xr:uid="{00000000-0005-0000-0000-000062410000}"/>
    <cellStyle name="20% - Ênfase6 5 2 3 7" xfId="16743" xr:uid="{00000000-0005-0000-0000-000063410000}"/>
    <cellStyle name="20% - Ênfase6 5 2 3 8" xfId="16744" xr:uid="{00000000-0005-0000-0000-000064410000}"/>
    <cellStyle name="20% - Ênfase6 5 2 3 9" xfId="16745" xr:uid="{00000000-0005-0000-0000-000065410000}"/>
    <cellStyle name="20% - Ênfase6 5 2 4" xfId="16746" xr:uid="{00000000-0005-0000-0000-000066410000}"/>
    <cellStyle name="20% - Ênfase6 5 2 4 10" xfId="16747" xr:uid="{00000000-0005-0000-0000-000067410000}"/>
    <cellStyle name="20% - Ênfase6 5 2 4 11" xfId="16748" xr:uid="{00000000-0005-0000-0000-000068410000}"/>
    <cellStyle name="20% - Ênfase6 5 2 4 12" xfId="16749" xr:uid="{00000000-0005-0000-0000-000069410000}"/>
    <cellStyle name="20% - Ênfase6 5 2 4 13" xfId="16750" xr:uid="{00000000-0005-0000-0000-00006A410000}"/>
    <cellStyle name="20% - Ênfase6 5 2 4 2" xfId="16751" xr:uid="{00000000-0005-0000-0000-00006B410000}"/>
    <cellStyle name="20% - Ênfase6 5 2 4 3" xfId="16752" xr:uid="{00000000-0005-0000-0000-00006C410000}"/>
    <cellStyle name="20% - Ênfase6 5 2 4 4" xfId="16753" xr:uid="{00000000-0005-0000-0000-00006D410000}"/>
    <cellStyle name="20% - Ênfase6 5 2 4 5" xfId="16754" xr:uid="{00000000-0005-0000-0000-00006E410000}"/>
    <cellStyle name="20% - Ênfase6 5 2 4 6" xfId="16755" xr:uid="{00000000-0005-0000-0000-00006F410000}"/>
    <cellStyle name="20% - Ênfase6 5 2 4 7" xfId="16756" xr:uid="{00000000-0005-0000-0000-000070410000}"/>
    <cellStyle name="20% - Ênfase6 5 2 4 8" xfId="16757" xr:uid="{00000000-0005-0000-0000-000071410000}"/>
    <cellStyle name="20% - Ênfase6 5 2 4 9" xfId="16758" xr:uid="{00000000-0005-0000-0000-000072410000}"/>
    <cellStyle name="20% - Ênfase6 5 2 5" xfId="16759" xr:uid="{00000000-0005-0000-0000-000073410000}"/>
    <cellStyle name="20% - Ênfase6 5 2 5 10" xfId="16760" xr:uid="{00000000-0005-0000-0000-000074410000}"/>
    <cellStyle name="20% - Ênfase6 5 2 5 11" xfId="16761" xr:uid="{00000000-0005-0000-0000-000075410000}"/>
    <cellStyle name="20% - Ênfase6 5 2 5 12" xfId="16762" xr:uid="{00000000-0005-0000-0000-000076410000}"/>
    <cellStyle name="20% - Ênfase6 5 2 5 13" xfId="16763" xr:uid="{00000000-0005-0000-0000-000077410000}"/>
    <cellStyle name="20% - Ênfase6 5 2 5 2" xfId="16764" xr:uid="{00000000-0005-0000-0000-000078410000}"/>
    <cellStyle name="20% - Ênfase6 5 2 5 3" xfId="16765" xr:uid="{00000000-0005-0000-0000-000079410000}"/>
    <cellStyle name="20% - Ênfase6 5 2 5 4" xfId="16766" xr:uid="{00000000-0005-0000-0000-00007A410000}"/>
    <cellStyle name="20% - Ênfase6 5 2 5 5" xfId="16767" xr:uid="{00000000-0005-0000-0000-00007B410000}"/>
    <cellStyle name="20% - Ênfase6 5 2 5 6" xfId="16768" xr:uid="{00000000-0005-0000-0000-00007C410000}"/>
    <cellStyle name="20% - Ênfase6 5 2 5 7" xfId="16769" xr:uid="{00000000-0005-0000-0000-00007D410000}"/>
    <cellStyle name="20% - Ênfase6 5 2 5 8" xfId="16770" xr:uid="{00000000-0005-0000-0000-00007E410000}"/>
    <cellStyle name="20% - Ênfase6 5 2 5 9" xfId="16771" xr:uid="{00000000-0005-0000-0000-00007F410000}"/>
    <cellStyle name="20% - Ênfase6 5 2 6" xfId="16772" xr:uid="{00000000-0005-0000-0000-000080410000}"/>
    <cellStyle name="20% - Ênfase6 5 2 6 10" xfId="16773" xr:uid="{00000000-0005-0000-0000-000081410000}"/>
    <cellStyle name="20% - Ênfase6 5 2 6 11" xfId="16774" xr:uid="{00000000-0005-0000-0000-000082410000}"/>
    <cellStyle name="20% - Ênfase6 5 2 6 12" xfId="16775" xr:uid="{00000000-0005-0000-0000-000083410000}"/>
    <cellStyle name="20% - Ênfase6 5 2 6 13" xfId="16776" xr:uid="{00000000-0005-0000-0000-000084410000}"/>
    <cellStyle name="20% - Ênfase6 5 2 6 2" xfId="16777" xr:uid="{00000000-0005-0000-0000-000085410000}"/>
    <cellStyle name="20% - Ênfase6 5 2 6 3" xfId="16778" xr:uid="{00000000-0005-0000-0000-000086410000}"/>
    <cellStyle name="20% - Ênfase6 5 2 6 4" xfId="16779" xr:uid="{00000000-0005-0000-0000-000087410000}"/>
    <cellStyle name="20% - Ênfase6 5 2 6 5" xfId="16780" xr:uid="{00000000-0005-0000-0000-000088410000}"/>
    <cellStyle name="20% - Ênfase6 5 2 6 6" xfId="16781" xr:uid="{00000000-0005-0000-0000-000089410000}"/>
    <cellStyle name="20% - Ênfase6 5 2 6 7" xfId="16782" xr:uid="{00000000-0005-0000-0000-00008A410000}"/>
    <cellStyle name="20% - Ênfase6 5 2 6 8" xfId="16783" xr:uid="{00000000-0005-0000-0000-00008B410000}"/>
    <cellStyle name="20% - Ênfase6 5 2 6 9" xfId="16784" xr:uid="{00000000-0005-0000-0000-00008C410000}"/>
    <cellStyle name="20% - Ênfase6 5 2 7" xfId="16785" xr:uid="{00000000-0005-0000-0000-00008D410000}"/>
    <cellStyle name="20% - Ênfase6 5 2 7 10" xfId="16786" xr:uid="{00000000-0005-0000-0000-00008E410000}"/>
    <cellStyle name="20% - Ênfase6 5 2 7 11" xfId="16787" xr:uid="{00000000-0005-0000-0000-00008F410000}"/>
    <cellStyle name="20% - Ênfase6 5 2 7 12" xfId="16788" xr:uid="{00000000-0005-0000-0000-000090410000}"/>
    <cellStyle name="20% - Ênfase6 5 2 7 13" xfId="16789" xr:uid="{00000000-0005-0000-0000-000091410000}"/>
    <cellStyle name="20% - Ênfase6 5 2 7 2" xfId="16790" xr:uid="{00000000-0005-0000-0000-000092410000}"/>
    <cellStyle name="20% - Ênfase6 5 2 7 3" xfId="16791" xr:uid="{00000000-0005-0000-0000-000093410000}"/>
    <cellStyle name="20% - Ênfase6 5 2 7 4" xfId="16792" xr:uid="{00000000-0005-0000-0000-000094410000}"/>
    <cellStyle name="20% - Ênfase6 5 2 7 5" xfId="16793" xr:uid="{00000000-0005-0000-0000-000095410000}"/>
    <cellStyle name="20% - Ênfase6 5 2 7 6" xfId="16794" xr:uid="{00000000-0005-0000-0000-000096410000}"/>
    <cellStyle name="20% - Ênfase6 5 2 7 7" xfId="16795" xr:uid="{00000000-0005-0000-0000-000097410000}"/>
    <cellStyle name="20% - Ênfase6 5 2 7 8" xfId="16796" xr:uid="{00000000-0005-0000-0000-000098410000}"/>
    <cellStyle name="20% - Ênfase6 5 2 7 9" xfId="16797" xr:uid="{00000000-0005-0000-0000-000099410000}"/>
    <cellStyle name="20% - Ênfase6 5 2 8" xfId="16798" xr:uid="{00000000-0005-0000-0000-00009A410000}"/>
    <cellStyle name="20% - Ênfase6 5 2 8 10" xfId="16799" xr:uid="{00000000-0005-0000-0000-00009B410000}"/>
    <cellStyle name="20% - Ênfase6 5 2 8 11" xfId="16800" xr:uid="{00000000-0005-0000-0000-00009C410000}"/>
    <cellStyle name="20% - Ênfase6 5 2 8 12" xfId="16801" xr:uid="{00000000-0005-0000-0000-00009D410000}"/>
    <cellStyle name="20% - Ênfase6 5 2 8 13" xfId="16802" xr:uid="{00000000-0005-0000-0000-00009E410000}"/>
    <cellStyle name="20% - Ênfase6 5 2 8 2" xfId="16803" xr:uid="{00000000-0005-0000-0000-00009F410000}"/>
    <cellStyle name="20% - Ênfase6 5 2 8 3" xfId="16804" xr:uid="{00000000-0005-0000-0000-0000A0410000}"/>
    <cellStyle name="20% - Ênfase6 5 2 8 4" xfId="16805" xr:uid="{00000000-0005-0000-0000-0000A1410000}"/>
    <cellStyle name="20% - Ênfase6 5 2 8 5" xfId="16806" xr:uid="{00000000-0005-0000-0000-0000A2410000}"/>
    <cellStyle name="20% - Ênfase6 5 2 8 6" xfId="16807" xr:uid="{00000000-0005-0000-0000-0000A3410000}"/>
    <cellStyle name="20% - Ênfase6 5 2 8 7" xfId="16808" xr:uid="{00000000-0005-0000-0000-0000A4410000}"/>
    <cellStyle name="20% - Ênfase6 5 2 8 8" xfId="16809" xr:uid="{00000000-0005-0000-0000-0000A5410000}"/>
    <cellStyle name="20% - Ênfase6 5 2 8 9" xfId="16810" xr:uid="{00000000-0005-0000-0000-0000A6410000}"/>
    <cellStyle name="20% - Ênfase6 5 2 9" xfId="16811" xr:uid="{00000000-0005-0000-0000-0000A7410000}"/>
    <cellStyle name="20% - Ênfase6 5 2 9 10" xfId="16812" xr:uid="{00000000-0005-0000-0000-0000A8410000}"/>
    <cellStyle name="20% - Ênfase6 5 2 9 11" xfId="16813" xr:uid="{00000000-0005-0000-0000-0000A9410000}"/>
    <cellStyle name="20% - Ênfase6 5 2 9 12" xfId="16814" xr:uid="{00000000-0005-0000-0000-0000AA410000}"/>
    <cellStyle name="20% - Ênfase6 5 2 9 13" xfId="16815" xr:uid="{00000000-0005-0000-0000-0000AB410000}"/>
    <cellStyle name="20% - Ênfase6 5 2 9 2" xfId="16816" xr:uid="{00000000-0005-0000-0000-0000AC410000}"/>
    <cellStyle name="20% - Ênfase6 5 2 9 3" xfId="16817" xr:uid="{00000000-0005-0000-0000-0000AD410000}"/>
    <cellStyle name="20% - Ênfase6 5 2 9 4" xfId="16818" xr:uid="{00000000-0005-0000-0000-0000AE410000}"/>
    <cellStyle name="20% - Ênfase6 5 2 9 5" xfId="16819" xr:uid="{00000000-0005-0000-0000-0000AF410000}"/>
    <cellStyle name="20% - Ênfase6 5 2 9 6" xfId="16820" xr:uid="{00000000-0005-0000-0000-0000B0410000}"/>
    <cellStyle name="20% - Ênfase6 5 2 9 7" xfId="16821" xr:uid="{00000000-0005-0000-0000-0000B1410000}"/>
    <cellStyle name="20% - Ênfase6 5 2 9 8" xfId="16822" xr:uid="{00000000-0005-0000-0000-0000B2410000}"/>
    <cellStyle name="20% - Ênfase6 5 2 9 9" xfId="16823" xr:uid="{00000000-0005-0000-0000-0000B3410000}"/>
    <cellStyle name="20% - Ênfase6 5 20" xfId="16824" xr:uid="{00000000-0005-0000-0000-0000B4410000}"/>
    <cellStyle name="20% - Ênfase6 5 21" xfId="16825" xr:uid="{00000000-0005-0000-0000-0000B5410000}"/>
    <cellStyle name="20% - Ênfase6 5 22" xfId="16826" xr:uid="{00000000-0005-0000-0000-0000B6410000}"/>
    <cellStyle name="20% - Ênfase6 5 23" xfId="16827" xr:uid="{00000000-0005-0000-0000-0000B7410000}"/>
    <cellStyle name="20% - Ênfase6 5 24" xfId="16828" xr:uid="{00000000-0005-0000-0000-0000B8410000}"/>
    <cellStyle name="20% - Ênfase6 5 3" xfId="16829" xr:uid="{00000000-0005-0000-0000-0000B9410000}"/>
    <cellStyle name="20% - Ênfase6 5 3 10" xfId="16830" xr:uid="{00000000-0005-0000-0000-0000BA410000}"/>
    <cellStyle name="20% - Ênfase6 5 3 11" xfId="16831" xr:uid="{00000000-0005-0000-0000-0000BB410000}"/>
    <cellStyle name="20% - Ênfase6 5 3 12" xfId="16832" xr:uid="{00000000-0005-0000-0000-0000BC410000}"/>
    <cellStyle name="20% - Ênfase6 5 3 13" xfId="16833" xr:uid="{00000000-0005-0000-0000-0000BD410000}"/>
    <cellStyle name="20% - Ênfase6 5 3 2" xfId="16834" xr:uid="{00000000-0005-0000-0000-0000BE410000}"/>
    <cellStyle name="20% - Ênfase6 5 3 3" xfId="16835" xr:uid="{00000000-0005-0000-0000-0000BF410000}"/>
    <cellStyle name="20% - Ênfase6 5 3 4" xfId="16836" xr:uid="{00000000-0005-0000-0000-0000C0410000}"/>
    <cellStyle name="20% - Ênfase6 5 3 5" xfId="16837" xr:uid="{00000000-0005-0000-0000-0000C1410000}"/>
    <cellStyle name="20% - Ênfase6 5 3 6" xfId="16838" xr:uid="{00000000-0005-0000-0000-0000C2410000}"/>
    <cellStyle name="20% - Ênfase6 5 3 7" xfId="16839" xr:uid="{00000000-0005-0000-0000-0000C3410000}"/>
    <cellStyle name="20% - Ênfase6 5 3 8" xfId="16840" xr:uid="{00000000-0005-0000-0000-0000C4410000}"/>
    <cellStyle name="20% - Ênfase6 5 3 9" xfId="16841" xr:uid="{00000000-0005-0000-0000-0000C5410000}"/>
    <cellStyle name="20% - Ênfase6 5 4" xfId="16842" xr:uid="{00000000-0005-0000-0000-0000C6410000}"/>
    <cellStyle name="20% - Ênfase6 5 4 10" xfId="16843" xr:uid="{00000000-0005-0000-0000-0000C7410000}"/>
    <cellStyle name="20% - Ênfase6 5 4 11" xfId="16844" xr:uid="{00000000-0005-0000-0000-0000C8410000}"/>
    <cellStyle name="20% - Ênfase6 5 4 12" xfId="16845" xr:uid="{00000000-0005-0000-0000-0000C9410000}"/>
    <cellStyle name="20% - Ênfase6 5 4 13" xfId="16846" xr:uid="{00000000-0005-0000-0000-0000CA410000}"/>
    <cellStyle name="20% - Ênfase6 5 4 2" xfId="16847" xr:uid="{00000000-0005-0000-0000-0000CB410000}"/>
    <cellStyle name="20% - Ênfase6 5 4 3" xfId="16848" xr:uid="{00000000-0005-0000-0000-0000CC410000}"/>
    <cellStyle name="20% - Ênfase6 5 4 4" xfId="16849" xr:uid="{00000000-0005-0000-0000-0000CD410000}"/>
    <cellStyle name="20% - Ênfase6 5 4 5" xfId="16850" xr:uid="{00000000-0005-0000-0000-0000CE410000}"/>
    <cellStyle name="20% - Ênfase6 5 4 6" xfId="16851" xr:uid="{00000000-0005-0000-0000-0000CF410000}"/>
    <cellStyle name="20% - Ênfase6 5 4 7" xfId="16852" xr:uid="{00000000-0005-0000-0000-0000D0410000}"/>
    <cellStyle name="20% - Ênfase6 5 4 8" xfId="16853" xr:uid="{00000000-0005-0000-0000-0000D1410000}"/>
    <cellStyle name="20% - Ênfase6 5 4 9" xfId="16854" xr:uid="{00000000-0005-0000-0000-0000D2410000}"/>
    <cellStyle name="20% - Ênfase6 5 5" xfId="16855" xr:uid="{00000000-0005-0000-0000-0000D3410000}"/>
    <cellStyle name="20% - Ênfase6 5 5 10" xfId="16856" xr:uid="{00000000-0005-0000-0000-0000D4410000}"/>
    <cellStyle name="20% - Ênfase6 5 5 11" xfId="16857" xr:uid="{00000000-0005-0000-0000-0000D5410000}"/>
    <cellStyle name="20% - Ênfase6 5 5 12" xfId="16858" xr:uid="{00000000-0005-0000-0000-0000D6410000}"/>
    <cellStyle name="20% - Ênfase6 5 5 13" xfId="16859" xr:uid="{00000000-0005-0000-0000-0000D7410000}"/>
    <cellStyle name="20% - Ênfase6 5 5 2" xfId="16860" xr:uid="{00000000-0005-0000-0000-0000D8410000}"/>
    <cellStyle name="20% - Ênfase6 5 5 3" xfId="16861" xr:uid="{00000000-0005-0000-0000-0000D9410000}"/>
    <cellStyle name="20% - Ênfase6 5 5 4" xfId="16862" xr:uid="{00000000-0005-0000-0000-0000DA410000}"/>
    <cellStyle name="20% - Ênfase6 5 5 5" xfId="16863" xr:uid="{00000000-0005-0000-0000-0000DB410000}"/>
    <cellStyle name="20% - Ênfase6 5 5 6" xfId="16864" xr:uid="{00000000-0005-0000-0000-0000DC410000}"/>
    <cellStyle name="20% - Ênfase6 5 5 7" xfId="16865" xr:uid="{00000000-0005-0000-0000-0000DD410000}"/>
    <cellStyle name="20% - Ênfase6 5 5 8" xfId="16866" xr:uid="{00000000-0005-0000-0000-0000DE410000}"/>
    <cellStyle name="20% - Ênfase6 5 5 9" xfId="16867" xr:uid="{00000000-0005-0000-0000-0000DF410000}"/>
    <cellStyle name="20% - Ênfase6 5 6" xfId="16868" xr:uid="{00000000-0005-0000-0000-0000E0410000}"/>
    <cellStyle name="20% - Ênfase6 5 6 10" xfId="16869" xr:uid="{00000000-0005-0000-0000-0000E1410000}"/>
    <cellStyle name="20% - Ênfase6 5 6 11" xfId="16870" xr:uid="{00000000-0005-0000-0000-0000E2410000}"/>
    <cellStyle name="20% - Ênfase6 5 6 12" xfId="16871" xr:uid="{00000000-0005-0000-0000-0000E3410000}"/>
    <cellStyle name="20% - Ênfase6 5 6 13" xfId="16872" xr:uid="{00000000-0005-0000-0000-0000E4410000}"/>
    <cellStyle name="20% - Ênfase6 5 6 2" xfId="16873" xr:uid="{00000000-0005-0000-0000-0000E5410000}"/>
    <cellStyle name="20% - Ênfase6 5 6 3" xfId="16874" xr:uid="{00000000-0005-0000-0000-0000E6410000}"/>
    <cellStyle name="20% - Ênfase6 5 6 4" xfId="16875" xr:uid="{00000000-0005-0000-0000-0000E7410000}"/>
    <cellStyle name="20% - Ênfase6 5 6 5" xfId="16876" xr:uid="{00000000-0005-0000-0000-0000E8410000}"/>
    <cellStyle name="20% - Ênfase6 5 6 6" xfId="16877" xr:uid="{00000000-0005-0000-0000-0000E9410000}"/>
    <cellStyle name="20% - Ênfase6 5 6 7" xfId="16878" xr:uid="{00000000-0005-0000-0000-0000EA410000}"/>
    <cellStyle name="20% - Ênfase6 5 6 8" xfId="16879" xr:uid="{00000000-0005-0000-0000-0000EB410000}"/>
    <cellStyle name="20% - Ênfase6 5 6 9" xfId="16880" xr:uid="{00000000-0005-0000-0000-0000EC410000}"/>
    <cellStyle name="20% - Ênfase6 5 7" xfId="16881" xr:uid="{00000000-0005-0000-0000-0000ED410000}"/>
    <cellStyle name="20% - Ênfase6 5 7 10" xfId="16882" xr:uid="{00000000-0005-0000-0000-0000EE410000}"/>
    <cellStyle name="20% - Ênfase6 5 7 11" xfId="16883" xr:uid="{00000000-0005-0000-0000-0000EF410000}"/>
    <cellStyle name="20% - Ênfase6 5 7 12" xfId="16884" xr:uid="{00000000-0005-0000-0000-0000F0410000}"/>
    <cellStyle name="20% - Ênfase6 5 7 13" xfId="16885" xr:uid="{00000000-0005-0000-0000-0000F1410000}"/>
    <cellStyle name="20% - Ênfase6 5 7 2" xfId="16886" xr:uid="{00000000-0005-0000-0000-0000F2410000}"/>
    <cellStyle name="20% - Ênfase6 5 7 3" xfId="16887" xr:uid="{00000000-0005-0000-0000-0000F3410000}"/>
    <cellStyle name="20% - Ênfase6 5 7 4" xfId="16888" xr:uid="{00000000-0005-0000-0000-0000F4410000}"/>
    <cellStyle name="20% - Ênfase6 5 7 5" xfId="16889" xr:uid="{00000000-0005-0000-0000-0000F5410000}"/>
    <cellStyle name="20% - Ênfase6 5 7 6" xfId="16890" xr:uid="{00000000-0005-0000-0000-0000F6410000}"/>
    <cellStyle name="20% - Ênfase6 5 7 7" xfId="16891" xr:uid="{00000000-0005-0000-0000-0000F7410000}"/>
    <cellStyle name="20% - Ênfase6 5 7 8" xfId="16892" xr:uid="{00000000-0005-0000-0000-0000F8410000}"/>
    <cellStyle name="20% - Ênfase6 5 7 9" xfId="16893" xr:uid="{00000000-0005-0000-0000-0000F9410000}"/>
    <cellStyle name="20% - Ênfase6 5 8" xfId="16894" xr:uid="{00000000-0005-0000-0000-0000FA410000}"/>
    <cellStyle name="20% - Ênfase6 5 8 10" xfId="16895" xr:uid="{00000000-0005-0000-0000-0000FB410000}"/>
    <cellStyle name="20% - Ênfase6 5 8 11" xfId="16896" xr:uid="{00000000-0005-0000-0000-0000FC410000}"/>
    <cellStyle name="20% - Ênfase6 5 8 12" xfId="16897" xr:uid="{00000000-0005-0000-0000-0000FD410000}"/>
    <cellStyle name="20% - Ênfase6 5 8 13" xfId="16898" xr:uid="{00000000-0005-0000-0000-0000FE410000}"/>
    <cellStyle name="20% - Ênfase6 5 8 2" xfId="16899" xr:uid="{00000000-0005-0000-0000-0000FF410000}"/>
    <cellStyle name="20% - Ênfase6 5 8 3" xfId="16900" xr:uid="{00000000-0005-0000-0000-000000420000}"/>
    <cellStyle name="20% - Ênfase6 5 8 4" xfId="16901" xr:uid="{00000000-0005-0000-0000-000001420000}"/>
    <cellStyle name="20% - Ênfase6 5 8 5" xfId="16902" xr:uid="{00000000-0005-0000-0000-000002420000}"/>
    <cellStyle name="20% - Ênfase6 5 8 6" xfId="16903" xr:uid="{00000000-0005-0000-0000-000003420000}"/>
    <cellStyle name="20% - Ênfase6 5 8 7" xfId="16904" xr:uid="{00000000-0005-0000-0000-000004420000}"/>
    <cellStyle name="20% - Ênfase6 5 8 8" xfId="16905" xr:uid="{00000000-0005-0000-0000-000005420000}"/>
    <cellStyle name="20% - Ênfase6 5 8 9" xfId="16906" xr:uid="{00000000-0005-0000-0000-000006420000}"/>
    <cellStyle name="20% - Ênfase6 5 9" xfId="16907" xr:uid="{00000000-0005-0000-0000-000007420000}"/>
    <cellStyle name="20% - Ênfase6 5 9 10" xfId="16908" xr:uid="{00000000-0005-0000-0000-000008420000}"/>
    <cellStyle name="20% - Ênfase6 5 9 11" xfId="16909" xr:uid="{00000000-0005-0000-0000-000009420000}"/>
    <cellStyle name="20% - Ênfase6 5 9 12" xfId="16910" xr:uid="{00000000-0005-0000-0000-00000A420000}"/>
    <cellStyle name="20% - Ênfase6 5 9 13" xfId="16911" xr:uid="{00000000-0005-0000-0000-00000B420000}"/>
    <cellStyle name="20% - Ênfase6 5 9 2" xfId="16912" xr:uid="{00000000-0005-0000-0000-00000C420000}"/>
    <cellStyle name="20% - Ênfase6 5 9 3" xfId="16913" xr:uid="{00000000-0005-0000-0000-00000D420000}"/>
    <cellStyle name="20% - Ênfase6 5 9 4" xfId="16914" xr:uid="{00000000-0005-0000-0000-00000E420000}"/>
    <cellStyle name="20% - Ênfase6 5 9 5" xfId="16915" xr:uid="{00000000-0005-0000-0000-00000F420000}"/>
    <cellStyle name="20% - Ênfase6 5 9 6" xfId="16916" xr:uid="{00000000-0005-0000-0000-000010420000}"/>
    <cellStyle name="20% - Ênfase6 5 9 7" xfId="16917" xr:uid="{00000000-0005-0000-0000-000011420000}"/>
    <cellStyle name="20% - Ênfase6 5 9 8" xfId="16918" xr:uid="{00000000-0005-0000-0000-000012420000}"/>
    <cellStyle name="20% - Ênfase6 5 9 9" xfId="16919" xr:uid="{00000000-0005-0000-0000-000013420000}"/>
    <cellStyle name="20% - Ênfase6 6" xfId="16920" xr:uid="{00000000-0005-0000-0000-000014420000}"/>
    <cellStyle name="20% - Ênfase6 6 10" xfId="16921" xr:uid="{00000000-0005-0000-0000-000015420000}"/>
    <cellStyle name="20% - Ênfase6 6 10 10" xfId="16922" xr:uid="{00000000-0005-0000-0000-000016420000}"/>
    <cellStyle name="20% - Ênfase6 6 10 11" xfId="16923" xr:uid="{00000000-0005-0000-0000-000017420000}"/>
    <cellStyle name="20% - Ênfase6 6 10 12" xfId="16924" xr:uid="{00000000-0005-0000-0000-000018420000}"/>
    <cellStyle name="20% - Ênfase6 6 10 13" xfId="16925" xr:uid="{00000000-0005-0000-0000-000019420000}"/>
    <cellStyle name="20% - Ênfase6 6 10 2" xfId="16926" xr:uid="{00000000-0005-0000-0000-00001A420000}"/>
    <cellStyle name="20% - Ênfase6 6 10 3" xfId="16927" xr:uid="{00000000-0005-0000-0000-00001B420000}"/>
    <cellStyle name="20% - Ênfase6 6 10 4" xfId="16928" xr:uid="{00000000-0005-0000-0000-00001C420000}"/>
    <cellStyle name="20% - Ênfase6 6 10 5" xfId="16929" xr:uid="{00000000-0005-0000-0000-00001D420000}"/>
    <cellStyle name="20% - Ênfase6 6 10 6" xfId="16930" xr:uid="{00000000-0005-0000-0000-00001E420000}"/>
    <cellStyle name="20% - Ênfase6 6 10 7" xfId="16931" xr:uid="{00000000-0005-0000-0000-00001F420000}"/>
    <cellStyle name="20% - Ênfase6 6 10 8" xfId="16932" xr:uid="{00000000-0005-0000-0000-000020420000}"/>
    <cellStyle name="20% - Ênfase6 6 10 9" xfId="16933" xr:uid="{00000000-0005-0000-0000-000021420000}"/>
    <cellStyle name="20% - Ênfase6 6 11" xfId="16934" xr:uid="{00000000-0005-0000-0000-000022420000}"/>
    <cellStyle name="20% - Ênfase6 6 11 10" xfId="16935" xr:uid="{00000000-0005-0000-0000-000023420000}"/>
    <cellStyle name="20% - Ênfase6 6 11 11" xfId="16936" xr:uid="{00000000-0005-0000-0000-000024420000}"/>
    <cellStyle name="20% - Ênfase6 6 11 12" xfId="16937" xr:uid="{00000000-0005-0000-0000-000025420000}"/>
    <cellStyle name="20% - Ênfase6 6 11 13" xfId="16938" xr:uid="{00000000-0005-0000-0000-000026420000}"/>
    <cellStyle name="20% - Ênfase6 6 11 2" xfId="16939" xr:uid="{00000000-0005-0000-0000-000027420000}"/>
    <cellStyle name="20% - Ênfase6 6 11 3" xfId="16940" xr:uid="{00000000-0005-0000-0000-000028420000}"/>
    <cellStyle name="20% - Ênfase6 6 11 4" xfId="16941" xr:uid="{00000000-0005-0000-0000-000029420000}"/>
    <cellStyle name="20% - Ênfase6 6 11 5" xfId="16942" xr:uid="{00000000-0005-0000-0000-00002A420000}"/>
    <cellStyle name="20% - Ênfase6 6 11 6" xfId="16943" xr:uid="{00000000-0005-0000-0000-00002B420000}"/>
    <cellStyle name="20% - Ênfase6 6 11 7" xfId="16944" xr:uid="{00000000-0005-0000-0000-00002C420000}"/>
    <cellStyle name="20% - Ênfase6 6 11 8" xfId="16945" xr:uid="{00000000-0005-0000-0000-00002D420000}"/>
    <cellStyle name="20% - Ênfase6 6 11 9" xfId="16946" xr:uid="{00000000-0005-0000-0000-00002E420000}"/>
    <cellStyle name="20% - Ênfase6 6 12" xfId="16947" xr:uid="{00000000-0005-0000-0000-00002F420000}"/>
    <cellStyle name="20% - Ênfase6 6 12 10" xfId="16948" xr:uid="{00000000-0005-0000-0000-000030420000}"/>
    <cellStyle name="20% - Ênfase6 6 12 11" xfId="16949" xr:uid="{00000000-0005-0000-0000-000031420000}"/>
    <cellStyle name="20% - Ênfase6 6 12 12" xfId="16950" xr:uid="{00000000-0005-0000-0000-000032420000}"/>
    <cellStyle name="20% - Ênfase6 6 12 13" xfId="16951" xr:uid="{00000000-0005-0000-0000-000033420000}"/>
    <cellStyle name="20% - Ênfase6 6 12 2" xfId="16952" xr:uid="{00000000-0005-0000-0000-000034420000}"/>
    <cellStyle name="20% - Ênfase6 6 12 3" xfId="16953" xr:uid="{00000000-0005-0000-0000-000035420000}"/>
    <cellStyle name="20% - Ênfase6 6 12 4" xfId="16954" xr:uid="{00000000-0005-0000-0000-000036420000}"/>
    <cellStyle name="20% - Ênfase6 6 12 5" xfId="16955" xr:uid="{00000000-0005-0000-0000-000037420000}"/>
    <cellStyle name="20% - Ênfase6 6 12 6" xfId="16956" xr:uid="{00000000-0005-0000-0000-000038420000}"/>
    <cellStyle name="20% - Ênfase6 6 12 7" xfId="16957" xr:uid="{00000000-0005-0000-0000-000039420000}"/>
    <cellStyle name="20% - Ênfase6 6 12 8" xfId="16958" xr:uid="{00000000-0005-0000-0000-00003A420000}"/>
    <cellStyle name="20% - Ênfase6 6 12 9" xfId="16959" xr:uid="{00000000-0005-0000-0000-00003B420000}"/>
    <cellStyle name="20% - Ênfase6 6 13" xfId="16960" xr:uid="{00000000-0005-0000-0000-00003C420000}"/>
    <cellStyle name="20% - Ênfase6 6 14" xfId="16961" xr:uid="{00000000-0005-0000-0000-00003D420000}"/>
    <cellStyle name="20% - Ênfase6 6 15" xfId="16962" xr:uid="{00000000-0005-0000-0000-00003E420000}"/>
    <cellStyle name="20% - Ênfase6 6 16" xfId="16963" xr:uid="{00000000-0005-0000-0000-00003F420000}"/>
    <cellStyle name="20% - Ênfase6 6 17" xfId="16964" xr:uid="{00000000-0005-0000-0000-000040420000}"/>
    <cellStyle name="20% - Ênfase6 6 18" xfId="16965" xr:uid="{00000000-0005-0000-0000-000041420000}"/>
    <cellStyle name="20% - Ênfase6 6 19" xfId="16966" xr:uid="{00000000-0005-0000-0000-000042420000}"/>
    <cellStyle name="20% - Ênfase6 6 2" xfId="16967" xr:uid="{00000000-0005-0000-0000-000043420000}"/>
    <cellStyle name="20% - Ênfase6 6 2 10" xfId="16968" xr:uid="{00000000-0005-0000-0000-000044420000}"/>
    <cellStyle name="20% - Ênfase6 6 2 10 10" xfId="16969" xr:uid="{00000000-0005-0000-0000-000045420000}"/>
    <cellStyle name="20% - Ênfase6 6 2 10 11" xfId="16970" xr:uid="{00000000-0005-0000-0000-000046420000}"/>
    <cellStyle name="20% - Ênfase6 6 2 10 12" xfId="16971" xr:uid="{00000000-0005-0000-0000-000047420000}"/>
    <cellStyle name="20% - Ênfase6 6 2 10 13" xfId="16972" xr:uid="{00000000-0005-0000-0000-000048420000}"/>
    <cellStyle name="20% - Ênfase6 6 2 10 2" xfId="16973" xr:uid="{00000000-0005-0000-0000-000049420000}"/>
    <cellStyle name="20% - Ênfase6 6 2 10 3" xfId="16974" xr:uid="{00000000-0005-0000-0000-00004A420000}"/>
    <cellStyle name="20% - Ênfase6 6 2 10 4" xfId="16975" xr:uid="{00000000-0005-0000-0000-00004B420000}"/>
    <cellStyle name="20% - Ênfase6 6 2 10 5" xfId="16976" xr:uid="{00000000-0005-0000-0000-00004C420000}"/>
    <cellStyle name="20% - Ênfase6 6 2 10 6" xfId="16977" xr:uid="{00000000-0005-0000-0000-00004D420000}"/>
    <cellStyle name="20% - Ênfase6 6 2 10 7" xfId="16978" xr:uid="{00000000-0005-0000-0000-00004E420000}"/>
    <cellStyle name="20% - Ênfase6 6 2 10 8" xfId="16979" xr:uid="{00000000-0005-0000-0000-00004F420000}"/>
    <cellStyle name="20% - Ênfase6 6 2 10 9" xfId="16980" xr:uid="{00000000-0005-0000-0000-000050420000}"/>
    <cellStyle name="20% - Ênfase6 6 2 11" xfId="16981" xr:uid="{00000000-0005-0000-0000-000051420000}"/>
    <cellStyle name="20% - Ênfase6 6 2 11 10" xfId="16982" xr:uid="{00000000-0005-0000-0000-000052420000}"/>
    <cellStyle name="20% - Ênfase6 6 2 11 11" xfId="16983" xr:uid="{00000000-0005-0000-0000-000053420000}"/>
    <cellStyle name="20% - Ênfase6 6 2 11 12" xfId="16984" xr:uid="{00000000-0005-0000-0000-000054420000}"/>
    <cellStyle name="20% - Ênfase6 6 2 11 13" xfId="16985" xr:uid="{00000000-0005-0000-0000-000055420000}"/>
    <cellStyle name="20% - Ênfase6 6 2 11 2" xfId="16986" xr:uid="{00000000-0005-0000-0000-000056420000}"/>
    <cellStyle name="20% - Ênfase6 6 2 11 3" xfId="16987" xr:uid="{00000000-0005-0000-0000-000057420000}"/>
    <cellStyle name="20% - Ênfase6 6 2 11 4" xfId="16988" xr:uid="{00000000-0005-0000-0000-000058420000}"/>
    <cellStyle name="20% - Ênfase6 6 2 11 5" xfId="16989" xr:uid="{00000000-0005-0000-0000-000059420000}"/>
    <cellStyle name="20% - Ênfase6 6 2 11 6" xfId="16990" xr:uid="{00000000-0005-0000-0000-00005A420000}"/>
    <cellStyle name="20% - Ênfase6 6 2 11 7" xfId="16991" xr:uid="{00000000-0005-0000-0000-00005B420000}"/>
    <cellStyle name="20% - Ênfase6 6 2 11 8" xfId="16992" xr:uid="{00000000-0005-0000-0000-00005C420000}"/>
    <cellStyle name="20% - Ênfase6 6 2 11 9" xfId="16993" xr:uid="{00000000-0005-0000-0000-00005D420000}"/>
    <cellStyle name="20% - Ênfase6 6 2 12" xfId="16994" xr:uid="{00000000-0005-0000-0000-00005E420000}"/>
    <cellStyle name="20% - Ênfase6 6 2 13" xfId="16995" xr:uid="{00000000-0005-0000-0000-00005F420000}"/>
    <cellStyle name="20% - Ênfase6 6 2 14" xfId="16996" xr:uid="{00000000-0005-0000-0000-000060420000}"/>
    <cellStyle name="20% - Ênfase6 6 2 15" xfId="16997" xr:uid="{00000000-0005-0000-0000-000061420000}"/>
    <cellStyle name="20% - Ênfase6 6 2 16" xfId="16998" xr:uid="{00000000-0005-0000-0000-000062420000}"/>
    <cellStyle name="20% - Ênfase6 6 2 17" xfId="16999" xr:uid="{00000000-0005-0000-0000-000063420000}"/>
    <cellStyle name="20% - Ênfase6 6 2 18" xfId="17000" xr:uid="{00000000-0005-0000-0000-000064420000}"/>
    <cellStyle name="20% - Ênfase6 6 2 19" xfId="17001" xr:uid="{00000000-0005-0000-0000-000065420000}"/>
    <cellStyle name="20% - Ênfase6 6 2 2" xfId="17002" xr:uid="{00000000-0005-0000-0000-000066420000}"/>
    <cellStyle name="20% - Ênfase6 6 2 2 10" xfId="17003" xr:uid="{00000000-0005-0000-0000-000067420000}"/>
    <cellStyle name="20% - Ênfase6 6 2 2 11" xfId="17004" xr:uid="{00000000-0005-0000-0000-000068420000}"/>
    <cellStyle name="20% - Ênfase6 6 2 2 12" xfId="17005" xr:uid="{00000000-0005-0000-0000-000069420000}"/>
    <cellStyle name="20% - Ênfase6 6 2 2 13" xfId="17006" xr:uid="{00000000-0005-0000-0000-00006A420000}"/>
    <cellStyle name="20% - Ênfase6 6 2 2 2" xfId="17007" xr:uid="{00000000-0005-0000-0000-00006B420000}"/>
    <cellStyle name="20% - Ênfase6 6 2 2 3" xfId="17008" xr:uid="{00000000-0005-0000-0000-00006C420000}"/>
    <cellStyle name="20% - Ênfase6 6 2 2 4" xfId="17009" xr:uid="{00000000-0005-0000-0000-00006D420000}"/>
    <cellStyle name="20% - Ênfase6 6 2 2 5" xfId="17010" xr:uid="{00000000-0005-0000-0000-00006E420000}"/>
    <cellStyle name="20% - Ênfase6 6 2 2 6" xfId="17011" xr:uid="{00000000-0005-0000-0000-00006F420000}"/>
    <cellStyle name="20% - Ênfase6 6 2 2 7" xfId="17012" xr:uid="{00000000-0005-0000-0000-000070420000}"/>
    <cellStyle name="20% - Ênfase6 6 2 2 8" xfId="17013" xr:uid="{00000000-0005-0000-0000-000071420000}"/>
    <cellStyle name="20% - Ênfase6 6 2 2 9" xfId="17014" xr:uid="{00000000-0005-0000-0000-000072420000}"/>
    <cellStyle name="20% - Ênfase6 6 2 20" xfId="17015" xr:uid="{00000000-0005-0000-0000-000073420000}"/>
    <cellStyle name="20% - Ênfase6 6 2 21" xfId="17016" xr:uid="{00000000-0005-0000-0000-000074420000}"/>
    <cellStyle name="20% - Ênfase6 6 2 22" xfId="17017" xr:uid="{00000000-0005-0000-0000-000075420000}"/>
    <cellStyle name="20% - Ênfase6 6 2 23" xfId="17018" xr:uid="{00000000-0005-0000-0000-000076420000}"/>
    <cellStyle name="20% - Ênfase6 6 2 3" xfId="17019" xr:uid="{00000000-0005-0000-0000-000077420000}"/>
    <cellStyle name="20% - Ênfase6 6 2 3 10" xfId="17020" xr:uid="{00000000-0005-0000-0000-000078420000}"/>
    <cellStyle name="20% - Ênfase6 6 2 3 11" xfId="17021" xr:uid="{00000000-0005-0000-0000-000079420000}"/>
    <cellStyle name="20% - Ênfase6 6 2 3 12" xfId="17022" xr:uid="{00000000-0005-0000-0000-00007A420000}"/>
    <cellStyle name="20% - Ênfase6 6 2 3 13" xfId="17023" xr:uid="{00000000-0005-0000-0000-00007B420000}"/>
    <cellStyle name="20% - Ênfase6 6 2 3 2" xfId="17024" xr:uid="{00000000-0005-0000-0000-00007C420000}"/>
    <cellStyle name="20% - Ênfase6 6 2 3 3" xfId="17025" xr:uid="{00000000-0005-0000-0000-00007D420000}"/>
    <cellStyle name="20% - Ênfase6 6 2 3 4" xfId="17026" xr:uid="{00000000-0005-0000-0000-00007E420000}"/>
    <cellStyle name="20% - Ênfase6 6 2 3 5" xfId="17027" xr:uid="{00000000-0005-0000-0000-00007F420000}"/>
    <cellStyle name="20% - Ênfase6 6 2 3 6" xfId="17028" xr:uid="{00000000-0005-0000-0000-000080420000}"/>
    <cellStyle name="20% - Ênfase6 6 2 3 7" xfId="17029" xr:uid="{00000000-0005-0000-0000-000081420000}"/>
    <cellStyle name="20% - Ênfase6 6 2 3 8" xfId="17030" xr:uid="{00000000-0005-0000-0000-000082420000}"/>
    <cellStyle name="20% - Ênfase6 6 2 3 9" xfId="17031" xr:uid="{00000000-0005-0000-0000-000083420000}"/>
    <cellStyle name="20% - Ênfase6 6 2 4" xfId="17032" xr:uid="{00000000-0005-0000-0000-000084420000}"/>
    <cellStyle name="20% - Ênfase6 6 2 4 10" xfId="17033" xr:uid="{00000000-0005-0000-0000-000085420000}"/>
    <cellStyle name="20% - Ênfase6 6 2 4 11" xfId="17034" xr:uid="{00000000-0005-0000-0000-000086420000}"/>
    <cellStyle name="20% - Ênfase6 6 2 4 12" xfId="17035" xr:uid="{00000000-0005-0000-0000-000087420000}"/>
    <cellStyle name="20% - Ênfase6 6 2 4 13" xfId="17036" xr:uid="{00000000-0005-0000-0000-000088420000}"/>
    <cellStyle name="20% - Ênfase6 6 2 4 2" xfId="17037" xr:uid="{00000000-0005-0000-0000-000089420000}"/>
    <cellStyle name="20% - Ênfase6 6 2 4 3" xfId="17038" xr:uid="{00000000-0005-0000-0000-00008A420000}"/>
    <cellStyle name="20% - Ênfase6 6 2 4 4" xfId="17039" xr:uid="{00000000-0005-0000-0000-00008B420000}"/>
    <cellStyle name="20% - Ênfase6 6 2 4 5" xfId="17040" xr:uid="{00000000-0005-0000-0000-00008C420000}"/>
    <cellStyle name="20% - Ênfase6 6 2 4 6" xfId="17041" xr:uid="{00000000-0005-0000-0000-00008D420000}"/>
    <cellStyle name="20% - Ênfase6 6 2 4 7" xfId="17042" xr:uid="{00000000-0005-0000-0000-00008E420000}"/>
    <cellStyle name="20% - Ênfase6 6 2 4 8" xfId="17043" xr:uid="{00000000-0005-0000-0000-00008F420000}"/>
    <cellStyle name="20% - Ênfase6 6 2 4 9" xfId="17044" xr:uid="{00000000-0005-0000-0000-000090420000}"/>
    <cellStyle name="20% - Ênfase6 6 2 5" xfId="17045" xr:uid="{00000000-0005-0000-0000-000091420000}"/>
    <cellStyle name="20% - Ênfase6 6 2 5 10" xfId="17046" xr:uid="{00000000-0005-0000-0000-000092420000}"/>
    <cellStyle name="20% - Ênfase6 6 2 5 11" xfId="17047" xr:uid="{00000000-0005-0000-0000-000093420000}"/>
    <cellStyle name="20% - Ênfase6 6 2 5 12" xfId="17048" xr:uid="{00000000-0005-0000-0000-000094420000}"/>
    <cellStyle name="20% - Ênfase6 6 2 5 13" xfId="17049" xr:uid="{00000000-0005-0000-0000-000095420000}"/>
    <cellStyle name="20% - Ênfase6 6 2 5 2" xfId="17050" xr:uid="{00000000-0005-0000-0000-000096420000}"/>
    <cellStyle name="20% - Ênfase6 6 2 5 3" xfId="17051" xr:uid="{00000000-0005-0000-0000-000097420000}"/>
    <cellStyle name="20% - Ênfase6 6 2 5 4" xfId="17052" xr:uid="{00000000-0005-0000-0000-000098420000}"/>
    <cellStyle name="20% - Ênfase6 6 2 5 5" xfId="17053" xr:uid="{00000000-0005-0000-0000-000099420000}"/>
    <cellStyle name="20% - Ênfase6 6 2 5 6" xfId="17054" xr:uid="{00000000-0005-0000-0000-00009A420000}"/>
    <cellStyle name="20% - Ênfase6 6 2 5 7" xfId="17055" xr:uid="{00000000-0005-0000-0000-00009B420000}"/>
    <cellStyle name="20% - Ênfase6 6 2 5 8" xfId="17056" xr:uid="{00000000-0005-0000-0000-00009C420000}"/>
    <cellStyle name="20% - Ênfase6 6 2 5 9" xfId="17057" xr:uid="{00000000-0005-0000-0000-00009D420000}"/>
    <cellStyle name="20% - Ênfase6 6 2 6" xfId="17058" xr:uid="{00000000-0005-0000-0000-00009E420000}"/>
    <cellStyle name="20% - Ênfase6 6 2 6 10" xfId="17059" xr:uid="{00000000-0005-0000-0000-00009F420000}"/>
    <cellStyle name="20% - Ênfase6 6 2 6 11" xfId="17060" xr:uid="{00000000-0005-0000-0000-0000A0420000}"/>
    <cellStyle name="20% - Ênfase6 6 2 6 12" xfId="17061" xr:uid="{00000000-0005-0000-0000-0000A1420000}"/>
    <cellStyle name="20% - Ênfase6 6 2 6 13" xfId="17062" xr:uid="{00000000-0005-0000-0000-0000A2420000}"/>
    <cellStyle name="20% - Ênfase6 6 2 6 2" xfId="17063" xr:uid="{00000000-0005-0000-0000-0000A3420000}"/>
    <cellStyle name="20% - Ênfase6 6 2 6 3" xfId="17064" xr:uid="{00000000-0005-0000-0000-0000A4420000}"/>
    <cellStyle name="20% - Ênfase6 6 2 6 4" xfId="17065" xr:uid="{00000000-0005-0000-0000-0000A5420000}"/>
    <cellStyle name="20% - Ênfase6 6 2 6 5" xfId="17066" xr:uid="{00000000-0005-0000-0000-0000A6420000}"/>
    <cellStyle name="20% - Ênfase6 6 2 6 6" xfId="17067" xr:uid="{00000000-0005-0000-0000-0000A7420000}"/>
    <cellStyle name="20% - Ênfase6 6 2 6 7" xfId="17068" xr:uid="{00000000-0005-0000-0000-0000A8420000}"/>
    <cellStyle name="20% - Ênfase6 6 2 6 8" xfId="17069" xr:uid="{00000000-0005-0000-0000-0000A9420000}"/>
    <cellStyle name="20% - Ênfase6 6 2 6 9" xfId="17070" xr:uid="{00000000-0005-0000-0000-0000AA420000}"/>
    <cellStyle name="20% - Ênfase6 6 2 7" xfId="17071" xr:uid="{00000000-0005-0000-0000-0000AB420000}"/>
    <cellStyle name="20% - Ênfase6 6 2 7 10" xfId="17072" xr:uid="{00000000-0005-0000-0000-0000AC420000}"/>
    <cellStyle name="20% - Ênfase6 6 2 7 11" xfId="17073" xr:uid="{00000000-0005-0000-0000-0000AD420000}"/>
    <cellStyle name="20% - Ênfase6 6 2 7 12" xfId="17074" xr:uid="{00000000-0005-0000-0000-0000AE420000}"/>
    <cellStyle name="20% - Ênfase6 6 2 7 13" xfId="17075" xr:uid="{00000000-0005-0000-0000-0000AF420000}"/>
    <cellStyle name="20% - Ênfase6 6 2 7 2" xfId="17076" xr:uid="{00000000-0005-0000-0000-0000B0420000}"/>
    <cellStyle name="20% - Ênfase6 6 2 7 3" xfId="17077" xr:uid="{00000000-0005-0000-0000-0000B1420000}"/>
    <cellStyle name="20% - Ênfase6 6 2 7 4" xfId="17078" xr:uid="{00000000-0005-0000-0000-0000B2420000}"/>
    <cellStyle name="20% - Ênfase6 6 2 7 5" xfId="17079" xr:uid="{00000000-0005-0000-0000-0000B3420000}"/>
    <cellStyle name="20% - Ênfase6 6 2 7 6" xfId="17080" xr:uid="{00000000-0005-0000-0000-0000B4420000}"/>
    <cellStyle name="20% - Ênfase6 6 2 7 7" xfId="17081" xr:uid="{00000000-0005-0000-0000-0000B5420000}"/>
    <cellStyle name="20% - Ênfase6 6 2 7 8" xfId="17082" xr:uid="{00000000-0005-0000-0000-0000B6420000}"/>
    <cellStyle name="20% - Ênfase6 6 2 7 9" xfId="17083" xr:uid="{00000000-0005-0000-0000-0000B7420000}"/>
    <cellStyle name="20% - Ênfase6 6 2 8" xfId="17084" xr:uid="{00000000-0005-0000-0000-0000B8420000}"/>
    <cellStyle name="20% - Ênfase6 6 2 8 10" xfId="17085" xr:uid="{00000000-0005-0000-0000-0000B9420000}"/>
    <cellStyle name="20% - Ênfase6 6 2 8 11" xfId="17086" xr:uid="{00000000-0005-0000-0000-0000BA420000}"/>
    <cellStyle name="20% - Ênfase6 6 2 8 12" xfId="17087" xr:uid="{00000000-0005-0000-0000-0000BB420000}"/>
    <cellStyle name="20% - Ênfase6 6 2 8 13" xfId="17088" xr:uid="{00000000-0005-0000-0000-0000BC420000}"/>
    <cellStyle name="20% - Ênfase6 6 2 8 2" xfId="17089" xr:uid="{00000000-0005-0000-0000-0000BD420000}"/>
    <cellStyle name="20% - Ênfase6 6 2 8 3" xfId="17090" xr:uid="{00000000-0005-0000-0000-0000BE420000}"/>
    <cellStyle name="20% - Ênfase6 6 2 8 4" xfId="17091" xr:uid="{00000000-0005-0000-0000-0000BF420000}"/>
    <cellStyle name="20% - Ênfase6 6 2 8 5" xfId="17092" xr:uid="{00000000-0005-0000-0000-0000C0420000}"/>
    <cellStyle name="20% - Ênfase6 6 2 8 6" xfId="17093" xr:uid="{00000000-0005-0000-0000-0000C1420000}"/>
    <cellStyle name="20% - Ênfase6 6 2 8 7" xfId="17094" xr:uid="{00000000-0005-0000-0000-0000C2420000}"/>
    <cellStyle name="20% - Ênfase6 6 2 8 8" xfId="17095" xr:uid="{00000000-0005-0000-0000-0000C3420000}"/>
    <cellStyle name="20% - Ênfase6 6 2 8 9" xfId="17096" xr:uid="{00000000-0005-0000-0000-0000C4420000}"/>
    <cellStyle name="20% - Ênfase6 6 2 9" xfId="17097" xr:uid="{00000000-0005-0000-0000-0000C5420000}"/>
    <cellStyle name="20% - Ênfase6 6 2 9 10" xfId="17098" xr:uid="{00000000-0005-0000-0000-0000C6420000}"/>
    <cellStyle name="20% - Ênfase6 6 2 9 11" xfId="17099" xr:uid="{00000000-0005-0000-0000-0000C7420000}"/>
    <cellStyle name="20% - Ênfase6 6 2 9 12" xfId="17100" xr:uid="{00000000-0005-0000-0000-0000C8420000}"/>
    <cellStyle name="20% - Ênfase6 6 2 9 13" xfId="17101" xr:uid="{00000000-0005-0000-0000-0000C9420000}"/>
    <cellStyle name="20% - Ênfase6 6 2 9 2" xfId="17102" xr:uid="{00000000-0005-0000-0000-0000CA420000}"/>
    <cellStyle name="20% - Ênfase6 6 2 9 3" xfId="17103" xr:uid="{00000000-0005-0000-0000-0000CB420000}"/>
    <cellStyle name="20% - Ênfase6 6 2 9 4" xfId="17104" xr:uid="{00000000-0005-0000-0000-0000CC420000}"/>
    <cellStyle name="20% - Ênfase6 6 2 9 5" xfId="17105" xr:uid="{00000000-0005-0000-0000-0000CD420000}"/>
    <cellStyle name="20% - Ênfase6 6 2 9 6" xfId="17106" xr:uid="{00000000-0005-0000-0000-0000CE420000}"/>
    <cellStyle name="20% - Ênfase6 6 2 9 7" xfId="17107" xr:uid="{00000000-0005-0000-0000-0000CF420000}"/>
    <cellStyle name="20% - Ênfase6 6 2 9 8" xfId="17108" xr:uid="{00000000-0005-0000-0000-0000D0420000}"/>
    <cellStyle name="20% - Ênfase6 6 2 9 9" xfId="17109" xr:uid="{00000000-0005-0000-0000-0000D1420000}"/>
    <cellStyle name="20% - Ênfase6 6 20" xfId="17110" xr:uid="{00000000-0005-0000-0000-0000D2420000}"/>
    <cellStyle name="20% - Ênfase6 6 21" xfId="17111" xr:uid="{00000000-0005-0000-0000-0000D3420000}"/>
    <cellStyle name="20% - Ênfase6 6 22" xfId="17112" xr:uid="{00000000-0005-0000-0000-0000D4420000}"/>
    <cellStyle name="20% - Ênfase6 6 23" xfId="17113" xr:uid="{00000000-0005-0000-0000-0000D5420000}"/>
    <cellStyle name="20% - Ênfase6 6 24" xfId="17114" xr:uid="{00000000-0005-0000-0000-0000D6420000}"/>
    <cellStyle name="20% - Ênfase6 6 3" xfId="17115" xr:uid="{00000000-0005-0000-0000-0000D7420000}"/>
    <cellStyle name="20% - Ênfase6 6 3 10" xfId="17116" xr:uid="{00000000-0005-0000-0000-0000D8420000}"/>
    <cellStyle name="20% - Ênfase6 6 3 11" xfId="17117" xr:uid="{00000000-0005-0000-0000-0000D9420000}"/>
    <cellStyle name="20% - Ênfase6 6 3 12" xfId="17118" xr:uid="{00000000-0005-0000-0000-0000DA420000}"/>
    <cellStyle name="20% - Ênfase6 6 3 13" xfId="17119" xr:uid="{00000000-0005-0000-0000-0000DB420000}"/>
    <cellStyle name="20% - Ênfase6 6 3 2" xfId="17120" xr:uid="{00000000-0005-0000-0000-0000DC420000}"/>
    <cellStyle name="20% - Ênfase6 6 3 3" xfId="17121" xr:uid="{00000000-0005-0000-0000-0000DD420000}"/>
    <cellStyle name="20% - Ênfase6 6 3 4" xfId="17122" xr:uid="{00000000-0005-0000-0000-0000DE420000}"/>
    <cellStyle name="20% - Ênfase6 6 3 5" xfId="17123" xr:uid="{00000000-0005-0000-0000-0000DF420000}"/>
    <cellStyle name="20% - Ênfase6 6 3 6" xfId="17124" xr:uid="{00000000-0005-0000-0000-0000E0420000}"/>
    <cellStyle name="20% - Ênfase6 6 3 7" xfId="17125" xr:uid="{00000000-0005-0000-0000-0000E1420000}"/>
    <cellStyle name="20% - Ênfase6 6 3 8" xfId="17126" xr:uid="{00000000-0005-0000-0000-0000E2420000}"/>
    <cellStyle name="20% - Ênfase6 6 3 9" xfId="17127" xr:uid="{00000000-0005-0000-0000-0000E3420000}"/>
    <cellStyle name="20% - Ênfase6 6 4" xfId="17128" xr:uid="{00000000-0005-0000-0000-0000E4420000}"/>
    <cellStyle name="20% - Ênfase6 6 4 10" xfId="17129" xr:uid="{00000000-0005-0000-0000-0000E5420000}"/>
    <cellStyle name="20% - Ênfase6 6 4 11" xfId="17130" xr:uid="{00000000-0005-0000-0000-0000E6420000}"/>
    <cellStyle name="20% - Ênfase6 6 4 12" xfId="17131" xr:uid="{00000000-0005-0000-0000-0000E7420000}"/>
    <cellStyle name="20% - Ênfase6 6 4 13" xfId="17132" xr:uid="{00000000-0005-0000-0000-0000E8420000}"/>
    <cellStyle name="20% - Ênfase6 6 4 2" xfId="17133" xr:uid="{00000000-0005-0000-0000-0000E9420000}"/>
    <cellStyle name="20% - Ênfase6 6 4 3" xfId="17134" xr:uid="{00000000-0005-0000-0000-0000EA420000}"/>
    <cellStyle name="20% - Ênfase6 6 4 4" xfId="17135" xr:uid="{00000000-0005-0000-0000-0000EB420000}"/>
    <cellStyle name="20% - Ênfase6 6 4 5" xfId="17136" xr:uid="{00000000-0005-0000-0000-0000EC420000}"/>
    <cellStyle name="20% - Ênfase6 6 4 6" xfId="17137" xr:uid="{00000000-0005-0000-0000-0000ED420000}"/>
    <cellStyle name="20% - Ênfase6 6 4 7" xfId="17138" xr:uid="{00000000-0005-0000-0000-0000EE420000}"/>
    <cellStyle name="20% - Ênfase6 6 4 8" xfId="17139" xr:uid="{00000000-0005-0000-0000-0000EF420000}"/>
    <cellStyle name="20% - Ênfase6 6 4 9" xfId="17140" xr:uid="{00000000-0005-0000-0000-0000F0420000}"/>
    <cellStyle name="20% - Ênfase6 6 5" xfId="17141" xr:uid="{00000000-0005-0000-0000-0000F1420000}"/>
    <cellStyle name="20% - Ênfase6 6 5 10" xfId="17142" xr:uid="{00000000-0005-0000-0000-0000F2420000}"/>
    <cellStyle name="20% - Ênfase6 6 5 11" xfId="17143" xr:uid="{00000000-0005-0000-0000-0000F3420000}"/>
    <cellStyle name="20% - Ênfase6 6 5 12" xfId="17144" xr:uid="{00000000-0005-0000-0000-0000F4420000}"/>
    <cellStyle name="20% - Ênfase6 6 5 13" xfId="17145" xr:uid="{00000000-0005-0000-0000-0000F5420000}"/>
    <cellStyle name="20% - Ênfase6 6 5 2" xfId="17146" xr:uid="{00000000-0005-0000-0000-0000F6420000}"/>
    <cellStyle name="20% - Ênfase6 6 5 3" xfId="17147" xr:uid="{00000000-0005-0000-0000-0000F7420000}"/>
    <cellStyle name="20% - Ênfase6 6 5 4" xfId="17148" xr:uid="{00000000-0005-0000-0000-0000F8420000}"/>
    <cellStyle name="20% - Ênfase6 6 5 5" xfId="17149" xr:uid="{00000000-0005-0000-0000-0000F9420000}"/>
    <cellStyle name="20% - Ênfase6 6 5 6" xfId="17150" xr:uid="{00000000-0005-0000-0000-0000FA420000}"/>
    <cellStyle name="20% - Ênfase6 6 5 7" xfId="17151" xr:uid="{00000000-0005-0000-0000-0000FB420000}"/>
    <cellStyle name="20% - Ênfase6 6 5 8" xfId="17152" xr:uid="{00000000-0005-0000-0000-0000FC420000}"/>
    <cellStyle name="20% - Ênfase6 6 5 9" xfId="17153" xr:uid="{00000000-0005-0000-0000-0000FD420000}"/>
    <cellStyle name="20% - Ênfase6 6 6" xfId="17154" xr:uid="{00000000-0005-0000-0000-0000FE420000}"/>
    <cellStyle name="20% - Ênfase6 6 6 10" xfId="17155" xr:uid="{00000000-0005-0000-0000-0000FF420000}"/>
    <cellStyle name="20% - Ênfase6 6 6 11" xfId="17156" xr:uid="{00000000-0005-0000-0000-000000430000}"/>
    <cellStyle name="20% - Ênfase6 6 6 12" xfId="17157" xr:uid="{00000000-0005-0000-0000-000001430000}"/>
    <cellStyle name="20% - Ênfase6 6 6 13" xfId="17158" xr:uid="{00000000-0005-0000-0000-000002430000}"/>
    <cellStyle name="20% - Ênfase6 6 6 2" xfId="17159" xr:uid="{00000000-0005-0000-0000-000003430000}"/>
    <cellStyle name="20% - Ênfase6 6 6 3" xfId="17160" xr:uid="{00000000-0005-0000-0000-000004430000}"/>
    <cellStyle name="20% - Ênfase6 6 6 4" xfId="17161" xr:uid="{00000000-0005-0000-0000-000005430000}"/>
    <cellStyle name="20% - Ênfase6 6 6 5" xfId="17162" xr:uid="{00000000-0005-0000-0000-000006430000}"/>
    <cellStyle name="20% - Ênfase6 6 6 6" xfId="17163" xr:uid="{00000000-0005-0000-0000-000007430000}"/>
    <cellStyle name="20% - Ênfase6 6 6 7" xfId="17164" xr:uid="{00000000-0005-0000-0000-000008430000}"/>
    <cellStyle name="20% - Ênfase6 6 6 8" xfId="17165" xr:uid="{00000000-0005-0000-0000-000009430000}"/>
    <cellStyle name="20% - Ênfase6 6 6 9" xfId="17166" xr:uid="{00000000-0005-0000-0000-00000A430000}"/>
    <cellStyle name="20% - Ênfase6 6 7" xfId="17167" xr:uid="{00000000-0005-0000-0000-00000B430000}"/>
    <cellStyle name="20% - Ênfase6 6 7 10" xfId="17168" xr:uid="{00000000-0005-0000-0000-00000C430000}"/>
    <cellStyle name="20% - Ênfase6 6 7 11" xfId="17169" xr:uid="{00000000-0005-0000-0000-00000D430000}"/>
    <cellStyle name="20% - Ênfase6 6 7 12" xfId="17170" xr:uid="{00000000-0005-0000-0000-00000E430000}"/>
    <cellStyle name="20% - Ênfase6 6 7 13" xfId="17171" xr:uid="{00000000-0005-0000-0000-00000F430000}"/>
    <cellStyle name="20% - Ênfase6 6 7 2" xfId="17172" xr:uid="{00000000-0005-0000-0000-000010430000}"/>
    <cellStyle name="20% - Ênfase6 6 7 3" xfId="17173" xr:uid="{00000000-0005-0000-0000-000011430000}"/>
    <cellStyle name="20% - Ênfase6 6 7 4" xfId="17174" xr:uid="{00000000-0005-0000-0000-000012430000}"/>
    <cellStyle name="20% - Ênfase6 6 7 5" xfId="17175" xr:uid="{00000000-0005-0000-0000-000013430000}"/>
    <cellStyle name="20% - Ênfase6 6 7 6" xfId="17176" xr:uid="{00000000-0005-0000-0000-000014430000}"/>
    <cellStyle name="20% - Ênfase6 6 7 7" xfId="17177" xr:uid="{00000000-0005-0000-0000-000015430000}"/>
    <cellStyle name="20% - Ênfase6 6 7 8" xfId="17178" xr:uid="{00000000-0005-0000-0000-000016430000}"/>
    <cellStyle name="20% - Ênfase6 6 7 9" xfId="17179" xr:uid="{00000000-0005-0000-0000-000017430000}"/>
    <cellStyle name="20% - Ênfase6 6 8" xfId="17180" xr:uid="{00000000-0005-0000-0000-000018430000}"/>
    <cellStyle name="20% - Ênfase6 6 8 10" xfId="17181" xr:uid="{00000000-0005-0000-0000-000019430000}"/>
    <cellStyle name="20% - Ênfase6 6 8 11" xfId="17182" xr:uid="{00000000-0005-0000-0000-00001A430000}"/>
    <cellStyle name="20% - Ênfase6 6 8 12" xfId="17183" xr:uid="{00000000-0005-0000-0000-00001B430000}"/>
    <cellStyle name="20% - Ênfase6 6 8 13" xfId="17184" xr:uid="{00000000-0005-0000-0000-00001C430000}"/>
    <cellStyle name="20% - Ênfase6 6 8 2" xfId="17185" xr:uid="{00000000-0005-0000-0000-00001D430000}"/>
    <cellStyle name="20% - Ênfase6 6 8 3" xfId="17186" xr:uid="{00000000-0005-0000-0000-00001E430000}"/>
    <cellStyle name="20% - Ênfase6 6 8 4" xfId="17187" xr:uid="{00000000-0005-0000-0000-00001F430000}"/>
    <cellStyle name="20% - Ênfase6 6 8 5" xfId="17188" xr:uid="{00000000-0005-0000-0000-000020430000}"/>
    <cellStyle name="20% - Ênfase6 6 8 6" xfId="17189" xr:uid="{00000000-0005-0000-0000-000021430000}"/>
    <cellStyle name="20% - Ênfase6 6 8 7" xfId="17190" xr:uid="{00000000-0005-0000-0000-000022430000}"/>
    <cellStyle name="20% - Ênfase6 6 8 8" xfId="17191" xr:uid="{00000000-0005-0000-0000-000023430000}"/>
    <cellStyle name="20% - Ênfase6 6 8 9" xfId="17192" xr:uid="{00000000-0005-0000-0000-000024430000}"/>
    <cellStyle name="20% - Ênfase6 6 9" xfId="17193" xr:uid="{00000000-0005-0000-0000-000025430000}"/>
    <cellStyle name="20% - Ênfase6 6 9 10" xfId="17194" xr:uid="{00000000-0005-0000-0000-000026430000}"/>
    <cellStyle name="20% - Ênfase6 6 9 11" xfId="17195" xr:uid="{00000000-0005-0000-0000-000027430000}"/>
    <cellStyle name="20% - Ênfase6 6 9 12" xfId="17196" xr:uid="{00000000-0005-0000-0000-000028430000}"/>
    <cellStyle name="20% - Ênfase6 6 9 13" xfId="17197" xr:uid="{00000000-0005-0000-0000-000029430000}"/>
    <cellStyle name="20% - Ênfase6 6 9 2" xfId="17198" xr:uid="{00000000-0005-0000-0000-00002A430000}"/>
    <cellStyle name="20% - Ênfase6 6 9 3" xfId="17199" xr:uid="{00000000-0005-0000-0000-00002B430000}"/>
    <cellStyle name="20% - Ênfase6 6 9 4" xfId="17200" xr:uid="{00000000-0005-0000-0000-00002C430000}"/>
    <cellStyle name="20% - Ênfase6 6 9 5" xfId="17201" xr:uid="{00000000-0005-0000-0000-00002D430000}"/>
    <cellStyle name="20% - Ênfase6 6 9 6" xfId="17202" xr:uid="{00000000-0005-0000-0000-00002E430000}"/>
    <cellStyle name="20% - Ênfase6 6 9 7" xfId="17203" xr:uid="{00000000-0005-0000-0000-00002F430000}"/>
    <cellStyle name="20% - Ênfase6 6 9 8" xfId="17204" xr:uid="{00000000-0005-0000-0000-000030430000}"/>
    <cellStyle name="20% - Ênfase6 6 9 9" xfId="17205" xr:uid="{00000000-0005-0000-0000-000031430000}"/>
    <cellStyle name="20% - Ênfase6 7" xfId="17206" xr:uid="{00000000-0005-0000-0000-000032430000}"/>
    <cellStyle name="20% - Ênfase6 7 10" xfId="17207" xr:uid="{00000000-0005-0000-0000-000033430000}"/>
    <cellStyle name="20% - Ênfase6 7 10 10" xfId="17208" xr:uid="{00000000-0005-0000-0000-000034430000}"/>
    <cellStyle name="20% - Ênfase6 7 10 11" xfId="17209" xr:uid="{00000000-0005-0000-0000-000035430000}"/>
    <cellStyle name="20% - Ênfase6 7 10 12" xfId="17210" xr:uid="{00000000-0005-0000-0000-000036430000}"/>
    <cellStyle name="20% - Ênfase6 7 10 13" xfId="17211" xr:uid="{00000000-0005-0000-0000-000037430000}"/>
    <cellStyle name="20% - Ênfase6 7 10 2" xfId="17212" xr:uid="{00000000-0005-0000-0000-000038430000}"/>
    <cellStyle name="20% - Ênfase6 7 10 3" xfId="17213" xr:uid="{00000000-0005-0000-0000-000039430000}"/>
    <cellStyle name="20% - Ênfase6 7 10 4" xfId="17214" xr:uid="{00000000-0005-0000-0000-00003A430000}"/>
    <cellStyle name="20% - Ênfase6 7 10 5" xfId="17215" xr:uid="{00000000-0005-0000-0000-00003B430000}"/>
    <cellStyle name="20% - Ênfase6 7 10 6" xfId="17216" xr:uid="{00000000-0005-0000-0000-00003C430000}"/>
    <cellStyle name="20% - Ênfase6 7 10 7" xfId="17217" xr:uid="{00000000-0005-0000-0000-00003D430000}"/>
    <cellStyle name="20% - Ênfase6 7 10 8" xfId="17218" xr:uid="{00000000-0005-0000-0000-00003E430000}"/>
    <cellStyle name="20% - Ênfase6 7 10 9" xfId="17219" xr:uid="{00000000-0005-0000-0000-00003F430000}"/>
    <cellStyle name="20% - Ênfase6 7 11" xfId="17220" xr:uid="{00000000-0005-0000-0000-000040430000}"/>
    <cellStyle name="20% - Ênfase6 7 11 10" xfId="17221" xr:uid="{00000000-0005-0000-0000-000041430000}"/>
    <cellStyle name="20% - Ênfase6 7 11 11" xfId="17222" xr:uid="{00000000-0005-0000-0000-000042430000}"/>
    <cellStyle name="20% - Ênfase6 7 11 12" xfId="17223" xr:uid="{00000000-0005-0000-0000-000043430000}"/>
    <cellStyle name="20% - Ênfase6 7 11 13" xfId="17224" xr:uid="{00000000-0005-0000-0000-000044430000}"/>
    <cellStyle name="20% - Ênfase6 7 11 2" xfId="17225" xr:uid="{00000000-0005-0000-0000-000045430000}"/>
    <cellStyle name="20% - Ênfase6 7 11 3" xfId="17226" xr:uid="{00000000-0005-0000-0000-000046430000}"/>
    <cellStyle name="20% - Ênfase6 7 11 4" xfId="17227" xr:uid="{00000000-0005-0000-0000-000047430000}"/>
    <cellStyle name="20% - Ênfase6 7 11 5" xfId="17228" xr:uid="{00000000-0005-0000-0000-000048430000}"/>
    <cellStyle name="20% - Ênfase6 7 11 6" xfId="17229" xr:uid="{00000000-0005-0000-0000-000049430000}"/>
    <cellStyle name="20% - Ênfase6 7 11 7" xfId="17230" xr:uid="{00000000-0005-0000-0000-00004A430000}"/>
    <cellStyle name="20% - Ênfase6 7 11 8" xfId="17231" xr:uid="{00000000-0005-0000-0000-00004B430000}"/>
    <cellStyle name="20% - Ênfase6 7 11 9" xfId="17232" xr:uid="{00000000-0005-0000-0000-00004C430000}"/>
    <cellStyle name="20% - Ênfase6 7 12" xfId="17233" xr:uid="{00000000-0005-0000-0000-00004D430000}"/>
    <cellStyle name="20% - Ênfase6 7 12 10" xfId="17234" xr:uid="{00000000-0005-0000-0000-00004E430000}"/>
    <cellStyle name="20% - Ênfase6 7 12 11" xfId="17235" xr:uid="{00000000-0005-0000-0000-00004F430000}"/>
    <cellStyle name="20% - Ênfase6 7 12 12" xfId="17236" xr:uid="{00000000-0005-0000-0000-000050430000}"/>
    <cellStyle name="20% - Ênfase6 7 12 13" xfId="17237" xr:uid="{00000000-0005-0000-0000-000051430000}"/>
    <cellStyle name="20% - Ênfase6 7 12 2" xfId="17238" xr:uid="{00000000-0005-0000-0000-000052430000}"/>
    <cellStyle name="20% - Ênfase6 7 12 3" xfId="17239" xr:uid="{00000000-0005-0000-0000-000053430000}"/>
    <cellStyle name="20% - Ênfase6 7 12 4" xfId="17240" xr:uid="{00000000-0005-0000-0000-000054430000}"/>
    <cellStyle name="20% - Ênfase6 7 12 5" xfId="17241" xr:uid="{00000000-0005-0000-0000-000055430000}"/>
    <cellStyle name="20% - Ênfase6 7 12 6" xfId="17242" xr:uid="{00000000-0005-0000-0000-000056430000}"/>
    <cellStyle name="20% - Ênfase6 7 12 7" xfId="17243" xr:uid="{00000000-0005-0000-0000-000057430000}"/>
    <cellStyle name="20% - Ênfase6 7 12 8" xfId="17244" xr:uid="{00000000-0005-0000-0000-000058430000}"/>
    <cellStyle name="20% - Ênfase6 7 12 9" xfId="17245" xr:uid="{00000000-0005-0000-0000-000059430000}"/>
    <cellStyle name="20% - Ênfase6 7 13" xfId="17246" xr:uid="{00000000-0005-0000-0000-00005A430000}"/>
    <cellStyle name="20% - Ênfase6 7 14" xfId="17247" xr:uid="{00000000-0005-0000-0000-00005B430000}"/>
    <cellStyle name="20% - Ênfase6 7 15" xfId="17248" xr:uid="{00000000-0005-0000-0000-00005C430000}"/>
    <cellStyle name="20% - Ênfase6 7 16" xfId="17249" xr:uid="{00000000-0005-0000-0000-00005D430000}"/>
    <cellStyle name="20% - Ênfase6 7 17" xfId="17250" xr:uid="{00000000-0005-0000-0000-00005E430000}"/>
    <cellStyle name="20% - Ênfase6 7 18" xfId="17251" xr:uid="{00000000-0005-0000-0000-00005F430000}"/>
    <cellStyle name="20% - Ênfase6 7 19" xfId="17252" xr:uid="{00000000-0005-0000-0000-000060430000}"/>
    <cellStyle name="20% - Ênfase6 7 2" xfId="17253" xr:uid="{00000000-0005-0000-0000-000061430000}"/>
    <cellStyle name="20% - Ênfase6 7 2 10" xfId="17254" xr:uid="{00000000-0005-0000-0000-000062430000}"/>
    <cellStyle name="20% - Ênfase6 7 2 10 10" xfId="17255" xr:uid="{00000000-0005-0000-0000-000063430000}"/>
    <cellStyle name="20% - Ênfase6 7 2 10 11" xfId="17256" xr:uid="{00000000-0005-0000-0000-000064430000}"/>
    <cellStyle name="20% - Ênfase6 7 2 10 12" xfId="17257" xr:uid="{00000000-0005-0000-0000-000065430000}"/>
    <cellStyle name="20% - Ênfase6 7 2 10 13" xfId="17258" xr:uid="{00000000-0005-0000-0000-000066430000}"/>
    <cellStyle name="20% - Ênfase6 7 2 10 2" xfId="17259" xr:uid="{00000000-0005-0000-0000-000067430000}"/>
    <cellStyle name="20% - Ênfase6 7 2 10 3" xfId="17260" xr:uid="{00000000-0005-0000-0000-000068430000}"/>
    <cellStyle name="20% - Ênfase6 7 2 10 4" xfId="17261" xr:uid="{00000000-0005-0000-0000-000069430000}"/>
    <cellStyle name="20% - Ênfase6 7 2 10 5" xfId="17262" xr:uid="{00000000-0005-0000-0000-00006A430000}"/>
    <cellStyle name="20% - Ênfase6 7 2 10 6" xfId="17263" xr:uid="{00000000-0005-0000-0000-00006B430000}"/>
    <cellStyle name="20% - Ênfase6 7 2 10 7" xfId="17264" xr:uid="{00000000-0005-0000-0000-00006C430000}"/>
    <cellStyle name="20% - Ênfase6 7 2 10 8" xfId="17265" xr:uid="{00000000-0005-0000-0000-00006D430000}"/>
    <cellStyle name="20% - Ênfase6 7 2 10 9" xfId="17266" xr:uid="{00000000-0005-0000-0000-00006E430000}"/>
    <cellStyle name="20% - Ênfase6 7 2 11" xfId="17267" xr:uid="{00000000-0005-0000-0000-00006F430000}"/>
    <cellStyle name="20% - Ênfase6 7 2 11 10" xfId="17268" xr:uid="{00000000-0005-0000-0000-000070430000}"/>
    <cellStyle name="20% - Ênfase6 7 2 11 11" xfId="17269" xr:uid="{00000000-0005-0000-0000-000071430000}"/>
    <cellStyle name="20% - Ênfase6 7 2 11 12" xfId="17270" xr:uid="{00000000-0005-0000-0000-000072430000}"/>
    <cellStyle name="20% - Ênfase6 7 2 11 13" xfId="17271" xr:uid="{00000000-0005-0000-0000-000073430000}"/>
    <cellStyle name="20% - Ênfase6 7 2 11 2" xfId="17272" xr:uid="{00000000-0005-0000-0000-000074430000}"/>
    <cellStyle name="20% - Ênfase6 7 2 11 3" xfId="17273" xr:uid="{00000000-0005-0000-0000-000075430000}"/>
    <cellStyle name="20% - Ênfase6 7 2 11 4" xfId="17274" xr:uid="{00000000-0005-0000-0000-000076430000}"/>
    <cellStyle name="20% - Ênfase6 7 2 11 5" xfId="17275" xr:uid="{00000000-0005-0000-0000-000077430000}"/>
    <cellStyle name="20% - Ênfase6 7 2 11 6" xfId="17276" xr:uid="{00000000-0005-0000-0000-000078430000}"/>
    <cellStyle name="20% - Ênfase6 7 2 11 7" xfId="17277" xr:uid="{00000000-0005-0000-0000-000079430000}"/>
    <cellStyle name="20% - Ênfase6 7 2 11 8" xfId="17278" xr:uid="{00000000-0005-0000-0000-00007A430000}"/>
    <cellStyle name="20% - Ênfase6 7 2 11 9" xfId="17279" xr:uid="{00000000-0005-0000-0000-00007B430000}"/>
    <cellStyle name="20% - Ênfase6 7 2 12" xfId="17280" xr:uid="{00000000-0005-0000-0000-00007C430000}"/>
    <cellStyle name="20% - Ênfase6 7 2 13" xfId="17281" xr:uid="{00000000-0005-0000-0000-00007D430000}"/>
    <cellStyle name="20% - Ênfase6 7 2 14" xfId="17282" xr:uid="{00000000-0005-0000-0000-00007E430000}"/>
    <cellStyle name="20% - Ênfase6 7 2 15" xfId="17283" xr:uid="{00000000-0005-0000-0000-00007F430000}"/>
    <cellStyle name="20% - Ênfase6 7 2 16" xfId="17284" xr:uid="{00000000-0005-0000-0000-000080430000}"/>
    <cellStyle name="20% - Ênfase6 7 2 17" xfId="17285" xr:uid="{00000000-0005-0000-0000-000081430000}"/>
    <cellStyle name="20% - Ênfase6 7 2 18" xfId="17286" xr:uid="{00000000-0005-0000-0000-000082430000}"/>
    <cellStyle name="20% - Ênfase6 7 2 19" xfId="17287" xr:uid="{00000000-0005-0000-0000-000083430000}"/>
    <cellStyle name="20% - Ênfase6 7 2 2" xfId="17288" xr:uid="{00000000-0005-0000-0000-000084430000}"/>
    <cellStyle name="20% - Ênfase6 7 2 2 10" xfId="17289" xr:uid="{00000000-0005-0000-0000-000085430000}"/>
    <cellStyle name="20% - Ênfase6 7 2 2 11" xfId="17290" xr:uid="{00000000-0005-0000-0000-000086430000}"/>
    <cellStyle name="20% - Ênfase6 7 2 2 12" xfId="17291" xr:uid="{00000000-0005-0000-0000-000087430000}"/>
    <cellStyle name="20% - Ênfase6 7 2 2 13" xfId="17292" xr:uid="{00000000-0005-0000-0000-000088430000}"/>
    <cellStyle name="20% - Ênfase6 7 2 2 2" xfId="17293" xr:uid="{00000000-0005-0000-0000-000089430000}"/>
    <cellStyle name="20% - Ênfase6 7 2 2 3" xfId="17294" xr:uid="{00000000-0005-0000-0000-00008A430000}"/>
    <cellStyle name="20% - Ênfase6 7 2 2 4" xfId="17295" xr:uid="{00000000-0005-0000-0000-00008B430000}"/>
    <cellStyle name="20% - Ênfase6 7 2 2 5" xfId="17296" xr:uid="{00000000-0005-0000-0000-00008C430000}"/>
    <cellStyle name="20% - Ênfase6 7 2 2 6" xfId="17297" xr:uid="{00000000-0005-0000-0000-00008D430000}"/>
    <cellStyle name="20% - Ênfase6 7 2 2 7" xfId="17298" xr:uid="{00000000-0005-0000-0000-00008E430000}"/>
    <cellStyle name="20% - Ênfase6 7 2 2 8" xfId="17299" xr:uid="{00000000-0005-0000-0000-00008F430000}"/>
    <cellStyle name="20% - Ênfase6 7 2 2 9" xfId="17300" xr:uid="{00000000-0005-0000-0000-000090430000}"/>
    <cellStyle name="20% - Ênfase6 7 2 20" xfId="17301" xr:uid="{00000000-0005-0000-0000-000091430000}"/>
    <cellStyle name="20% - Ênfase6 7 2 21" xfId="17302" xr:uid="{00000000-0005-0000-0000-000092430000}"/>
    <cellStyle name="20% - Ênfase6 7 2 22" xfId="17303" xr:uid="{00000000-0005-0000-0000-000093430000}"/>
    <cellStyle name="20% - Ênfase6 7 2 23" xfId="17304" xr:uid="{00000000-0005-0000-0000-000094430000}"/>
    <cellStyle name="20% - Ênfase6 7 2 3" xfId="17305" xr:uid="{00000000-0005-0000-0000-000095430000}"/>
    <cellStyle name="20% - Ênfase6 7 2 3 10" xfId="17306" xr:uid="{00000000-0005-0000-0000-000096430000}"/>
    <cellStyle name="20% - Ênfase6 7 2 3 11" xfId="17307" xr:uid="{00000000-0005-0000-0000-000097430000}"/>
    <cellStyle name="20% - Ênfase6 7 2 3 12" xfId="17308" xr:uid="{00000000-0005-0000-0000-000098430000}"/>
    <cellStyle name="20% - Ênfase6 7 2 3 13" xfId="17309" xr:uid="{00000000-0005-0000-0000-000099430000}"/>
    <cellStyle name="20% - Ênfase6 7 2 3 2" xfId="17310" xr:uid="{00000000-0005-0000-0000-00009A430000}"/>
    <cellStyle name="20% - Ênfase6 7 2 3 3" xfId="17311" xr:uid="{00000000-0005-0000-0000-00009B430000}"/>
    <cellStyle name="20% - Ênfase6 7 2 3 4" xfId="17312" xr:uid="{00000000-0005-0000-0000-00009C430000}"/>
    <cellStyle name="20% - Ênfase6 7 2 3 5" xfId="17313" xr:uid="{00000000-0005-0000-0000-00009D430000}"/>
    <cellStyle name="20% - Ênfase6 7 2 3 6" xfId="17314" xr:uid="{00000000-0005-0000-0000-00009E430000}"/>
    <cellStyle name="20% - Ênfase6 7 2 3 7" xfId="17315" xr:uid="{00000000-0005-0000-0000-00009F430000}"/>
    <cellStyle name="20% - Ênfase6 7 2 3 8" xfId="17316" xr:uid="{00000000-0005-0000-0000-0000A0430000}"/>
    <cellStyle name="20% - Ênfase6 7 2 3 9" xfId="17317" xr:uid="{00000000-0005-0000-0000-0000A1430000}"/>
    <cellStyle name="20% - Ênfase6 7 2 4" xfId="17318" xr:uid="{00000000-0005-0000-0000-0000A2430000}"/>
    <cellStyle name="20% - Ênfase6 7 2 4 10" xfId="17319" xr:uid="{00000000-0005-0000-0000-0000A3430000}"/>
    <cellStyle name="20% - Ênfase6 7 2 4 11" xfId="17320" xr:uid="{00000000-0005-0000-0000-0000A4430000}"/>
    <cellStyle name="20% - Ênfase6 7 2 4 12" xfId="17321" xr:uid="{00000000-0005-0000-0000-0000A5430000}"/>
    <cellStyle name="20% - Ênfase6 7 2 4 13" xfId="17322" xr:uid="{00000000-0005-0000-0000-0000A6430000}"/>
    <cellStyle name="20% - Ênfase6 7 2 4 2" xfId="17323" xr:uid="{00000000-0005-0000-0000-0000A7430000}"/>
    <cellStyle name="20% - Ênfase6 7 2 4 3" xfId="17324" xr:uid="{00000000-0005-0000-0000-0000A8430000}"/>
    <cellStyle name="20% - Ênfase6 7 2 4 4" xfId="17325" xr:uid="{00000000-0005-0000-0000-0000A9430000}"/>
    <cellStyle name="20% - Ênfase6 7 2 4 5" xfId="17326" xr:uid="{00000000-0005-0000-0000-0000AA430000}"/>
    <cellStyle name="20% - Ênfase6 7 2 4 6" xfId="17327" xr:uid="{00000000-0005-0000-0000-0000AB430000}"/>
    <cellStyle name="20% - Ênfase6 7 2 4 7" xfId="17328" xr:uid="{00000000-0005-0000-0000-0000AC430000}"/>
    <cellStyle name="20% - Ênfase6 7 2 4 8" xfId="17329" xr:uid="{00000000-0005-0000-0000-0000AD430000}"/>
    <cellStyle name="20% - Ênfase6 7 2 4 9" xfId="17330" xr:uid="{00000000-0005-0000-0000-0000AE430000}"/>
    <cellStyle name="20% - Ênfase6 7 2 5" xfId="17331" xr:uid="{00000000-0005-0000-0000-0000AF430000}"/>
    <cellStyle name="20% - Ênfase6 7 2 5 10" xfId="17332" xr:uid="{00000000-0005-0000-0000-0000B0430000}"/>
    <cellStyle name="20% - Ênfase6 7 2 5 11" xfId="17333" xr:uid="{00000000-0005-0000-0000-0000B1430000}"/>
    <cellStyle name="20% - Ênfase6 7 2 5 12" xfId="17334" xr:uid="{00000000-0005-0000-0000-0000B2430000}"/>
    <cellStyle name="20% - Ênfase6 7 2 5 13" xfId="17335" xr:uid="{00000000-0005-0000-0000-0000B3430000}"/>
    <cellStyle name="20% - Ênfase6 7 2 5 2" xfId="17336" xr:uid="{00000000-0005-0000-0000-0000B4430000}"/>
    <cellStyle name="20% - Ênfase6 7 2 5 3" xfId="17337" xr:uid="{00000000-0005-0000-0000-0000B5430000}"/>
    <cellStyle name="20% - Ênfase6 7 2 5 4" xfId="17338" xr:uid="{00000000-0005-0000-0000-0000B6430000}"/>
    <cellStyle name="20% - Ênfase6 7 2 5 5" xfId="17339" xr:uid="{00000000-0005-0000-0000-0000B7430000}"/>
    <cellStyle name="20% - Ênfase6 7 2 5 6" xfId="17340" xr:uid="{00000000-0005-0000-0000-0000B8430000}"/>
    <cellStyle name="20% - Ênfase6 7 2 5 7" xfId="17341" xr:uid="{00000000-0005-0000-0000-0000B9430000}"/>
    <cellStyle name="20% - Ênfase6 7 2 5 8" xfId="17342" xr:uid="{00000000-0005-0000-0000-0000BA430000}"/>
    <cellStyle name="20% - Ênfase6 7 2 5 9" xfId="17343" xr:uid="{00000000-0005-0000-0000-0000BB430000}"/>
    <cellStyle name="20% - Ênfase6 7 2 6" xfId="17344" xr:uid="{00000000-0005-0000-0000-0000BC430000}"/>
    <cellStyle name="20% - Ênfase6 7 2 6 10" xfId="17345" xr:uid="{00000000-0005-0000-0000-0000BD430000}"/>
    <cellStyle name="20% - Ênfase6 7 2 6 11" xfId="17346" xr:uid="{00000000-0005-0000-0000-0000BE430000}"/>
    <cellStyle name="20% - Ênfase6 7 2 6 12" xfId="17347" xr:uid="{00000000-0005-0000-0000-0000BF430000}"/>
    <cellStyle name="20% - Ênfase6 7 2 6 13" xfId="17348" xr:uid="{00000000-0005-0000-0000-0000C0430000}"/>
    <cellStyle name="20% - Ênfase6 7 2 6 2" xfId="17349" xr:uid="{00000000-0005-0000-0000-0000C1430000}"/>
    <cellStyle name="20% - Ênfase6 7 2 6 3" xfId="17350" xr:uid="{00000000-0005-0000-0000-0000C2430000}"/>
    <cellStyle name="20% - Ênfase6 7 2 6 4" xfId="17351" xr:uid="{00000000-0005-0000-0000-0000C3430000}"/>
    <cellStyle name="20% - Ênfase6 7 2 6 5" xfId="17352" xr:uid="{00000000-0005-0000-0000-0000C4430000}"/>
    <cellStyle name="20% - Ênfase6 7 2 6 6" xfId="17353" xr:uid="{00000000-0005-0000-0000-0000C5430000}"/>
    <cellStyle name="20% - Ênfase6 7 2 6 7" xfId="17354" xr:uid="{00000000-0005-0000-0000-0000C6430000}"/>
    <cellStyle name="20% - Ênfase6 7 2 6 8" xfId="17355" xr:uid="{00000000-0005-0000-0000-0000C7430000}"/>
    <cellStyle name="20% - Ênfase6 7 2 6 9" xfId="17356" xr:uid="{00000000-0005-0000-0000-0000C8430000}"/>
    <cellStyle name="20% - Ênfase6 7 2 7" xfId="17357" xr:uid="{00000000-0005-0000-0000-0000C9430000}"/>
    <cellStyle name="20% - Ênfase6 7 2 7 10" xfId="17358" xr:uid="{00000000-0005-0000-0000-0000CA430000}"/>
    <cellStyle name="20% - Ênfase6 7 2 7 11" xfId="17359" xr:uid="{00000000-0005-0000-0000-0000CB430000}"/>
    <cellStyle name="20% - Ênfase6 7 2 7 12" xfId="17360" xr:uid="{00000000-0005-0000-0000-0000CC430000}"/>
    <cellStyle name="20% - Ênfase6 7 2 7 13" xfId="17361" xr:uid="{00000000-0005-0000-0000-0000CD430000}"/>
    <cellStyle name="20% - Ênfase6 7 2 7 2" xfId="17362" xr:uid="{00000000-0005-0000-0000-0000CE430000}"/>
    <cellStyle name="20% - Ênfase6 7 2 7 3" xfId="17363" xr:uid="{00000000-0005-0000-0000-0000CF430000}"/>
    <cellStyle name="20% - Ênfase6 7 2 7 4" xfId="17364" xr:uid="{00000000-0005-0000-0000-0000D0430000}"/>
    <cellStyle name="20% - Ênfase6 7 2 7 5" xfId="17365" xr:uid="{00000000-0005-0000-0000-0000D1430000}"/>
    <cellStyle name="20% - Ênfase6 7 2 7 6" xfId="17366" xr:uid="{00000000-0005-0000-0000-0000D2430000}"/>
    <cellStyle name="20% - Ênfase6 7 2 7 7" xfId="17367" xr:uid="{00000000-0005-0000-0000-0000D3430000}"/>
    <cellStyle name="20% - Ênfase6 7 2 7 8" xfId="17368" xr:uid="{00000000-0005-0000-0000-0000D4430000}"/>
    <cellStyle name="20% - Ênfase6 7 2 7 9" xfId="17369" xr:uid="{00000000-0005-0000-0000-0000D5430000}"/>
    <cellStyle name="20% - Ênfase6 7 2 8" xfId="17370" xr:uid="{00000000-0005-0000-0000-0000D6430000}"/>
    <cellStyle name="20% - Ênfase6 7 2 8 10" xfId="17371" xr:uid="{00000000-0005-0000-0000-0000D7430000}"/>
    <cellStyle name="20% - Ênfase6 7 2 8 11" xfId="17372" xr:uid="{00000000-0005-0000-0000-0000D8430000}"/>
    <cellStyle name="20% - Ênfase6 7 2 8 12" xfId="17373" xr:uid="{00000000-0005-0000-0000-0000D9430000}"/>
    <cellStyle name="20% - Ênfase6 7 2 8 13" xfId="17374" xr:uid="{00000000-0005-0000-0000-0000DA430000}"/>
    <cellStyle name="20% - Ênfase6 7 2 8 2" xfId="17375" xr:uid="{00000000-0005-0000-0000-0000DB430000}"/>
    <cellStyle name="20% - Ênfase6 7 2 8 3" xfId="17376" xr:uid="{00000000-0005-0000-0000-0000DC430000}"/>
    <cellStyle name="20% - Ênfase6 7 2 8 4" xfId="17377" xr:uid="{00000000-0005-0000-0000-0000DD430000}"/>
    <cellStyle name="20% - Ênfase6 7 2 8 5" xfId="17378" xr:uid="{00000000-0005-0000-0000-0000DE430000}"/>
    <cellStyle name="20% - Ênfase6 7 2 8 6" xfId="17379" xr:uid="{00000000-0005-0000-0000-0000DF430000}"/>
    <cellStyle name="20% - Ênfase6 7 2 8 7" xfId="17380" xr:uid="{00000000-0005-0000-0000-0000E0430000}"/>
    <cellStyle name="20% - Ênfase6 7 2 8 8" xfId="17381" xr:uid="{00000000-0005-0000-0000-0000E1430000}"/>
    <cellStyle name="20% - Ênfase6 7 2 8 9" xfId="17382" xr:uid="{00000000-0005-0000-0000-0000E2430000}"/>
    <cellStyle name="20% - Ênfase6 7 2 9" xfId="17383" xr:uid="{00000000-0005-0000-0000-0000E3430000}"/>
    <cellStyle name="20% - Ênfase6 7 2 9 10" xfId="17384" xr:uid="{00000000-0005-0000-0000-0000E4430000}"/>
    <cellStyle name="20% - Ênfase6 7 2 9 11" xfId="17385" xr:uid="{00000000-0005-0000-0000-0000E5430000}"/>
    <cellStyle name="20% - Ênfase6 7 2 9 12" xfId="17386" xr:uid="{00000000-0005-0000-0000-0000E6430000}"/>
    <cellStyle name="20% - Ênfase6 7 2 9 13" xfId="17387" xr:uid="{00000000-0005-0000-0000-0000E7430000}"/>
    <cellStyle name="20% - Ênfase6 7 2 9 2" xfId="17388" xr:uid="{00000000-0005-0000-0000-0000E8430000}"/>
    <cellStyle name="20% - Ênfase6 7 2 9 3" xfId="17389" xr:uid="{00000000-0005-0000-0000-0000E9430000}"/>
    <cellStyle name="20% - Ênfase6 7 2 9 4" xfId="17390" xr:uid="{00000000-0005-0000-0000-0000EA430000}"/>
    <cellStyle name="20% - Ênfase6 7 2 9 5" xfId="17391" xr:uid="{00000000-0005-0000-0000-0000EB430000}"/>
    <cellStyle name="20% - Ênfase6 7 2 9 6" xfId="17392" xr:uid="{00000000-0005-0000-0000-0000EC430000}"/>
    <cellStyle name="20% - Ênfase6 7 2 9 7" xfId="17393" xr:uid="{00000000-0005-0000-0000-0000ED430000}"/>
    <cellStyle name="20% - Ênfase6 7 2 9 8" xfId="17394" xr:uid="{00000000-0005-0000-0000-0000EE430000}"/>
    <cellStyle name="20% - Ênfase6 7 2 9 9" xfId="17395" xr:uid="{00000000-0005-0000-0000-0000EF430000}"/>
    <cellStyle name="20% - Ênfase6 7 20" xfId="17396" xr:uid="{00000000-0005-0000-0000-0000F0430000}"/>
    <cellStyle name="20% - Ênfase6 7 21" xfId="17397" xr:uid="{00000000-0005-0000-0000-0000F1430000}"/>
    <cellStyle name="20% - Ênfase6 7 22" xfId="17398" xr:uid="{00000000-0005-0000-0000-0000F2430000}"/>
    <cellStyle name="20% - Ênfase6 7 23" xfId="17399" xr:uid="{00000000-0005-0000-0000-0000F3430000}"/>
    <cellStyle name="20% - Ênfase6 7 24" xfId="17400" xr:uid="{00000000-0005-0000-0000-0000F4430000}"/>
    <cellStyle name="20% - Ênfase6 7 3" xfId="17401" xr:uid="{00000000-0005-0000-0000-0000F5430000}"/>
    <cellStyle name="20% - Ênfase6 7 3 10" xfId="17402" xr:uid="{00000000-0005-0000-0000-0000F6430000}"/>
    <cellStyle name="20% - Ênfase6 7 3 11" xfId="17403" xr:uid="{00000000-0005-0000-0000-0000F7430000}"/>
    <cellStyle name="20% - Ênfase6 7 3 12" xfId="17404" xr:uid="{00000000-0005-0000-0000-0000F8430000}"/>
    <cellStyle name="20% - Ênfase6 7 3 13" xfId="17405" xr:uid="{00000000-0005-0000-0000-0000F9430000}"/>
    <cellStyle name="20% - Ênfase6 7 3 2" xfId="17406" xr:uid="{00000000-0005-0000-0000-0000FA430000}"/>
    <cellStyle name="20% - Ênfase6 7 3 3" xfId="17407" xr:uid="{00000000-0005-0000-0000-0000FB430000}"/>
    <cellStyle name="20% - Ênfase6 7 3 4" xfId="17408" xr:uid="{00000000-0005-0000-0000-0000FC430000}"/>
    <cellStyle name="20% - Ênfase6 7 3 5" xfId="17409" xr:uid="{00000000-0005-0000-0000-0000FD430000}"/>
    <cellStyle name="20% - Ênfase6 7 3 6" xfId="17410" xr:uid="{00000000-0005-0000-0000-0000FE430000}"/>
    <cellStyle name="20% - Ênfase6 7 3 7" xfId="17411" xr:uid="{00000000-0005-0000-0000-0000FF430000}"/>
    <cellStyle name="20% - Ênfase6 7 3 8" xfId="17412" xr:uid="{00000000-0005-0000-0000-000000440000}"/>
    <cellStyle name="20% - Ênfase6 7 3 9" xfId="17413" xr:uid="{00000000-0005-0000-0000-000001440000}"/>
    <cellStyle name="20% - Ênfase6 7 4" xfId="17414" xr:uid="{00000000-0005-0000-0000-000002440000}"/>
    <cellStyle name="20% - Ênfase6 7 4 10" xfId="17415" xr:uid="{00000000-0005-0000-0000-000003440000}"/>
    <cellStyle name="20% - Ênfase6 7 4 11" xfId="17416" xr:uid="{00000000-0005-0000-0000-000004440000}"/>
    <cellStyle name="20% - Ênfase6 7 4 12" xfId="17417" xr:uid="{00000000-0005-0000-0000-000005440000}"/>
    <cellStyle name="20% - Ênfase6 7 4 13" xfId="17418" xr:uid="{00000000-0005-0000-0000-000006440000}"/>
    <cellStyle name="20% - Ênfase6 7 4 2" xfId="17419" xr:uid="{00000000-0005-0000-0000-000007440000}"/>
    <cellStyle name="20% - Ênfase6 7 4 3" xfId="17420" xr:uid="{00000000-0005-0000-0000-000008440000}"/>
    <cellStyle name="20% - Ênfase6 7 4 4" xfId="17421" xr:uid="{00000000-0005-0000-0000-000009440000}"/>
    <cellStyle name="20% - Ênfase6 7 4 5" xfId="17422" xr:uid="{00000000-0005-0000-0000-00000A440000}"/>
    <cellStyle name="20% - Ênfase6 7 4 6" xfId="17423" xr:uid="{00000000-0005-0000-0000-00000B440000}"/>
    <cellStyle name="20% - Ênfase6 7 4 7" xfId="17424" xr:uid="{00000000-0005-0000-0000-00000C440000}"/>
    <cellStyle name="20% - Ênfase6 7 4 8" xfId="17425" xr:uid="{00000000-0005-0000-0000-00000D440000}"/>
    <cellStyle name="20% - Ênfase6 7 4 9" xfId="17426" xr:uid="{00000000-0005-0000-0000-00000E440000}"/>
    <cellStyle name="20% - Ênfase6 7 5" xfId="17427" xr:uid="{00000000-0005-0000-0000-00000F440000}"/>
    <cellStyle name="20% - Ênfase6 7 5 10" xfId="17428" xr:uid="{00000000-0005-0000-0000-000010440000}"/>
    <cellStyle name="20% - Ênfase6 7 5 11" xfId="17429" xr:uid="{00000000-0005-0000-0000-000011440000}"/>
    <cellStyle name="20% - Ênfase6 7 5 12" xfId="17430" xr:uid="{00000000-0005-0000-0000-000012440000}"/>
    <cellStyle name="20% - Ênfase6 7 5 13" xfId="17431" xr:uid="{00000000-0005-0000-0000-000013440000}"/>
    <cellStyle name="20% - Ênfase6 7 5 2" xfId="17432" xr:uid="{00000000-0005-0000-0000-000014440000}"/>
    <cellStyle name="20% - Ênfase6 7 5 3" xfId="17433" xr:uid="{00000000-0005-0000-0000-000015440000}"/>
    <cellStyle name="20% - Ênfase6 7 5 4" xfId="17434" xr:uid="{00000000-0005-0000-0000-000016440000}"/>
    <cellStyle name="20% - Ênfase6 7 5 5" xfId="17435" xr:uid="{00000000-0005-0000-0000-000017440000}"/>
    <cellStyle name="20% - Ênfase6 7 5 6" xfId="17436" xr:uid="{00000000-0005-0000-0000-000018440000}"/>
    <cellStyle name="20% - Ênfase6 7 5 7" xfId="17437" xr:uid="{00000000-0005-0000-0000-000019440000}"/>
    <cellStyle name="20% - Ênfase6 7 5 8" xfId="17438" xr:uid="{00000000-0005-0000-0000-00001A440000}"/>
    <cellStyle name="20% - Ênfase6 7 5 9" xfId="17439" xr:uid="{00000000-0005-0000-0000-00001B440000}"/>
    <cellStyle name="20% - Ênfase6 7 6" xfId="17440" xr:uid="{00000000-0005-0000-0000-00001C440000}"/>
    <cellStyle name="20% - Ênfase6 7 6 10" xfId="17441" xr:uid="{00000000-0005-0000-0000-00001D440000}"/>
    <cellStyle name="20% - Ênfase6 7 6 11" xfId="17442" xr:uid="{00000000-0005-0000-0000-00001E440000}"/>
    <cellStyle name="20% - Ênfase6 7 6 12" xfId="17443" xr:uid="{00000000-0005-0000-0000-00001F440000}"/>
    <cellStyle name="20% - Ênfase6 7 6 13" xfId="17444" xr:uid="{00000000-0005-0000-0000-000020440000}"/>
    <cellStyle name="20% - Ênfase6 7 6 2" xfId="17445" xr:uid="{00000000-0005-0000-0000-000021440000}"/>
    <cellStyle name="20% - Ênfase6 7 6 3" xfId="17446" xr:uid="{00000000-0005-0000-0000-000022440000}"/>
    <cellStyle name="20% - Ênfase6 7 6 4" xfId="17447" xr:uid="{00000000-0005-0000-0000-000023440000}"/>
    <cellStyle name="20% - Ênfase6 7 6 5" xfId="17448" xr:uid="{00000000-0005-0000-0000-000024440000}"/>
    <cellStyle name="20% - Ênfase6 7 6 6" xfId="17449" xr:uid="{00000000-0005-0000-0000-000025440000}"/>
    <cellStyle name="20% - Ênfase6 7 6 7" xfId="17450" xr:uid="{00000000-0005-0000-0000-000026440000}"/>
    <cellStyle name="20% - Ênfase6 7 6 8" xfId="17451" xr:uid="{00000000-0005-0000-0000-000027440000}"/>
    <cellStyle name="20% - Ênfase6 7 6 9" xfId="17452" xr:uid="{00000000-0005-0000-0000-000028440000}"/>
    <cellStyle name="20% - Ênfase6 7 7" xfId="17453" xr:uid="{00000000-0005-0000-0000-000029440000}"/>
    <cellStyle name="20% - Ênfase6 7 7 10" xfId="17454" xr:uid="{00000000-0005-0000-0000-00002A440000}"/>
    <cellStyle name="20% - Ênfase6 7 7 11" xfId="17455" xr:uid="{00000000-0005-0000-0000-00002B440000}"/>
    <cellStyle name="20% - Ênfase6 7 7 12" xfId="17456" xr:uid="{00000000-0005-0000-0000-00002C440000}"/>
    <cellStyle name="20% - Ênfase6 7 7 13" xfId="17457" xr:uid="{00000000-0005-0000-0000-00002D440000}"/>
    <cellStyle name="20% - Ênfase6 7 7 2" xfId="17458" xr:uid="{00000000-0005-0000-0000-00002E440000}"/>
    <cellStyle name="20% - Ênfase6 7 7 3" xfId="17459" xr:uid="{00000000-0005-0000-0000-00002F440000}"/>
    <cellStyle name="20% - Ênfase6 7 7 4" xfId="17460" xr:uid="{00000000-0005-0000-0000-000030440000}"/>
    <cellStyle name="20% - Ênfase6 7 7 5" xfId="17461" xr:uid="{00000000-0005-0000-0000-000031440000}"/>
    <cellStyle name="20% - Ênfase6 7 7 6" xfId="17462" xr:uid="{00000000-0005-0000-0000-000032440000}"/>
    <cellStyle name="20% - Ênfase6 7 7 7" xfId="17463" xr:uid="{00000000-0005-0000-0000-000033440000}"/>
    <cellStyle name="20% - Ênfase6 7 7 8" xfId="17464" xr:uid="{00000000-0005-0000-0000-000034440000}"/>
    <cellStyle name="20% - Ênfase6 7 7 9" xfId="17465" xr:uid="{00000000-0005-0000-0000-000035440000}"/>
    <cellStyle name="20% - Ênfase6 7 8" xfId="17466" xr:uid="{00000000-0005-0000-0000-000036440000}"/>
    <cellStyle name="20% - Ênfase6 7 8 10" xfId="17467" xr:uid="{00000000-0005-0000-0000-000037440000}"/>
    <cellStyle name="20% - Ênfase6 7 8 11" xfId="17468" xr:uid="{00000000-0005-0000-0000-000038440000}"/>
    <cellStyle name="20% - Ênfase6 7 8 12" xfId="17469" xr:uid="{00000000-0005-0000-0000-000039440000}"/>
    <cellStyle name="20% - Ênfase6 7 8 13" xfId="17470" xr:uid="{00000000-0005-0000-0000-00003A440000}"/>
    <cellStyle name="20% - Ênfase6 7 8 2" xfId="17471" xr:uid="{00000000-0005-0000-0000-00003B440000}"/>
    <cellStyle name="20% - Ênfase6 7 8 3" xfId="17472" xr:uid="{00000000-0005-0000-0000-00003C440000}"/>
    <cellStyle name="20% - Ênfase6 7 8 4" xfId="17473" xr:uid="{00000000-0005-0000-0000-00003D440000}"/>
    <cellStyle name="20% - Ênfase6 7 8 5" xfId="17474" xr:uid="{00000000-0005-0000-0000-00003E440000}"/>
    <cellStyle name="20% - Ênfase6 7 8 6" xfId="17475" xr:uid="{00000000-0005-0000-0000-00003F440000}"/>
    <cellStyle name="20% - Ênfase6 7 8 7" xfId="17476" xr:uid="{00000000-0005-0000-0000-000040440000}"/>
    <cellStyle name="20% - Ênfase6 7 8 8" xfId="17477" xr:uid="{00000000-0005-0000-0000-000041440000}"/>
    <cellStyle name="20% - Ênfase6 7 8 9" xfId="17478" xr:uid="{00000000-0005-0000-0000-000042440000}"/>
    <cellStyle name="20% - Ênfase6 7 9" xfId="17479" xr:uid="{00000000-0005-0000-0000-000043440000}"/>
    <cellStyle name="20% - Ênfase6 7 9 10" xfId="17480" xr:uid="{00000000-0005-0000-0000-000044440000}"/>
    <cellStyle name="20% - Ênfase6 7 9 11" xfId="17481" xr:uid="{00000000-0005-0000-0000-000045440000}"/>
    <cellStyle name="20% - Ênfase6 7 9 12" xfId="17482" xr:uid="{00000000-0005-0000-0000-000046440000}"/>
    <cellStyle name="20% - Ênfase6 7 9 13" xfId="17483" xr:uid="{00000000-0005-0000-0000-000047440000}"/>
    <cellStyle name="20% - Ênfase6 7 9 2" xfId="17484" xr:uid="{00000000-0005-0000-0000-000048440000}"/>
    <cellStyle name="20% - Ênfase6 7 9 3" xfId="17485" xr:uid="{00000000-0005-0000-0000-000049440000}"/>
    <cellStyle name="20% - Ênfase6 7 9 4" xfId="17486" xr:uid="{00000000-0005-0000-0000-00004A440000}"/>
    <cellStyle name="20% - Ênfase6 7 9 5" xfId="17487" xr:uid="{00000000-0005-0000-0000-00004B440000}"/>
    <cellStyle name="20% - Ênfase6 7 9 6" xfId="17488" xr:uid="{00000000-0005-0000-0000-00004C440000}"/>
    <cellStyle name="20% - Ênfase6 7 9 7" xfId="17489" xr:uid="{00000000-0005-0000-0000-00004D440000}"/>
    <cellStyle name="20% - Ênfase6 7 9 8" xfId="17490" xr:uid="{00000000-0005-0000-0000-00004E440000}"/>
    <cellStyle name="20% - Ênfase6 7 9 9" xfId="17491" xr:uid="{00000000-0005-0000-0000-00004F440000}"/>
    <cellStyle name="20% - Ênfase6 8" xfId="17492" xr:uid="{00000000-0005-0000-0000-000050440000}"/>
    <cellStyle name="20% - Ênfase6 8 10" xfId="17493" xr:uid="{00000000-0005-0000-0000-000051440000}"/>
    <cellStyle name="20% - Ênfase6 8 10 10" xfId="17494" xr:uid="{00000000-0005-0000-0000-000052440000}"/>
    <cellStyle name="20% - Ênfase6 8 10 11" xfId="17495" xr:uid="{00000000-0005-0000-0000-000053440000}"/>
    <cellStyle name="20% - Ênfase6 8 10 12" xfId="17496" xr:uid="{00000000-0005-0000-0000-000054440000}"/>
    <cellStyle name="20% - Ênfase6 8 10 13" xfId="17497" xr:uid="{00000000-0005-0000-0000-000055440000}"/>
    <cellStyle name="20% - Ênfase6 8 10 2" xfId="17498" xr:uid="{00000000-0005-0000-0000-000056440000}"/>
    <cellStyle name="20% - Ênfase6 8 10 3" xfId="17499" xr:uid="{00000000-0005-0000-0000-000057440000}"/>
    <cellStyle name="20% - Ênfase6 8 10 4" xfId="17500" xr:uid="{00000000-0005-0000-0000-000058440000}"/>
    <cellStyle name="20% - Ênfase6 8 10 5" xfId="17501" xr:uid="{00000000-0005-0000-0000-000059440000}"/>
    <cellStyle name="20% - Ênfase6 8 10 6" xfId="17502" xr:uid="{00000000-0005-0000-0000-00005A440000}"/>
    <cellStyle name="20% - Ênfase6 8 10 7" xfId="17503" xr:uid="{00000000-0005-0000-0000-00005B440000}"/>
    <cellStyle name="20% - Ênfase6 8 10 8" xfId="17504" xr:uid="{00000000-0005-0000-0000-00005C440000}"/>
    <cellStyle name="20% - Ênfase6 8 10 9" xfId="17505" xr:uid="{00000000-0005-0000-0000-00005D440000}"/>
    <cellStyle name="20% - Ênfase6 8 11" xfId="17506" xr:uid="{00000000-0005-0000-0000-00005E440000}"/>
    <cellStyle name="20% - Ênfase6 8 11 10" xfId="17507" xr:uid="{00000000-0005-0000-0000-00005F440000}"/>
    <cellStyle name="20% - Ênfase6 8 11 11" xfId="17508" xr:uid="{00000000-0005-0000-0000-000060440000}"/>
    <cellStyle name="20% - Ênfase6 8 11 12" xfId="17509" xr:uid="{00000000-0005-0000-0000-000061440000}"/>
    <cellStyle name="20% - Ênfase6 8 11 13" xfId="17510" xr:uid="{00000000-0005-0000-0000-000062440000}"/>
    <cellStyle name="20% - Ênfase6 8 11 2" xfId="17511" xr:uid="{00000000-0005-0000-0000-000063440000}"/>
    <cellStyle name="20% - Ênfase6 8 11 3" xfId="17512" xr:uid="{00000000-0005-0000-0000-000064440000}"/>
    <cellStyle name="20% - Ênfase6 8 11 4" xfId="17513" xr:uid="{00000000-0005-0000-0000-000065440000}"/>
    <cellStyle name="20% - Ênfase6 8 11 5" xfId="17514" xr:uid="{00000000-0005-0000-0000-000066440000}"/>
    <cellStyle name="20% - Ênfase6 8 11 6" xfId="17515" xr:uid="{00000000-0005-0000-0000-000067440000}"/>
    <cellStyle name="20% - Ênfase6 8 11 7" xfId="17516" xr:uid="{00000000-0005-0000-0000-000068440000}"/>
    <cellStyle name="20% - Ênfase6 8 11 8" xfId="17517" xr:uid="{00000000-0005-0000-0000-000069440000}"/>
    <cellStyle name="20% - Ênfase6 8 11 9" xfId="17518" xr:uid="{00000000-0005-0000-0000-00006A440000}"/>
    <cellStyle name="20% - Ênfase6 8 12" xfId="17519" xr:uid="{00000000-0005-0000-0000-00006B440000}"/>
    <cellStyle name="20% - Ênfase6 8 12 10" xfId="17520" xr:uid="{00000000-0005-0000-0000-00006C440000}"/>
    <cellStyle name="20% - Ênfase6 8 12 11" xfId="17521" xr:uid="{00000000-0005-0000-0000-00006D440000}"/>
    <cellStyle name="20% - Ênfase6 8 12 12" xfId="17522" xr:uid="{00000000-0005-0000-0000-00006E440000}"/>
    <cellStyle name="20% - Ênfase6 8 12 13" xfId="17523" xr:uid="{00000000-0005-0000-0000-00006F440000}"/>
    <cellStyle name="20% - Ênfase6 8 12 2" xfId="17524" xr:uid="{00000000-0005-0000-0000-000070440000}"/>
    <cellStyle name="20% - Ênfase6 8 12 3" xfId="17525" xr:uid="{00000000-0005-0000-0000-000071440000}"/>
    <cellStyle name="20% - Ênfase6 8 12 4" xfId="17526" xr:uid="{00000000-0005-0000-0000-000072440000}"/>
    <cellStyle name="20% - Ênfase6 8 12 5" xfId="17527" xr:uid="{00000000-0005-0000-0000-000073440000}"/>
    <cellStyle name="20% - Ênfase6 8 12 6" xfId="17528" xr:uid="{00000000-0005-0000-0000-000074440000}"/>
    <cellStyle name="20% - Ênfase6 8 12 7" xfId="17529" xr:uid="{00000000-0005-0000-0000-000075440000}"/>
    <cellStyle name="20% - Ênfase6 8 12 8" xfId="17530" xr:uid="{00000000-0005-0000-0000-000076440000}"/>
    <cellStyle name="20% - Ênfase6 8 12 9" xfId="17531" xr:uid="{00000000-0005-0000-0000-000077440000}"/>
    <cellStyle name="20% - Ênfase6 8 13" xfId="17532" xr:uid="{00000000-0005-0000-0000-000078440000}"/>
    <cellStyle name="20% - Ênfase6 8 14" xfId="17533" xr:uid="{00000000-0005-0000-0000-000079440000}"/>
    <cellStyle name="20% - Ênfase6 8 15" xfId="17534" xr:uid="{00000000-0005-0000-0000-00007A440000}"/>
    <cellStyle name="20% - Ênfase6 8 16" xfId="17535" xr:uid="{00000000-0005-0000-0000-00007B440000}"/>
    <cellStyle name="20% - Ênfase6 8 17" xfId="17536" xr:uid="{00000000-0005-0000-0000-00007C440000}"/>
    <cellStyle name="20% - Ênfase6 8 18" xfId="17537" xr:uid="{00000000-0005-0000-0000-00007D440000}"/>
    <cellStyle name="20% - Ênfase6 8 19" xfId="17538" xr:uid="{00000000-0005-0000-0000-00007E440000}"/>
    <cellStyle name="20% - Ênfase6 8 2" xfId="17539" xr:uid="{00000000-0005-0000-0000-00007F440000}"/>
    <cellStyle name="20% - Ênfase6 8 2 10" xfId="17540" xr:uid="{00000000-0005-0000-0000-000080440000}"/>
    <cellStyle name="20% - Ênfase6 8 2 10 10" xfId="17541" xr:uid="{00000000-0005-0000-0000-000081440000}"/>
    <cellStyle name="20% - Ênfase6 8 2 10 11" xfId="17542" xr:uid="{00000000-0005-0000-0000-000082440000}"/>
    <cellStyle name="20% - Ênfase6 8 2 10 12" xfId="17543" xr:uid="{00000000-0005-0000-0000-000083440000}"/>
    <cellStyle name="20% - Ênfase6 8 2 10 13" xfId="17544" xr:uid="{00000000-0005-0000-0000-000084440000}"/>
    <cellStyle name="20% - Ênfase6 8 2 10 2" xfId="17545" xr:uid="{00000000-0005-0000-0000-000085440000}"/>
    <cellStyle name="20% - Ênfase6 8 2 10 3" xfId="17546" xr:uid="{00000000-0005-0000-0000-000086440000}"/>
    <cellStyle name="20% - Ênfase6 8 2 10 4" xfId="17547" xr:uid="{00000000-0005-0000-0000-000087440000}"/>
    <cellStyle name="20% - Ênfase6 8 2 10 5" xfId="17548" xr:uid="{00000000-0005-0000-0000-000088440000}"/>
    <cellStyle name="20% - Ênfase6 8 2 10 6" xfId="17549" xr:uid="{00000000-0005-0000-0000-000089440000}"/>
    <cellStyle name="20% - Ênfase6 8 2 10 7" xfId="17550" xr:uid="{00000000-0005-0000-0000-00008A440000}"/>
    <cellStyle name="20% - Ênfase6 8 2 10 8" xfId="17551" xr:uid="{00000000-0005-0000-0000-00008B440000}"/>
    <cellStyle name="20% - Ênfase6 8 2 10 9" xfId="17552" xr:uid="{00000000-0005-0000-0000-00008C440000}"/>
    <cellStyle name="20% - Ênfase6 8 2 11" xfId="17553" xr:uid="{00000000-0005-0000-0000-00008D440000}"/>
    <cellStyle name="20% - Ênfase6 8 2 11 10" xfId="17554" xr:uid="{00000000-0005-0000-0000-00008E440000}"/>
    <cellStyle name="20% - Ênfase6 8 2 11 11" xfId="17555" xr:uid="{00000000-0005-0000-0000-00008F440000}"/>
    <cellStyle name="20% - Ênfase6 8 2 11 12" xfId="17556" xr:uid="{00000000-0005-0000-0000-000090440000}"/>
    <cellStyle name="20% - Ênfase6 8 2 11 13" xfId="17557" xr:uid="{00000000-0005-0000-0000-000091440000}"/>
    <cellStyle name="20% - Ênfase6 8 2 11 2" xfId="17558" xr:uid="{00000000-0005-0000-0000-000092440000}"/>
    <cellStyle name="20% - Ênfase6 8 2 11 3" xfId="17559" xr:uid="{00000000-0005-0000-0000-000093440000}"/>
    <cellStyle name="20% - Ênfase6 8 2 11 4" xfId="17560" xr:uid="{00000000-0005-0000-0000-000094440000}"/>
    <cellStyle name="20% - Ênfase6 8 2 11 5" xfId="17561" xr:uid="{00000000-0005-0000-0000-000095440000}"/>
    <cellStyle name="20% - Ênfase6 8 2 11 6" xfId="17562" xr:uid="{00000000-0005-0000-0000-000096440000}"/>
    <cellStyle name="20% - Ênfase6 8 2 11 7" xfId="17563" xr:uid="{00000000-0005-0000-0000-000097440000}"/>
    <cellStyle name="20% - Ênfase6 8 2 11 8" xfId="17564" xr:uid="{00000000-0005-0000-0000-000098440000}"/>
    <cellStyle name="20% - Ênfase6 8 2 11 9" xfId="17565" xr:uid="{00000000-0005-0000-0000-000099440000}"/>
    <cellStyle name="20% - Ênfase6 8 2 12" xfId="17566" xr:uid="{00000000-0005-0000-0000-00009A440000}"/>
    <cellStyle name="20% - Ênfase6 8 2 13" xfId="17567" xr:uid="{00000000-0005-0000-0000-00009B440000}"/>
    <cellStyle name="20% - Ênfase6 8 2 14" xfId="17568" xr:uid="{00000000-0005-0000-0000-00009C440000}"/>
    <cellStyle name="20% - Ênfase6 8 2 15" xfId="17569" xr:uid="{00000000-0005-0000-0000-00009D440000}"/>
    <cellStyle name="20% - Ênfase6 8 2 16" xfId="17570" xr:uid="{00000000-0005-0000-0000-00009E440000}"/>
    <cellStyle name="20% - Ênfase6 8 2 17" xfId="17571" xr:uid="{00000000-0005-0000-0000-00009F440000}"/>
    <cellStyle name="20% - Ênfase6 8 2 18" xfId="17572" xr:uid="{00000000-0005-0000-0000-0000A0440000}"/>
    <cellStyle name="20% - Ênfase6 8 2 19" xfId="17573" xr:uid="{00000000-0005-0000-0000-0000A1440000}"/>
    <cellStyle name="20% - Ênfase6 8 2 2" xfId="17574" xr:uid="{00000000-0005-0000-0000-0000A2440000}"/>
    <cellStyle name="20% - Ênfase6 8 2 2 10" xfId="17575" xr:uid="{00000000-0005-0000-0000-0000A3440000}"/>
    <cellStyle name="20% - Ênfase6 8 2 2 11" xfId="17576" xr:uid="{00000000-0005-0000-0000-0000A4440000}"/>
    <cellStyle name="20% - Ênfase6 8 2 2 12" xfId="17577" xr:uid="{00000000-0005-0000-0000-0000A5440000}"/>
    <cellStyle name="20% - Ênfase6 8 2 2 13" xfId="17578" xr:uid="{00000000-0005-0000-0000-0000A6440000}"/>
    <cellStyle name="20% - Ênfase6 8 2 2 2" xfId="17579" xr:uid="{00000000-0005-0000-0000-0000A7440000}"/>
    <cellStyle name="20% - Ênfase6 8 2 2 3" xfId="17580" xr:uid="{00000000-0005-0000-0000-0000A8440000}"/>
    <cellStyle name="20% - Ênfase6 8 2 2 4" xfId="17581" xr:uid="{00000000-0005-0000-0000-0000A9440000}"/>
    <cellStyle name="20% - Ênfase6 8 2 2 5" xfId="17582" xr:uid="{00000000-0005-0000-0000-0000AA440000}"/>
    <cellStyle name="20% - Ênfase6 8 2 2 6" xfId="17583" xr:uid="{00000000-0005-0000-0000-0000AB440000}"/>
    <cellStyle name="20% - Ênfase6 8 2 2 7" xfId="17584" xr:uid="{00000000-0005-0000-0000-0000AC440000}"/>
    <cellStyle name="20% - Ênfase6 8 2 2 8" xfId="17585" xr:uid="{00000000-0005-0000-0000-0000AD440000}"/>
    <cellStyle name="20% - Ênfase6 8 2 2 9" xfId="17586" xr:uid="{00000000-0005-0000-0000-0000AE440000}"/>
    <cellStyle name="20% - Ênfase6 8 2 20" xfId="17587" xr:uid="{00000000-0005-0000-0000-0000AF440000}"/>
    <cellStyle name="20% - Ênfase6 8 2 21" xfId="17588" xr:uid="{00000000-0005-0000-0000-0000B0440000}"/>
    <cellStyle name="20% - Ênfase6 8 2 22" xfId="17589" xr:uid="{00000000-0005-0000-0000-0000B1440000}"/>
    <cellStyle name="20% - Ênfase6 8 2 23" xfId="17590" xr:uid="{00000000-0005-0000-0000-0000B2440000}"/>
    <cellStyle name="20% - Ênfase6 8 2 3" xfId="17591" xr:uid="{00000000-0005-0000-0000-0000B3440000}"/>
    <cellStyle name="20% - Ênfase6 8 2 3 10" xfId="17592" xr:uid="{00000000-0005-0000-0000-0000B4440000}"/>
    <cellStyle name="20% - Ênfase6 8 2 3 11" xfId="17593" xr:uid="{00000000-0005-0000-0000-0000B5440000}"/>
    <cellStyle name="20% - Ênfase6 8 2 3 12" xfId="17594" xr:uid="{00000000-0005-0000-0000-0000B6440000}"/>
    <cellStyle name="20% - Ênfase6 8 2 3 13" xfId="17595" xr:uid="{00000000-0005-0000-0000-0000B7440000}"/>
    <cellStyle name="20% - Ênfase6 8 2 3 2" xfId="17596" xr:uid="{00000000-0005-0000-0000-0000B8440000}"/>
    <cellStyle name="20% - Ênfase6 8 2 3 3" xfId="17597" xr:uid="{00000000-0005-0000-0000-0000B9440000}"/>
    <cellStyle name="20% - Ênfase6 8 2 3 4" xfId="17598" xr:uid="{00000000-0005-0000-0000-0000BA440000}"/>
    <cellStyle name="20% - Ênfase6 8 2 3 5" xfId="17599" xr:uid="{00000000-0005-0000-0000-0000BB440000}"/>
    <cellStyle name="20% - Ênfase6 8 2 3 6" xfId="17600" xr:uid="{00000000-0005-0000-0000-0000BC440000}"/>
    <cellStyle name="20% - Ênfase6 8 2 3 7" xfId="17601" xr:uid="{00000000-0005-0000-0000-0000BD440000}"/>
    <cellStyle name="20% - Ênfase6 8 2 3 8" xfId="17602" xr:uid="{00000000-0005-0000-0000-0000BE440000}"/>
    <cellStyle name="20% - Ênfase6 8 2 3 9" xfId="17603" xr:uid="{00000000-0005-0000-0000-0000BF440000}"/>
    <cellStyle name="20% - Ênfase6 8 2 4" xfId="17604" xr:uid="{00000000-0005-0000-0000-0000C0440000}"/>
    <cellStyle name="20% - Ênfase6 8 2 4 10" xfId="17605" xr:uid="{00000000-0005-0000-0000-0000C1440000}"/>
    <cellStyle name="20% - Ênfase6 8 2 4 11" xfId="17606" xr:uid="{00000000-0005-0000-0000-0000C2440000}"/>
    <cellStyle name="20% - Ênfase6 8 2 4 12" xfId="17607" xr:uid="{00000000-0005-0000-0000-0000C3440000}"/>
    <cellStyle name="20% - Ênfase6 8 2 4 13" xfId="17608" xr:uid="{00000000-0005-0000-0000-0000C4440000}"/>
    <cellStyle name="20% - Ênfase6 8 2 4 2" xfId="17609" xr:uid="{00000000-0005-0000-0000-0000C5440000}"/>
    <cellStyle name="20% - Ênfase6 8 2 4 3" xfId="17610" xr:uid="{00000000-0005-0000-0000-0000C6440000}"/>
    <cellStyle name="20% - Ênfase6 8 2 4 4" xfId="17611" xr:uid="{00000000-0005-0000-0000-0000C7440000}"/>
    <cellStyle name="20% - Ênfase6 8 2 4 5" xfId="17612" xr:uid="{00000000-0005-0000-0000-0000C8440000}"/>
    <cellStyle name="20% - Ênfase6 8 2 4 6" xfId="17613" xr:uid="{00000000-0005-0000-0000-0000C9440000}"/>
    <cellStyle name="20% - Ênfase6 8 2 4 7" xfId="17614" xr:uid="{00000000-0005-0000-0000-0000CA440000}"/>
    <cellStyle name="20% - Ênfase6 8 2 4 8" xfId="17615" xr:uid="{00000000-0005-0000-0000-0000CB440000}"/>
    <cellStyle name="20% - Ênfase6 8 2 4 9" xfId="17616" xr:uid="{00000000-0005-0000-0000-0000CC440000}"/>
    <cellStyle name="20% - Ênfase6 8 2 5" xfId="17617" xr:uid="{00000000-0005-0000-0000-0000CD440000}"/>
    <cellStyle name="20% - Ênfase6 8 2 5 10" xfId="17618" xr:uid="{00000000-0005-0000-0000-0000CE440000}"/>
    <cellStyle name="20% - Ênfase6 8 2 5 11" xfId="17619" xr:uid="{00000000-0005-0000-0000-0000CF440000}"/>
    <cellStyle name="20% - Ênfase6 8 2 5 12" xfId="17620" xr:uid="{00000000-0005-0000-0000-0000D0440000}"/>
    <cellStyle name="20% - Ênfase6 8 2 5 13" xfId="17621" xr:uid="{00000000-0005-0000-0000-0000D1440000}"/>
    <cellStyle name="20% - Ênfase6 8 2 5 2" xfId="17622" xr:uid="{00000000-0005-0000-0000-0000D2440000}"/>
    <cellStyle name="20% - Ênfase6 8 2 5 3" xfId="17623" xr:uid="{00000000-0005-0000-0000-0000D3440000}"/>
    <cellStyle name="20% - Ênfase6 8 2 5 4" xfId="17624" xr:uid="{00000000-0005-0000-0000-0000D4440000}"/>
    <cellStyle name="20% - Ênfase6 8 2 5 5" xfId="17625" xr:uid="{00000000-0005-0000-0000-0000D5440000}"/>
    <cellStyle name="20% - Ênfase6 8 2 5 6" xfId="17626" xr:uid="{00000000-0005-0000-0000-0000D6440000}"/>
    <cellStyle name="20% - Ênfase6 8 2 5 7" xfId="17627" xr:uid="{00000000-0005-0000-0000-0000D7440000}"/>
    <cellStyle name="20% - Ênfase6 8 2 5 8" xfId="17628" xr:uid="{00000000-0005-0000-0000-0000D8440000}"/>
    <cellStyle name="20% - Ênfase6 8 2 5 9" xfId="17629" xr:uid="{00000000-0005-0000-0000-0000D9440000}"/>
    <cellStyle name="20% - Ênfase6 8 2 6" xfId="17630" xr:uid="{00000000-0005-0000-0000-0000DA440000}"/>
    <cellStyle name="20% - Ênfase6 8 2 6 10" xfId="17631" xr:uid="{00000000-0005-0000-0000-0000DB440000}"/>
    <cellStyle name="20% - Ênfase6 8 2 6 11" xfId="17632" xr:uid="{00000000-0005-0000-0000-0000DC440000}"/>
    <cellStyle name="20% - Ênfase6 8 2 6 12" xfId="17633" xr:uid="{00000000-0005-0000-0000-0000DD440000}"/>
    <cellStyle name="20% - Ênfase6 8 2 6 13" xfId="17634" xr:uid="{00000000-0005-0000-0000-0000DE440000}"/>
    <cellStyle name="20% - Ênfase6 8 2 6 2" xfId="17635" xr:uid="{00000000-0005-0000-0000-0000DF440000}"/>
    <cellStyle name="20% - Ênfase6 8 2 6 3" xfId="17636" xr:uid="{00000000-0005-0000-0000-0000E0440000}"/>
    <cellStyle name="20% - Ênfase6 8 2 6 4" xfId="17637" xr:uid="{00000000-0005-0000-0000-0000E1440000}"/>
    <cellStyle name="20% - Ênfase6 8 2 6 5" xfId="17638" xr:uid="{00000000-0005-0000-0000-0000E2440000}"/>
    <cellStyle name="20% - Ênfase6 8 2 6 6" xfId="17639" xr:uid="{00000000-0005-0000-0000-0000E3440000}"/>
    <cellStyle name="20% - Ênfase6 8 2 6 7" xfId="17640" xr:uid="{00000000-0005-0000-0000-0000E4440000}"/>
    <cellStyle name="20% - Ênfase6 8 2 6 8" xfId="17641" xr:uid="{00000000-0005-0000-0000-0000E5440000}"/>
    <cellStyle name="20% - Ênfase6 8 2 6 9" xfId="17642" xr:uid="{00000000-0005-0000-0000-0000E6440000}"/>
    <cellStyle name="20% - Ênfase6 8 2 7" xfId="17643" xr:uid="{00000000-0005-0000-0000-0000E7440000}"/>
    <cellStyle name="20% - Ênfase6 8 2 7 10" xfId="17644" xr:uid="{00000000-0005-0000-0000-0000E8440000}"/>
    <cellStyle name="20% - Ênfase6 8 2 7 11" xfId="17645" xr:uid="{00000000-0005-0000-0000-0000E9440000}"/>
    <cellStyle name="20% - Ênfase6 8 2 7 12" xfId="17646" xr:uid="{00000000-0005-0000-0000-0000EA440000}"/>
    <cellStyle name="20% - Ênfase6 8 2 7 13" xfId="17647" xr:uid="{00000000-0005-0000-0000-0000EB440000}"/>
    <cellStyle name="20% - Ênfase6 8 2 7 2" xfId="17648" xr:uid="{00000000-0005-0000-0000-0000EC440000}"/>
    <cellStyle name="20% - Ênfase6 8 2 7 3" xfId="17649" xr:uid="{00000000-0005-0000-0000-0000ED440000}"/>
    <cellStyle name="20% - Ênfase6 8 2 7 4" xfId="17650" xr:uid="{00000000-0005-0000-0000-0000EE440000}"/>
    <cellStyle name="20% - Ênfase6 8 2 7 5" xfId="17651" xr:uid="{00000000-0005-0000-0000-0000EF440000}"/>
    <cellStyle name="20% - Ênfase6 8 2 7 6" xfId="17652" xr:uid="{00000000-0005-0000-0000-0000F0440000}"/>
    <cellStyle name="20% - Ênfase6 8 2 7 7" xfId="17653" xr:uid="{00000000-0005-0000-0000-0000F1440000}"/>
    <cellStyle name="20% - Ênfase6 8 2 7 8" xfId="17654" xr:uid="{00000000-0005-0000-0000-0000F2440000}"/>
    <cellStyle name="20% - Ênfase6 8 2 7 9" xfId="17655" xr:uid="{00000000-0005-0000-0000-0000F3440000}"/>
    <cellStyle name="20% - Ênfase6 8 2 8" xfId="17656" xr:uid="{00000000-0005-0000-0000-0000F4440000}"/>
    <cellStyle name="20% - Ênfase6 8 2 8 10" xfId="17657" xr:uid="{00000000-0005-0000-0000-0000F5440000}"/>
    <cellStyle name="20% - Ênfase6 8 2 8 11" xfId="17658" xr:uid="{00000000-0005-0000-0000-0000F6440000}"/>
    <cellStyle name="20% - Ênfase6 8 2 8 12" xfId="17659" xr:uid="{00000000-0005-0000-0000-0000F7440000}"/>
    <cellStyle name="20% - Ênfase6 8 2 8 13" xfId="17660" xr:uid="{00000000-0005-0000-0000-0000F8440000}"/>
    <cellStyle name="20% - Ênfase6 8 2 8 2" xfId="17661" xr:uid="{00000000-0005-0000-0000-0000F9440000}"/>
    <cellStyle name="20% - Ênfase6 8 2 8 3" xfId="17662" xr:uid="{00000000-0005-0000-0000-0000FA440000}"/>
    <cellStyle name="20% - Ênfase6 8 2 8 4" xfId="17663" xr:uid="{00000000-0005-0000-0000-0000FB440000}"/>
    <cellStyle name="20% - Ênfase6 8 2 8 5" xfId="17664" xr:uid="{00000000-0005-0000-0000-0000FC440000}"/>
    <cellStyle name="20% - Ênfase6 8 2 8 6" xfId="17665" xr:uid="{00000000-0005-0000-0000-0000FD440000}"/>
    <cellStyle name="20% - Ênfase6 8 2 8 7" xfId="17666" xr:uid="{00000000-0005-0000-0000-0000FE440000}"/>
    <cellStyle name="20% - Ênfase6 8 2 8 8" xfId="17667" xr:uid="{00000000-0005-0000-0000-0000FF440000}"/>
    <cellStyle name="20% - Ênfase6 8 2 8 9" xfId="17668" xr:uid="{00000000-0005-0000-0000-000000450000}"/>
    <cellStyle name="20% - Ênfase6 8 2 9" xfId="17669" xr:uid="{00000000-0005-0000-0000-000001450000}"/>
    <cellStyle name="20% - Ênfase6 8 2 9 10" xfId="17670" xr:uid="{00000000-0005-0000-0000-000002450000}"/>
    <cellStyle name="20% - Ênfase6 8 2 9 11" xfId="17671" xr:uid="{00000000-0005-0000-0000-000003450000}"/>
    <cellStyle name="20% - Ênfase6 8 2 9 12" xfId="17672" xr:uid="{00000000-0005-0000-0000-000004450000}"/>
    <cellStyle name="20% - Ênfase6 8 2 9 13" xfId="17673" xr:uid="{00000000-0005-0000-0000-000005450000}"/>
    <cellStyle name="20% - Ênfase6 8 2 9 2" xfId="17674" xr:uid="{00000000-0005-0000-0000-000006450000}"/>
    <cellStyle name="20% - Ênfase6 8 2 9 3" xfId="17675" xr:uid="{00000000-0005-0000-0000-000007450000}"/>
    <cellStyle name="20% - Ênfase6 8 2 9 4" xfId="17676" xr:uid="{00000000-0005-0000-0000-000008450000}"/>
    <cellStyle name="20% - Ênfase6 8 2 9 5" xfId="17677" xr:uid="{00000000-0005-0000-0000-000009450000}"/>
    <cellStyle name="20% - Ênfase6 8 2 9 6" xfId="17678" xr:uid="{00000000-0005-0000-0000-00000A450000}"/>
    <cellStyle name="20% - Ênfase6 8 2 9 7" xfId="17679" xr:uid="{00000000-0005-0000-0000-00000B450000}"/>
    <cellStyle name="20% - Ênfase6 8 2 9 8" xfId="17680" xr:uid="{00000000-0005-0000-0000-00000C450000}"/>
    <cellStyle name="20% - Ênfase6 8 2 9 9" xfId="17681" xr:uid="{00000000-0005-0000-0000-00000D450000}"/>
    <cellStyle name="20% - Ênfase6 8 20" xfId="17682" xr:uid="{00000000-0005-0000-0000-00000E450000}"/>
    <cellStyle name="20% - Ênfase6 8 21" xfId="17683" xr:uid="{00000000-0005-0000-0000-00000F450000}"/>
    <cellStyle name="20% - Ênfase6 8 22" xfId="17684" xr:uid="{00000000-0005-0000-0000-000010450000}"/>
    <cellStyle name="20% - Ênfase6 8 23" xfId="17685" xr:uid="{00000000-0005-0000-0000-000011450000}"/>
    <cellStyle name="20% - Ênfase6 8 24" xfId="17686" xr:uid="{00000000-0005-0000-0000-000012450000}"/>
    <cellStyle name="20% - Ênfase6 8 3" xfId="17687" xr:uid="{00000000-0005-0000-0000-000013450000}"/>
    <cellStyle name="20% - Ênfase6 8 3 10" xfId="17688" xr:uid="{00000000-0005-0000-0000-000014450000}"/>
    <cellStyle name="20% - Ênfase6 8 3 11" xfId="17689" xr:uid="{00000000-0005-0000-0000-000015450000}"/>
    <cellStyle name="20% - Ênfase6 8 3 12" xfId="17690" xr:uid="{00000000-0005-0000-0000-000016450000}"/>
    <cellStyle name="20% - Ênfase6 8 3 13" xfId="17691" xr:uid="{00000000-0005-0000-0000-000017450000}"/>
    <cellStyle name="20% - Ênfase6 8 3 2" xfId="17692" xr:uid="{00000000-0005-0000-0000-000018450000}"/>
    <cellStyle name="20% - Ênfase6 8 3 3" xfId="17693" xr:uid="{00000000-0005-0000-0000-000019450000}"/>
    <cellStyle name="20% - Ênfase6 8 3 4" xfId="17694" xr:uid="{00000000-0005-0000-0000-00001A450000}"/>
    <cellStyle name="20% - Ênfase6 8 3 5" xfId="17695" xr:uid="{00000000-0005-0000-0000-00001B450000}"/>
    <cellStyle name="20% - Ênfase6 8 3 6" xfId="17696" xr:uid="{00000000-0005-0000-0000-00001C450000}"/>
    <cellStyle name="20% - Ênfase6 8 3 7" xfId="17697" xr:uid="{00000000-0005-0000-0000-00001D450000}"/>
    <cellStyle name="20% - Ênfase6 8 3 8" xfId="17698" xr:uid="{00000000-0005-0000-0000-00001E450000}"/>
    <cellStyle name="20% - Ênfase6 8 3 9" xfId="17699" xr:uid="{00000000-0005-0000-0000-00001F450000}"/>
    <cellStyle name="20% - Ênfase6 8 4" xfId="17700" xr:uid="{00000000-0005-0000-0000-000020450000}"/>
    <cellStyle name="20% - Ênfase6 8 4 10" xfId="17701" xr:uid="{00000000-0005-0000-0000-000021450000}"/>
    <cellStyle name="20% - Ênfase6 8 4 11" xfId="17702" xr:uid="{00000000-0005-0000-0000-000022450000}"/>
    <cellStyle name="20% - Ênfase6 8 4 12" xfId="17703" xr:uid="{00000000-0005-0000-0000-000023450000}"/>
    <cellStyle name="20% - Ênfase6 8 4 13" xfId="17704" xr:uid="{00000000-0005-0000-0000-000024450000}"/>
    <cellStyle name="20% - Ênfase6 8 4 2" xfId="17705" xr:uid="{00000000-0005-0000-0000-000025450000}"/>
    <cellStyle name="20% - Ênfase6 8 4 3" xfId="17706" xr:uid="{00000000-0005-0000-0000-000026450000}"/>
    <cellStyle name="20% - Ênfase6 8 4 4" xfId="17707" xr:uid="{00000000-0005-0000-0000-000027450000}"/>
    <cellStyle name="20% - Ênfase6 8 4 5" xfId="17708" xr:uid="{00000000-0005-0000-0000-000028450000}"/>
    <cellStyle name="20% - Ênfase6 8 4 6" xfId="17709" xr:uid="{00000000-0005-0000-0000-000029450000}"/>
    <cellStyle name="20% - Ênfase6 8 4 7" xfId="17710" xr:uid="{00000000-0005-0000-0000-00002A450000}"/>
    <cellStyle name="20% - Ênfase6 8 4 8" xfId="17711" xr:uid="{00000000-0005-0000-0000-00002B450000}"/>
    <cellStyle name="20% - Ênfase6 8 4 9" xfId="17712" xr:uid="{00000000-0005-0000-0000-00002C450000}"/>
    <cellStyle name="20% - Ênfase6 8 5" xfId="17713" xr:uid="{00000000-0005-0000-0000-00002D450000}"/>
    <cellStyle name="20% - Ênfase6 8 5 10" xfId="17714" xr:uid="{00000000-0005-0000-0000-00002E450000}"/>
    <cellStyle name="20% - Ênfase6 8 5 11" xfId="17715" xr:uid="{00000000-0005-0000-0000-00002F450000}"/>
    <cellStyle name="20% - Ênfase6 8 5 12" xfId="17716" xr:uid="{00000000-0005-0000-0000-000030450000}"/>
    <cellStyle name="20% - Ênfase6 8 5 13" xfId="17717" xr:uid="{00000000-0005-0000-0000-000031450000}"/>
    <cellStyle name="20% - Ênfase6 8 5 2" xfId="17718" xr:uid="{00000000-0005-0000-0000-000032450000}"/>
    <cellStyle name="20% - Ênfase6 8 5 3" xfId="17719" xr:uid="{00000000-0005-0000-0000-000033450000}"/>
    <cellStyle name="20% - Ênfase6 8 5 4" xfId="17720" xr:uid="{00000000-0005-0000-0000-000034450000}"/>
    <cellStyle name="20% - Ênfase6 8 5 5" xfId="17721" xr:uid="{00000000-0005-0000-0000-000035450000}"/>
    <cellStyle name="20% - Ênfase6 8 5 6" xfId="17722" xr:uid="{00000000-0005-0000-0000-000036450000}"/>
    <cellStyle name="20% - Ênfase6 8 5 7" xfId="17723" xr:uid="{00000000-0005-0000-0000-000037450000}"/>
    <cellStyle name="20% - Ênfase6 8 5 8" xfId="17724" xr:uid="{00000000-0005-0000-0000-000038450000}"/>
    <cellStyle name="20% - Ênfase6 8 5 9" xfId="17725" xr:uid="{00000000-0005-0000-0000-000039450000}"/>
    <cellStyle name="20% - Ênfase6 8 6" xfId="17726" xr:uid="{00000000-0005-0000-0000-00003A450000}"/>
    <cellStyle name="20% - Ênfase6 8 6 10" xfId="17727" xr:uid="{00000000-0005-0000-0000-00003B450000}"/>
    <cellStyle name="20% - Ênfase6 8 6 11" xfId="17728" xr:uid="{00000000-0005-0000-0000-00003C450000}"/>
    <cellStyle name="20% - Ênfase6 8 6 12" xfId="17729" xr:uid="{00000000-0005-0000-0000-00003D450000}"/>
    <cellStyle name="20% - Ênfase6 8 6 13" xfId="17730" xr:uid="{00000000-0005-0000-0000-00003E450000}"/>
    <cellStyle name="20% - Ênfase6 8 6 2" xfId="17731" xr:uid="{00000000-0005-0000-0000-00003F450000}"/>
    <cellStyle name="20% - Ênfase6 8 6 3" xfId="17732" xr:uid="{00000000-0005-0000-0000-000040450000}"/>
    <cellStyle name="20% - Ênfase6 8 6 4" xfId="17733" xr:uid="{00000000-0005-0000-0000-000041450000}"/>
    <cellStyle name="20% - Ênfase6 8 6 5" xfId="17734" xr:uid="{00000000-0005-0000-0000-000042450000}"/>
    <cellStyle name="20% - Ênfase6 8 6 6" xfId="17735" xr:uid="{00000000-0005-0000-0000-000043450000}"/>
    <cellStyle name="20% - Ênfase6 8 6 7" xfId="17736" xr:uid="{00000000-0005-0000-0000-000044450000}"/>
    <cellStyle name="20% - Ênfase6 8 6 8" xfId="17737" xr:uid="{00000000-0005-0000-0000-000045450000}"/>
    <cellStyle name="20% - Ênfase6 8 6 9" xfId="17738" xr:uid="{00000000-0005-0000-0000-000046450000}"/>
    <cellStyle name="20% - Ênfase6 8 7" xfId="17739" xr:uid="{00000000-0005-0000-0000-000047450000}"/>
    <cellStyle name="20% - Ênfase6 8 7 10" xfId="17740" xr:uid="{00000000-0005-0000-0000-000048450000}"/>
    <cellStyle name="20% - Ênfase6 8 7 11" xfId="17741" xr:uid="{00000000-0005-0000-0000-000049450000}"/>
    <cellStyle name="20% - Ênfase6 8 7 12" xfId="17742" xr:uid="{00000000-0005-0000-0000-00004A450000}"/>
    <cellStyle name="20% - Ênfase6 8 7 13" xfId="17743" xr:uid="{00000000-0005-0000-0000-00004B450000}"/>
    <cellStyle name="20% - Ênfase6 8 7 2" xfId="17744" xr:uid="{00000000-0005-0000-0000-00004C450000}"/>
    <cellStyle name="20% - Ênfase6 8 7 3" xfId="17745" xr:uid="{00000000-0005-0000-0000-00004D450000}"/>
    <cellStyle name="20% - Ênfase6 8 7 4" xfId="17746" xr:uid="{00000000-0005-0000-0000-00004E450000}"/>
    <cellStyle name="20% - Ênfase6 8 7 5" xfId="17747" xr:uid="{00000000-0005-0000-0000-00004F450000}"/>
    <cellStyle name="20% - Ênfase6 8 7 6" xfId="17748" xr:uid="{00000000-0005-0000-0000-000050450000}"/>
    <cellStyle name="20% - Ênfase6 8 7 7" xfId="17749" xr:uid="{00000000-0005-0000-0000-000051450000}"/>
    <cellStyle name="20% - Ênfase6 8 7 8" xfId="17750" xr:uid="{00000000-0005-0000-0000-000052450000}"/>
    <cellStyle name="20% - Ênfase6 8 7 9" xfId="17751" xr:uid="{00000000-0005-0000-0000-000053450000}"/>
    <cellStyle name="20% - Ênfase6 8 8" xfId="17752" xr:uid="{00000000-0005-0000-0000-000054450000}"/>
    <cellStyle name="20% - Ênfase6 8 8 10" xfId="17753" xr:uid="{00000000-0005-0000-0000-000055450000}"/>
    <cellStyle name="20% - Ênfase6 8 8 11" xfId="17754" xr:uid="{00000000-0005-0000-0000-000056450000}"/>
    <cellStyle name="20% - Ênfase6 8 8 12" xfId="17755" xr:uid="{00000000-0005-0000-0000-000057450000}"/>
    <cellStyle name="20% - Ênfase6 8 8 13" xfId="17756" xr:uid="{00000000-0005-0000-0000-000058450000}"/>
    <cellStyle name="20% - Ênfase6 8 8 2" xfId="17757" xr:uid="{00000000-0005-0000-0000-000059450000}"/>
    <cellStyle name="20% - Ênfase6 8 8 3" xfId="17758" xr:uid="{00000000-0005-0000-0000-00005A450000}"/>
    <cellStyle name="20% - Ênfase6 8 8 4" xfId="17759" xr:uid="{00000000-0005-0000-0000-00005B450000}"/>
    <cellStyle name="20% - Ênfase6 8 8 5" xfId="17760" xr:uid="{00000000-0005-0000-0000-00005C450000}"/>
    <cellStyle name="20% - Ênfase6 8 8 6" xfId="17761" xr:uid="{00000000-0005-0000-0000-00005D450000}"/>
    <cellStyle name="20% - Ênfase6 8 8 7" xfId="17762" xr:uid="{00000000-0005-0000-0000-00005E450000}"/>
    <cellStyle name="20% - Ênfase6 8 8 8" xfId="17763" xr:uid="{00000000-0005-0000-0000-00005F450000}"/>
    <cellStyle name="20% - Ênfase6 8 8 9" xfId="17764" xr:uid="{00000000-0005-0000-0000-000060450000}"/>
    <cellStyle name="20% - Ênfase6 8 9" xfId="17765" xr:uid="{00000000-0005-0000-0000-000061450000}"/>
    <cellStyle name="20% - Ênfase6 8 9 10" xfId="17766" xr:uid="{00000000-0005-0000-0000-000062450000}"/>
    <cellStyle name="20% - Ênfase6 8 9 11" xfId="17767" xr:uid="{00000000-0005-0000-0000-000063450000}"/>
    <cellStyle name="20% - Ênfase6 8 9 12" xfId="17768" xr:uid="{00000000-0005-0000-0000-000064450000}"/>
    <cellStyle name="20% - Ênfase6 8 9 13" xfId="17769" xr:uid="{00000000-0005-0000-0000-000065450000}"/>
    <cellStyle name="20% - Ênfase6 8 9 2" xfId="17770" xr:uid="{00000000-0005-0000-0000-000066450000}"/>
    <cellStyle name="20% - Ênfase6 8 9 3" xfId="17771" xr:uid="{00000000-0005-0000-0000-000067450000}"/>
    <cellStyle name="20% - Ênfase6 8 9 4" xfId="17772" xr:uid="{00000000-0005-0000-0000-000068450000}"/>
    <cellStyle name="20% - Ênfase6 8 9 5" xfId="17773" xr:uid="{00000000-0005-0000-0000-000069450000}"/>
    <cellStyle name="20% - Ênfase6 8 9 6" xfId="17774" xr:uid="{00000000-0005-0000-0000-00006A450000}"/>
    <cellStyle name="20% - Ênfase6 8 9 7" xfId="17775" xr:uid="{00000000-0005-0000-0000-00006B450000}"/>
    <cellStyle name="20% - Ênfase6 8 9 8" xfId="17776" xr:uid="{00000000-0005-0000-0000-00006C450000}"/>
    <cellStyle name="20% - Ênfase6 8 9 9" xfId="17777" xr:uid="{00000000-0005-0000-0000-00006D450000}"/>
    <cellStyle name="20% - Ênfase6 9" xfId="17778" xr:uid="{00000000-0005-0000-0000-00006E450000}"/>
    <cellStyle name="20% - Ênfase6 9 10" xfId="17779" xr:uid="{00000000-0005-0000-0000-00006F450000}"/>
    <cellStyle name="20% - Ênfase6 9 10 10" xfId="17780" xr:uid="{00000000-0005-0000-0000-000070450000}"/>
    <cellStyle name="20% - Ênfase6 9 10 11" xfId="17781" xr:uid="{00000000-0005-0000-0000-000071450000}"/>
    <cellStyle name="20% - Ênfase6 9 10 12" xfId="17782" xr:uid="{00000000-0005-0000-0000-000072450000}"/>
    <cellStyle name="20% - Ênfase6 9 10 13" xfId="17783" xr:uid="{00000000-0005-0000-0000-000073450000}"/>
    <cellStyle name="20% - Ênfase6 9 10 2" xfId="17784" xr:uid="{00000000-0005-0000-0000-000074450000}"/>
    <cellStyle name="20% - Ênfase6 9 10 3" xfId="17785" xr:uid="{00000000-0005-0000-0000-000075450000}"/>
    <cellStyle name="20% - Ênfase6 9 10 4" xfId="17786" xr:uid="{00000000-0005-0000-0000-000076450000}"/>
    <cellStyle name="20% - Ênfase6 9 10 5" xfId="17787" xr:uid="{00000000-0005-0000-0000-000077450000}"/>
    <cellStyle name="20% - Ênfase6 9 10 6" xfId="17788" xr:uid="{00000000-0005-0000-0000-000078450000}"/>
    <cellStyle name="20% - Ênfase6 9 10 7" xfId="17789" xr:uid="{00000000-0005-0000-0000-000079450000}"/>
    <cellStyle name="20% - Ênfase6 9 10 8" xfId="17790" xr:uid="{00000000-0005-0000-0000-00007A450000}"/>
    <cellStyle name="20% - Ênfase6 9 10 9" xfId="17791" xr:uid="{00000000-0005-0000-0000-00007B450000}"/>
    <cellStyle name="20% - Ênfase6 9 11" xfId="17792" xr:uid="{00000000-0005-0000-0000-00007C450000}"/>
    <cellStyle name="20% - Ênfase6 9 11 10" xfId="17793" xr:uid="{00000000-0005-0000-0000-00007D450000}"/>
    <cellStyle name="20% - Ênfase6 9 11 11" xfId="17794" xr:uid="{00000000-0005-0000-0000-00007E450000}"/>
    <cellStyle name="20% - Ênfase6 9 11 12" xfId="17795" xr:uid="{00000000-0005-0000-0000-00007F450000}"/>
    <cellStyle name="20% - Ênfase6 9 11 13" xfId="17796" xr:uid="{00000000-0005-0000-0000-000080450000}"/>
    <cellStyle name="20% - Ênfase6 9 11 2" xfId="17797" xr:uid="{00000000-0005-0000-0000-000081450000}"/>
    <cellStyle name="20% - Ênfase6 9 11 3" xfId="17798" xr:uid="{00000000-0005-0000-0000-000082450000}"/>
    <cellStyle name="20% - Ênfase6 9 11 4" xfId="17799" xr:uid="{00000000-0005-0000-0000-000083450000}"/>
    <cellStyle name="20% - Ênfase6 9 11 5" xfId="17800" xr:uid="{00000000-0005-0000-0000-000084450000}"/>
    <cellStyle name="20% - Ênfase6 9 11 6" xfId="17801" xr:uid="{00000000-0005-0000-0000-000085450000}"/>
    <cellStyle name="20% - Ênfase6 9 11 7" xfId="17802" xr:uid="{00000000-0005-0000-0000-000086450000}"/>
    <cellStyle name="20% - Ênfase6 9 11 8" xfId="17803" xr:uid="{00000000-0005-0000-0000-000087450000}"/>
    <cellStyle name="20% - Ênfase6 9 11 9" xfId="17804" xr:uid="{00000000-0005-0000-0000-000088450000}"/>
    <cellStyle name="20% - Ênfase6 9 12" xfId="17805" xr:uid="{00000000-0005-0000-0000-000089450000}"/>
    <cellStyle name="20% - Ênfase6 9 12 10" xfId="17806" xr:uid="{00000000-0005-0000-0000-00008A450000}"/>
    <cellStyle name="20% - Ênfase6 9 12 11" xfId="17807" xr:uid="{00000000-0005-0000-0000-00008B450000}"/>
    <cellStyle name="20% - Ênfase6 9 12 12" xfId="17808" xr:uid="{00000000-0005-0000-0000-00008C450000}"/>
    <cellStyle name="20% - Ênfase6 9 12 13" xfId="17809" xr:uid="{00000000-0005-0000-0000-00008D450000}"/>
    <cellStyle name="20% - Ênfase6 9 12 2" xfId="17810" xr:uid="{00000000-0005-0000-0000-00008E450000}"/>
    <cellStyle name="20% - Ênfase6 9 12 3" xfId="17811" xr:uid="{00000000-0005-0000-0000-00008F450000}"/>
    <cellStyle name="20% - Ênfase6 9 12 4" xfId="17812" xr:uid="{00000000-0005-0000-0000-000090450000}"/>
    <cellStyle name="20% - Ênfase6 9 12 5" xfId="17813" xr:uid="{00000000-0005-0000-0000-000091450000}"/>
    <cellStyle name="20% - Ênfase6 9 12 6" xfId="17814" xr:uid="{00000000-0005-0000-0000-000092450000}"/>
    <cellStyle name="20% - Ênfase6 9 12 7" xfId="17815" xr:uid="{00000000-0005-0000-0000-000093450000}"/>
    <cellStyle name="20% - Ênfase6 9 12 8" xfId="17816" xr:uid="{00000000-0005-0000-0000-000094450000}"/>
    <cellStyle name="20% - Ênfase6 9 12 9" xfId="17817" xr:uid="{00000000-0005-0000-0000-000095450000}"/>
    <cellStyle name="20% - Ênfase6 9 13" xfId="17818" xr:uid="{00000000-0005-0000-0000-000096450000}"/>
    <cellStyle name="20% - Ênfase6 9 14" xfId="17819" xr:uid="{00000000-0005-0000-0000-000097450000}"/>
    <cellStyle name="20% - Ênfase6 9 15" xfId="17820" xr:uid="{00000000-0005-0000-0000-000098450000}"/>
    <cellStyle name="20% - Ênfase6 9 16" xfId="17821" xr:uid="{00000000-0005-0000-0000-000099450000}"/>
    <cellStyle name="20% - Ênfase6 9 17" xfId="17822" xr:uid="{00000000-0005-0000-0000-00009A450000}"/>
    <cellStyle name="20% - Ênfase6 9 18" xfId="17823" xr:uid="{00000000-0005-0000-0000-00009B450000}"/>
    <cellStyle name="20% - Ênfase6 9 19" xfId="17824" xr:uid="{00000000-0005-0000-0000-00009C450000}"/>
    <cellStyle name="20% - Ênfase6 9 2" xfId="17825" xr:uid="{00000000-0005-0000-0000-00009D450000}"/>
    <cellStyle name="20% - Ênfase6 9 2 10" xfId="17826" xr:uid="{00000000-0005-0000-0000-00009E450000}"/>
    <cellStyle name="20% - Ênfase6 9 2 10 10" xfId="17827" xr:uid="{00000000-0005-0000-0000-00009F450000}"/>
    <cellStyle name="20% - Ênfase6 9 2 10 11" xfId="17828" xr:uid="{00000000-0005-0000-0000-0000A0450000}"/>
    <cellStyle name="20% - Ênfase6 9 2 10 12" xfId="17829" xr:uid="{00000000-0005-0000-0000-0000A1450000}"/>
    <cellStyle name="20% - Ênfase6 9 2 10 13" xfId="17830" xr:uid="{00000000-0005-0000-0000-0000A2450000}"/>
    <cellStyle name="20% - Ênfase6 9 2 10 2" xfId="17831" xr:uid="{00000000-0005-0000-0000-0000A3450000}"/>
    <cellStyle name="20% - Ênfase6 9 2 10 3" xfId="17832" xr:uid="{00000000-0005-0000-0000-0000A4450000}"/>
    <cellStyle name="20% - Ênfase6 9 2 10 4" xfId="17833" xr:uid="{00000000-0005-0000-0000-0000A5450000}"/>
    <cellStyle name="20% - Ênfase6 9 2 10 5" xfId="17834" xr:uid="{00000000-0005-0000-0000-0000A6450000}"/>
    <cellStyle name="20% - Ênfase6 9 2 10 6" xfId="17835" xr:uid="{00000000-0005-0000-0000-0000A7450000}"/>
    <cellStyle name="20% - Ênfase6 9 2 10 7" xfId="17836" xr:uid="{00000000-0005-0000-0000-0000A8450000}"/>
    <cellStyle name="20% - Ênfase6 9 2 10 8" xfId="17837" xr:uid="{00000000-0005-0000-0000-0000A9450000}"/>
    <cellStyle name="20% - Ênfase6 9 2 10 9" xfId="17838" xr:uid="{00000000-0005-0000-0000-0000AA450000}"/>
    <cellStyle name="20% - Ênfase6 9 2 11" xfId="17839" xr:uid="{00000000-0005-0000-0000-0000AB450000}"/>
    <cellStyle name="20% - Ênfase6 9 2 11 10" xfId="17840" xr:uid="{00000000-0005-0000-0000-0000AC450000}"/>
    <cellStyle name="20% - Ênfase6 9 2 11 11" xfId="17841" xr:uid="{00000000-0005-0000-0000-0000AD450000}"/>
    <cellStyle name="20% - Ênfase6 9 2 11 12" xfId="17842" xr:uid="{00000000-0005-0000-0000-0000AE450000}"/>
    <cellStyle name="20% - Ênfase6 9 2 11 13" xfId="17843" xr:uid="{00000000-0005-0000-0000-0000AF450000}"/>
    <cellStyle name="20% - Ênfase6 9 2 11 2" xfId="17844" xr:uid="{00000000-0005-0000-0000-0000B0450000}"/>
    <cellStyle name="20% - Ênfase6 9 2 11 3" xfId="17845" xr:uid="{00000000-0005-0000-0000-0000B1450000}"/>
    <cellStyle name="20% - Ênfase6 9 2 11 4" xfId="17846" xr:uid="{00000000-0005-0000-0000-0000B2450000}"/>
    <cellStyle name="20% - Ênfase6 9 2 11 5" xfId="17847" xr:uid="{00000000-0005-0000-0000-0000B3450000}"/>
    <cellStyle name="20% - Ênfase6 9 2 11 6" xfId="17848" xr:uid="{00000000-0005-0000-0000-0000B4450000}"/>
    <cellStyle name="20% - Ênfase6 9 2 11 7" xfId="17849" xr:uid="{00000000-0005-0000-0000-0000B5450000}"/>
    <cellStyle name="20% - Ênfase6 9 2 11 8" xfId="17850" xr:uid="{00000000-0005-0000-0000-0000B6450000}"/>
    <cellStyle name="20% - Ênfase6 9 2 11 9" xfId="17851" xr:uid="{00000000-0005-0000-0000-0000B7450000}"/>
    <cellStyle name="20% - Ênfase6 9 2 12" xfId="17852" xr:uid="{00000000-0005-0000-0000-0000B8450000}"/>
    <cellStyle name="20% - Ênfase6 9 2 13" xfId="17853" xr:uid="{00000000-0005-0000-0000-0000B9450000}"/>
    <cellStyle name="20% - Ênfase6 9 2 14" xfId="17854" xr:uid="{00000000-0005-0000-0000-0000BA450000}"/>
    <cellStyle name="20% - Ênfase6 9 2 15" xfId="17855" xr:uid="{00000000-0005-0000-0000-0000BB450000}"/>
    <cellStyle name="20% - Ênfase6 9 2 16" xfId="17856" xr:uid="{00000000-0005-0000-0000-0000BC450000}"/>
    <cellStyle name="20% - Ênfase6 9 2 17" xfId="17857" xr:uid="{00000000-0005-0000-0000-0000BD450000}"/>
    <cellStyle name="20% - Ênfase6 9 2 18" xfId="17858" xr:uid="{00000000-0005-0000-0000-0000BE450000}"/>
    <cellStyle name="20% - Ênfase6 9 2 19" xfId="17859" xr:uid="{00000000-0005-0000-0000-0000BF450000}"/>
    <cellStyle name="20% - Ênfase6 9 2 2" xfId="17860" xr:uid="{00000000-0005-0000-0000-0000C0450000}"/>
    <cellStyle name="20% - Ênfase6 9 2 2 10" xfId="17861" xr:uid="{00000000-0005-0000-0000-0000C1450000}"/>
    <cellStyle name="20% - Ênfase6 9 2 2 11" xfId="17862" xr:uid="{00000000-0005-0000-0000-0000C2450000}"/>
    <cellStyle name="20% - Ênfase6 9 2 2 12" xfId="17863" xr:uid="{00000000-0005-0000-0000-0000C3450000}"/>
    <cellStyle name="20% - Ênfase6 9 2 2 13" xfId="17864" xr:uid="{00000000-0005-0000-0000-0000C4450000}"/>
    <cellStyle name="20% - Ênfase6 9 2 2 2" xfId="17865" xr:uid="{00000000-0005-0000-0000-0000C5450000}"/>
    <cellStyle name="20% - Ênfase6 9 2 2 3" xfId="17866" xr:uid="{00000000-0005-0000-0000-0000C6450000}"/>
    <cellStyle name="20% - Ênfase6 9 2 2 4" xfId="17867" xr:uid="{00000000-0005-0000-0000-0000C7450000}"/>
    <cellStyle name="20% - Ênfase6 9 2 2 5" xfId="17868" xr:uid="{00000000-0005-0000-0000-0000C8450000}"/>
    <cellStyle name="20% - Ênfase6 9 2 2 6" xfId="17869" xr:uid="{00000000-0005-0000-0000-0000C9450000}"/>
    <cellStyle name="20% - Ênfase6 9 2 2 7" xfId="17870" xr:uid="{00000000-0005-0000-0000-0000CA450000}"/>
    <cellStyle name="20% - Ênfase6 9 2 2 8" xfId="17871" xr:uid="{00000000-0005-0000-0000-0000CB450000}"/>
    <cellStyle name="20% - Ênfase6 9 2 2 9" xfId="17872" xr:uid="{00000000-0005-0000-0000-0000CC450000}"/>
    <cellStyle name="20% - Ênfase6 9 2 20" xfId="17873" xr:uid="{00000000-0005-0000-0000-0000CD450000}"/>
    <cellStyle name="20% - Ênfase6 9 2 21" xfId="17874" xr:uid="{00000000-0005-0000-0000-0000CE450000}"/>
    <cellStyle name="20% - Ênfase6 9 2 22" xfId="17875" xr:uid="{00000000-0005-0000-0000-0000CF450000}"/>
    <cellStyle name="20% - Ênfase6 9 2 23" xfId="17876" xr:uid="{00000000-0005-0000-0000-0000D0450000}"/>
    <cellStyle name="20% - Ênfase6 9 2 3" xfId="17877" xr:uid="{00000000-0005-0000-0000-0000D1450000}"/>
    <cellStyle name="20% - Ênfase6 9 2 3 10" xfId="17878" xr:uid="{00000000-0005-0000-0000-0000D2450000}"/>
    <cellStyle name="20% - Ênfase6 9 2 3 11" xfId="17879" xr:uid="{00000000-0005-0000-0000-0000D3450000}"/>
    <cellStyle name="20% - Ênfase6 9 2 3 12" xfId="17880" xr:uid="{00000000-0005-0000-0000-0000D4450000}"/>
    <cellStyle name="20% - Ênfase6 9 2 3 13" xfId="17881" xr:uid="{00000000-0005-0000-0000-0000D5450000}"/>
    <cellStyle name="20% - Ênfase6 9 2 3 2" xfId="17882" xr:uid="{00000000-0005-0000-0000-0000D6450000}"/>
    <cellStyle name="20% - Ênfase6 9 2 3 3" xfId="17883" xr:uid="{00000000-0005-0000-0000-0000D7450000}"/>
    <cellStyle name="20% - Ênfase6 9 2 3 4" xfId="17884" xr:uid="{00000000-0005-0000-0000-0000D8450000}"/>
    <cellStyle name="20% - Ênfase6 9 2 3 5" xfId="17885" xr:uid="{00000000-0005-0000-0000-0000D9450000}"/>
    <cellStyle name="20% - Ênfase6 9 2 3 6" xfId="17886" xr:uid="{00000000-0005-0000-0000-0000DA450000}"/>
    <cellStyle name="20% - Ênfase6 9 2 3 7" xfId="17887" xr:uid="{00000000-0005-0000-0000-0000DB450000}"/>
    <cellStyle name="20% - Ênfase6 9 2 3 8" xfId="17888" xr:uid="{00000000-0005-0000-0000-0000DC450000}"/>
    <cellStyle name="20% - Ênfase6 9 2 3 9" xfId="17889" xr:uid="{00000000-0005-0000-0000-0000DD450000}"/>
    <cellStyle name="20% - Ênfase6 9 2 4" xfId="17890" xr:uid="{00000000-0005-0000-0000-0000DE450000}"/>
    <cellStyle name="20% - Ênfase6 9 2 4 10" xfId="17891" xr:uid="{00000000-0005-0000-0000-0000DF450000}"/>
    <cellStyle name="20% - Ênfase6 9 2 4 11" xfId="17892" xr:uid="{00000000-0005-0000-0000-0000E0450000}"/>
    <cellStyle name="20% - Ênfase6 9 2 4 12" xfId="17893" xr:uid="{00000000-0005-0000-0000-0000E1450000}"/>
    <cellStyle name="20% - Ênfase6 9 2 4 13" xfId="17894" xr:uid="{00000000-0005-0000-0000-0000E2450000}"/>
    <cellStyle name="20% - Ênfase6 9 2 4 2" xfId="17895" xr:uid="{00000000-0005-0000-0000-0000E3450000}"/>
    <cellStyle name="20% - Ênfase6 9 2 4 3" xfId="17896" xr:uid="{00000000-0005-0000-0000-0000E4450000}"/>
    <cellStyle name="20% - Ênfase6 9 2 4 4" xfId="17897" xr:uid="{00000000-0005-0000-0000-0000E5450000}"/>
    <cellStyle name="20% - Ênfase6 9 2 4 5" xfId="17898" xr:uid="{00000000-0005-0000-0000-0000E6450000}"/>
    <cellStyle name="20% - Ênfase6 9 2 4 6" xfId="17899" xr:uid="{00000000-0005-0000-0000-0000E7450000}"/>
    <cellStyle name="20% - Ênfase6 9 2 4 7" xfId="17900" xr:uid="{00000000-0005-0000-0000-0000E8450000}"/>
    <cellStyle name="20% - Ênfase6 9 2 4 8" xfId="17901" xr:uid="{00000000-0005-0000-0000-0000E9450000}"/>
    <cellStyle name="20% - Ênfase6 9 2 4 9" xfId="17902" xr:uid="{00000000-0005-0000-0000-0000EA450000}"/>
    <cellStyle name="20% - Ênfase6 9 2 5" xfId="17903" xr:uid="{00000000-0005-0000-0000-0000EB450000}"/>
    <cellStyle name="20% - Ênfase6 9 2 5 10" xfId="17904" xr:uid="{00000000-0005-0000-0000-0000EC450000}"/>
    <cellStyle name="20% - Ênfase6 9 2 5 11" xfId="17905" xr:uid="{00000000-0005-0000-0000-0000ED450000}"/>
    <cellStyle name="20% - Ênfase6 9 2 5 12" xfId="17906" xr:uid="{00000000-0005-0000-0000-0000EE450000}"/>
    <cellStyle name="20% - Ênfase6 9 2 5 13" xfId="17907" xr:uid="{00000000-0005-0000-0000-0000EF450000}"/>
    <cellStyle name="20% - Ênfase6 9 2 5 2" xfId="17908" xr:uid="{00000000-0005-0000-0000-0000F0450000}"/>
    <cellStyle name="20% - Ênfase6 9 2 5 3" xfId="17909" xr:uid="{00000000-0005-0000-0000-0000F1450000}"/>
    <cellStyle name="20% - Ênfase6 9 2 5 4" xfId="17910" xr:uid="{00000000-0005-0000-0000-0000F2450000}"/>
    <cellStyle name="20% - Ênfase6 9 2 5 5" xfId="17911" xr:uid="{00000000-0005-0000-0000-0000F3450000}"/>
    <cellStyle name="20% - Ênfase6 9 2 5 6" xfId="17912" xr:uid="{00000000-0005-0000-0000-0000F4450000}"/>
    <cellStyle name="20% - Ênfase6 9 2 5 7" xfId="17913" xr:uid="{00000000-0005-0000-0000-0000F5450000}"/>
    <cellStyle name="20% - Ênfase6 9 2 5 8" xfId="17914" xr:uid="{00000000-0005-0000-0000-0000F6450000}"/>
    <cellStyle name="20% - Ênfase6 9 2 5 9" xfId="17915" xr:uid="{00000000-0005-0000-0000-0000F7450000}"/>
    <cellStyle name="20% - Ênfase6 9 2 6" xfId="17916" xr:uid="{00000000-0005-0000-0000-0000F8450000}"/>
    <cellStyle name="20% - Ênfase6 9 2 6 10" xfId="17917" xr:uid="{00000000-0005-0000-0000-0000F9450000}"/>
    <cellStyle name="20% - Ênfase6 9 2 6 11" xfId="17918" xr:uid="{00000000-0005-0000-0000-0000FA450000}"/>
    <cellStyle name="20% - Ênfase6 9 2 6 12" xfId="17919" xr:uid="{00000000-0005-0000-0000-0000FB450000}"/>
    <cellStyle name="20% - Ênfase6 9 2 6 13" xfId="17920" xr:uid="{00000000-0005-0000-0000-0000FC450000}"/>
    <cellStyle name="20% - Ênfase6 9 2 6 2" xfId="17921" xr:uid="{00000000-0005-0000-0000-0000FD450000}"/>
    <cellStyle name="20% - Ênfase6 9 2 6 3" xfId="17922" xr:uid="{00000000-0005-0000-0000-0000FE450000}"/>
    <cellStyle name="20% - Ênfase6 9 2 6 4" xfId="17923" xr:uid="{00000000-0005-0000-0000-0000FF450000}"/>
    <cellStyle name="20% - Ênfase6 9 2 6 5" xfId="17924" xr:uid="{00000000-0005-0000-0000-000000460000}"/>
    <cellStyle name="20% - Ênfase6 9 2 6 6" xfId="17925" xr:uid="{00000000-0005-0000-0000-000001460000}"/>
    <cellStyle name="20% - Ênfase6 9 2 6 7" xfId="17926" xr:uid="{00000000-0005-0000-0000-000002460000}"/>
    <cellStyle name="20% - Ênfase6 9 2 6 8" xfId="17927" xr:uid="{00000000-0005-0000-0000-000003460000}"/>
    <cellStyle name="20% - Ênfase6 9 2 6 9" xfId="17928" xr:uid="{00000000-0005-0000-0000-000004460000}"/>
    <cellStyle name="20% - Ênfase6 9 2 7" xfId="17929" xr:uid="{00000000-0005-0000-0000-000005460000}"/>
    <cellStyle name="20% - Ênfase6 9 2 7 10" xfId="17930" xr:uid="{00000000-0005-0000-0000-000006460000}"/>
    <cellStyle name="20% - Ênfase6 9 2 7 11" xfId="17931" xr:uid="{00000000-0005-0000-0000-000007460000}"/>
    <cellStyle name="20% - Ênfase6 9 2 7 12" xfId="17932" xr:uid="{00000000-0005-0000-0000-000008460000}"/>
    <cellStyle name="20% - Ênfase6 9 2 7 13" xfId="17933" xr:uid="{00000000-0005-0000-0000-000009460000}"/>
    <cellStyle name="20% - Ênfase6 9 2 7 2" xfId="17934" xr:uid="{00000000-0005-0000-0000-00000A460000}"/>
    <cellStyle name="20% - Ênfase6 9 2 7 3" xfId="17935" xr:uid="{00000000-0005-0000-0000-00000B460000}"/>
    <cellStyle name="20% - Ênfase6 9 2 7 4" xfId="17936" xr:uid="{00000000-0005-0000-0000-00000C460000}"/>
    <cellStyle name="20% - Ênfase6 9 2 7 5" xfId="17937" xr:uid="{00000000-0005-0000-0000-00000D460000}"/>
    <cellStyle name="20% - Ênfase6 9 2 7 6" xfId="17938" xr:uid="{00000000-0005-0000-0000-00000E460000}"/>
    <cellStyle name="20% - Ênfase6 9 2 7 7" xfId="17939" xr:uid="{00000000-0005-0000-0000-00000F460000}"/>
    <cellStyle name="20% - Ênfase6 9 2 7 8" xfId="17940" xr:uid="{00000000-0005-0000-0000-000010460000}"/>
    <cellStyle name="20% - Ênfase6 9 2 7 9" xfId="17941" xr:uid="{00000000-0005-0000-0000-000011460000}"/>
    <cellStyle name="20% - Ênfase6 9 2 8" xfId="17942" xr:uid="{00000000-0005-0000-0000-000012460000}"/>
    <cellStyle name="20% - Ênfase6 9 2 8 10" xfId="17943" xr:uid="{00000000-0005-0000-0000-000013460000}"/>
    <cellStyle name="20% - Ênfase6 9 2 8 11" xfId="17944" xr:uid="{00000000-0005-0000-0000-000014460000}"/>
    <cellStyle name="20% - Ênfase6 9 2 8 12" xfId="17945" xr:uid="{00000000-0005-0000-0000-000015460000}"/>
    <cellStyle name="20% - Ênfase6 9 2 8 13" xfId="17946" xr:uid="{00000000-0005-0000-0000-000016460000}"/>
    <cellStyle name="20% - Ênfase6 9 2 8 2" xfId="17947" xr:uid="{00000000-0005-0000-0000-000017460000}"/>
    <cellStyle name="20% - Ênfase6 9 2 8 3" xfId="17948" xr:uid="{00000000-0005-0000-0000-000018460000}"/>
    <cellStyle name="20% - Ênfase6 9 2 8 4" xfId="17949" xr:uid="{00000000-0005-0000-0000-000019460000}"/>
    <cellStyle name="20% - Ênfase6 9 2 8 5" xfId="17950" xr:uid="{00000000-0005-0000-0000-00001A460000}"/>
    <cellStyle name="20% - Ênfase6 9 2 8 6" xfId="17951" xr:uid="{00000000-0005-0000-0000-00001B460000}"/>
    <cellStyle name="20% - Ênfase6 9 2 8 7" xfId="17952" xr:uid="{00000000-0005-0000-0000-00001C460000}"/>
    <cellStyle name="20% - Ênfase6 9 2 8 8" xfId="17953" xr:uid="{00000000-0005-0000-0000-00001D460000}"/>
    <cellStyle name="20% - Ênfase6 9 2 8 9" xfId="17954" xr:uid="{00000000-0005-0000-0000-00001E460000}"/>
    <cellStyle name="20% - Ênfase6 9 2 9" xfId="17955" xr:uid="{00000000-0005-0000-0000-00001F460000}"/>
    <cellStyle name="20% - Ênfase6 9 2 9 10" xfId="17956" xr:uid="{00000000-0005-0000-0000-000020460000}"/>
    <cellStyle name="20% - Ênfase6 9 2 9 11" xfId="17957" xr:uid="{00000000-0005-0000-0000-000021460000}"/>
    <cellStyle name="20% - Ênfase6 9 2 9 12" xfId="17958" xr:uid="{00000000-0005-0000-0000-000022460000}"/>
    <cellStyle name="20% - Ênfase6 9 2 9 13" xfId="17959" xr:uid="{00000000-0005-0000-0000-000023460000}"/>
    <cellStyle name="20% - Ênfase6 9 2 9 2" xfId="17960" xr:uid="{00000000-0005-0000-0000-000024460000}"/>
    <cellStyle name="20% - Ênfase6 9 2 9 3" xfId="17961" xr:uid="{00000000-0005-0000-0000-000025460000}"/>
    <cellStyle name="20% - Ênfase6 9 2 9 4" xfId="17962" xr:uid="{00000000-0005-0000-0000-000026460000}"/>
    <cellStyle name="20% - Ênfase6 9 2 9 5" xfId="17963" xr:uid="{00000000-0005-0000-0000-000027460000}"/>
    <cellStyle name="20% - Ênfase6 9 2 9 6" xfId="17964" xr:uid="{00000000-0005-0000-0000-000028460000}"/>
    <cellStyle name="20% - Ênfase6 9 2 9 7" xfId="17965" xr:uid="{00000000-0005-0000-0000-000029460000}"/>
    <cellStyle name="20% - Ênfase6 9 2 9 8" xfId="17966" xr:uid="{00000000-0005-0000-0000-00002A460000}"/>
    <cellStyle name="20% - Ênfase6 9 2 9 9" xfId="17967" xr:uid="{00000000-0005-0000-0000-00002B460000}"/>
    <cellStyle name="20% - Ênfase6 9 20" xfId="17968" xr:uid="{00000000-0005-0000-0000-00002C460000}"/>
    <cellStyle name="20% - Ênfase6 9 21" xfId="17969" xr:uid="{00000000-0005-0000-0000-00002D460000}"/>
    <cellStyle name="20% - Ênfase6 9 22" xfId="17970" xr:uid="{00000000-0005-0000-0000-00002E460000}"/>
    <cellStyle name="20% - Ênfase6 9 23" xfId="17971" xr:uid="{00000000-0005-0000-0000-00002F460000}"/>
    <cellStyle name="20% - Ênfase6 9 24" xfId="17972" xr:uid="{00000000-0005-0000-0000-000030460000}"/>
    <cellStyle name="20% - Ênfase6 9 3" xfId="17973" xr:uid="{00000000-0005-0000-0000-000031460000}"/>
    <cellStyle name="20% - Ênfase6 9 3 10" xfId="17974" xr:uid="{00000000-0005-0000-0000-000032460000}"/>
    <cellStyle name="20% - Ênfase6 9 3 11" xfId="17975" xr:uid="{00000000-0005-0000-0000-000033460000}"/>
    <cellStyle name="20% - Ênfase6 9 3 12" xfId="17976" xr:uid="{00000000-0005-0000-0000-000034460000}"/>
    <cellStyle name="20% - Ênfase6 9 3 13" xfId="17977" xr:uid="{00000000-0005-0000-0000-000035460000}"/>
    <cellStyle name="20% - Ênfase6 9 3 2" xfId="17978" xr:uid="{00000000-0005-0000-0000-000036460000}"/>
    <cellStyle name="20% - Ênfase6 9 3 3" xfId="17979" xr:uid="{00000000-0005-0000-0000-000037460000}"/>
    <cellStyle name="20% - Ênfase6 9 3 4" xfId="17980" xr:uid="{00000000-0005-0000-0000-000038460000}"/>
    <cellStyle name="20% - Ênfase6 9 3 5" xfId="17981" xr:uid="{00000000-0005-0000-0000-000039460000}"/>
    <cellStyle name="20% - Ênfase6 9 3 6" xfId="17982" xr:uid="{00000000-0005-0000-0000-00003A460000}"/>
    <cellStyle name="20% - Ênfase6 9 3 7" xfId="17983" xr:uid="{00000000-0005-0000-0000-00003B460000}"/>
    <cellStyle name="20% - Ênfase6 9 3 8" xfId="17984" xr:uid="{00000000-0005-0000-0000-00003C460000}"/>
    <cellStyle name="20% - Ênfase6 9 3 9" xfId="17985" xr:uid="{00000000-0005-0000-0000-00003D460000}"/>
    <cellStyle name="20% - Ênfase6 9 4" xfId="17986" xr:uid="{00000000-0005-0000-0000-00003E460000}"/>
    <cellStyle name="20% - Ênfase6 9 4 10" xfId="17987" xr:uid="{00000000-0005-0000-0000-00003F460000}"/>
    <cellStyle name="20% - Ênfase6 9 4 11" xfId="17988" xr:uid="{00000000-0005-0000-0000-000040460000}"/>
    <cellStyle name="20% - Ênfase6 9 4 12" xfId="17989" xr:uid="{00000000-0005-0000-0000-000041460000}"/>
    <cellStyle name="20% - Ênfase6 9 4 13" xfId="17990" xr:uid="{00000000-0005-0000-0000-000042460000}"/>
    <cellStyle name="20% - Ênfase6 9 4 2" xfId="17991" xr:uid="{00000000-0005-0000-0000-000043460000}"/>
    <cellStyle name="20% - Ênfase6 9 4 3" xfId="17992" xr:uid="{00000000-0005-0000-0000-000044460000}"/>
    <cellStyle name="20% - Ênfase6 9 4 4" xfId="17993" xr:uid="{00000000-0005-0000-0000-000045460000}"/>
    <cellStyle name="20% - Ênfase6 9 4 5" xfId="17994" xr:uid="{00000000-0005-0000-0000-000046460000}"/>
    <cellStyle name="20% - Ênfase6 9 4 6" xfId="17995" xr:uid="{00000000-0005-0000-0000-000047460000}"/>
    <cellStyle name="20% - Ênfase6 9 4 7" xfId="17996" xr:uid="{00000000-0005-0000-0000-000048460000}"/>
    <cellStyle name="20% - Ênfase6 9 4 8" xfId="17997" xr:uid="{00000000-0005-0000-0000-000049460000}"/>
    <cellStyle name="20% - Ênfase6 9 4 9" xfId="17998" xr:uid="{00000000-0005-0000-0000-00004A460000}"/>
    <cellStyle name="20% - Ênfase6 9 5" xfId="17999" xr:uid="{00000000-0005-0000-0000-00004B460000}"/>
    <cellStyle name="20% - Ênfase6 9 5 10" xfId="18000" xr:uid="{00000000-0005-0000-0000-00004C460000}"/>
    <cellStyle name="20% - Ênfase6 9 5 11" xfId="18001" xr:uid="{00000000-0005-0000-0000-00004D460000}"/>
    <cellStyle name="20% - Ênfase6 9 5 12" xfId="18002" xr:uid="{00000000-0005-0000-0000-00004E460000}"/>
    <cellStyle name="20% - Ênfase6 9 5 13" xfId="18003" xr:uid="{00000000-0005-0000-0000-00004F460000}"/>
    <cellStyle name="20% - Ênfase6 9 5 2" xfId="18004" xr:uid="{00000000-0005-0000-0000-000050460000}"/>
    <cellStyle name="20% - Ênfase6 9 5 3" xfId="18005" xr:uid="{00000000-0005-0000-0000-000051460000}"/>
    <cellStyle name="20% - Ênfase6 9 5 4" xfId="18006" xr:uid="{00000000-0005-0000-0000-000052460000}"/>
    <cellStyle name="20% - Ênfase6 9 5 5" xfId="18007" xr:uid="{00000000-0005-0000-0000-000053460000}"/>
    <cellStyle name="20% - Ênfase6 9 5 6" xfId="18008" xr:uid="{00000000-0005-0000-0000-000054460000}"/>
    <cellStyle name="20% - Ênfase6 9 5 7" xfId="18009" xr:uid="{00000000-0005-0000-0000-000055460000}"/>
    <cellStyle name="20% - Ênfase6 9 5 8" xfId="18010" xr:uid="{00000000-0005-0000-0000-000056460000}"/>
    <cellStyle name="20% - Ênfase6 9 5 9" xfId="18011" xr:uid="{00000000-0005-0000-0000-000057460000}"/>
    <cellStyle name="20% - Ênfase6 9 6" xfId="18012" xr:uid="{00000000-0005-0000-0000-000058460000}"/>
    <cellStyle name="20% - Ênfase6 9 6 10" xfId="18013" xr:uid="{00000000-0005-0000-0000-000059460000}"/>
    <cellStyle name="20% - Ênfase6 9 6 11" xfId="18014" xr:uid="{00000000-0005-0000-0000-00005A460000}"/>
    <cellStyle name="20% - Ênfase6 9 6 12" xfId="18015" xr:uid="{00000000-0005-0000-0000-00005B460000}"/>
    <cellStyle name="20% - Ênfase6 9 6 13" xfId="18016" xr:uid="{00000000-0005-0000-0000-00005C460000}"/>
    <cellStyle name="20% - Ênfase6 9 6 2" xfId="18017" xr:uid="{00000000-0005-0000-0000-00005D460000}"/>
    <cellStyle name="20% - Ênfase6 9 6 3" xfId="18018" xr:uid="{00000000-0005-0000-0000-00005E460000}"/>
    <cellStyle name="20% - Ênfase6 9 6 4" xfId="18019" xr:uid="{00000000-0005-0000-0000-00005F460000}"/>
    <cellStyle name="20% - Ênfase6 9 6 5" xfId="18020" xr:uid="{00000000-0005-0000-0000-000060460000}"/>
    <cellStyle name="20% - Ênfase6 9 6 6" xfId="18021" xr:uid="{00000000-0005-0000-0000-000061460000}"/>
    <cellStyle name="20% - Ênfase6 9 6 7" xfId="18022" xr:uid="{00000000-0005-0000-0000-000062460000}"/>
    <cellStyle name="20% - Ênfase6 9 6 8" xfId="18023" xr:uid="{00000000-0005-0000-0000-000063460000}"/>
    <cellStyle name="20% - Ênfase6 9 6 9" xfId="18024" xr:uid="{00000000-0005-0000-0000-000064460000}"/>
    <cellStyle name="20% - Ênfase6 9 7" xfId="18025" xr:uid="{00000000-0005-0000-0000-000065460000}"/>
    <cellStyle name="20% - Ênfase6 9 7 10" xfId="18026" xr:uid="{00000000-0005-0000-0000-000066460000}"/>
    <cellStyle name="20% - Ênfase6 9 7 11" xfId="18027" xr:uid="{00000000-0005-0000-0000-000067460000}"/>
    <cellStyle name="20% - Ênfase6 9 7 12" xfId="18028" xr:uid="{00000000-0005-0000-0000-000068460000}"/>
    <cellStyle name="20% - Ênfase6 9 7 13" xfId="18029" xr:uid="{00000000-0005-0000-0000-000069460000}"/>
    <cellStyle name="20% - Ênfase6 9 7 2" xfId="18030" xr:uid="{00000000-0005-0000-0000-00006A460000}"/>
    <cellStyle name="20% - Ênfase6 9 7 3" xfId="18031" xr:uid="{00000000-0005-0000-0000-00006B460000}"/>
    <cellStyle name="20% - Ênfase6 9 7 4" xfId="18032" xr:uid="{00000000-0005-0000-0000-00006C460000}"/>
    <cellStyle name="20% - Ênfase6 9 7 5" xfId="18033" xr:uid="{00000000-0005-0000-0000-00006D460000}"/>
    <cellStyle name="20% - Ênfase6 9 7 6" xfId="18034" xr:uid="{00000000-0005-0000-0000-00006E460000}"/>
    <cellStyle name="20% - Ênfase6 9 7 7" xfId="18035" xr:uid="{00000000-0005-0000-0000-00006F460000}"/>
    <cellStyle name="20% - Ênfase6 9 7 8" xfId="18036" xr:uid="{00000000-0005-0000-0000-000070460000}"/>
    <cellStyle name="20% - Ênfase6 9 7 9" xfId="18037" xr:uid="{00000000-0005-0000-0000-000071460000}"/>
    <cellStyle name="20% - Ênfase6 9 8" xfId="18038" xr:uid="{00000000-0005-0000-0000-000072460000}"/>
    <cellStyle name="20% - Ênfase6 9 8 10" xfId="18039" xr:uid="{00000000-0005-0000-0000-000073460000}"/>
    <cellStyle name="20% - Ênfase6 9 8 11" xfId="18040" xr:uid="{00000000-0005-0000-0000-000074460000}"/>
    <cellStyle name="20% - Ênfase6 9 8 12" xfId="18041" xr:uid="{00000000-0005-0000-0000-000075460000}"/>
    <cellStyle name="20% - Ênfase6 9 8 13" xfId="18042" xr:uid="{00000000-0005-0000-0000-000076460000}"/>
    <cellStyle name="20% - Ênfase6 9 8 2" xfId="18043" xr:uid="{00000000-0005-0000-0000-000077460000}"/>
    <cellStyle name="20% - Ênfase6 9 8 3" xfId="18044" xr:uid="{00000000-0005-0000-0000-000078460000}"/>
    <cellStyle name="20% - Ênfase6 9 8 4" xfId="18045" xr:uid="{00000000-0005-0000-0000-000079460000}"/>
    <cellStyle name="20% - Ênfase6 9 8 5" xfId="18046" xr:uid="{00000000-0005-0000-0000-00007A460000}"/>
    <cellStyle name="20% - Ênfase6 9 8 6" xfId="18047" xr:uid="{00000000-0005-0000-0000-00007B460000}"/>
    <cellStyle name="20% - Ênfase6 9 8 7" xfId="18048" xr:uid="{00000000-0005-0000-0000-00007C460000}"/>
    <cellStyle name="20% - Ênfase6 9 8 8" xfId="18049" xr:uid="{00000000-0005-0000-0000-00007D460000}"/>
    <cellStyle name="20% - Ênfase6 9 8 9" xfId="18050" xr:uid="{00000000-0005-0000-0000-00007E460000}"/>
    <cellStyle name="20% - Ênfase6 9 9" xfId="18051" xr:uid="{00000000-0005-0000-0000-00007F460000}"/>
    <cellStyle name="20% - Ênfase6 9 9 10" xfId="18052" xr:uid="{00000000-0005-0000-0000-000080460000}"/>
    <cellStyle name="20% - Ênfase6 9 9 11" xfId="18053" xr:uid="{00000000-0005-0000-0000-000081460000}"/>
    <cellStyle name="20% - Ênfase6 9 9 12" xfId="18054" xr:uid="{00000000-0005-0000-0000-000082460000}"/>
    <cellStyle name="20% - Ênfase6 9 9 13" xfId="18055" xr:uid="{00000000-0005-0000-0000-000083460000}"/>
    <cellStyle name="20% - Ênfase6 9 9 2" xfId="18056" xr:uid="{00000000-0005-0000-0000-000084460000}"/>
    <cellStyle name="20% - Ênfase6 9 9 3" xfId="18057" xr:uid="{00000000-0005-0000-0000-000085460000}"/>
    <cellStyle name="20% - Ênfase6 9 9 4" xfId="18058" xr:uid="{00000000-0005-0000-0000-000086460000}"/>
    <cellStyle name="20% - Ênfase6 9 9 5" xfId="18059" xr:uid="{00000000-0005-0000-0000-000087460000}"/>
    <cellStyle name="20% - Ênfase6 9 9 6" xfId="18060" xr:uid="{00000000-0005-0000-0000-000088460000}"/>
    <cellStyle name="20% - Ênfase6 9 9 7" xfId="18061" xr:uid="{00000000-0005-0000-0000-000089460000}"/>
    <cellStyle name="20% - Ênfase6 9 9 8" xfId="18062" xr:uid="{00000000-0005-0000-0000-00008A460000}"/>
    <cellStyle name="20% - Ênfase6 9 9 9" xfId="18063" xr:uid="{00000000-0005-0000-0000-00008B460000}"/>
    <cellStyle name="40% - Ênfase1 10" xfId="18064" xr:uid="{00000000-0005-0000-0000-00008C460000}"/>
    <cellStyle name="40% - Ênfase1 10 10" xfId="18065" xr:uid="{00000000-0005-0000-0000-00008D460000}"/>
    <cellStyle name="40% - Ênfase1 10 10 10" xfId="18066" xr:uid="{00000000-0005-0000-0000-00008E460000}"/>
    <cellStyle name="40% - Ênfase1 10 10 11" xfId="18067" xr:uid="{00000000-0005-0000-0000-00008F460000}"/>
    <cellStyle name="40% - Ênfase1 10 10 12" xfId="18068" xr:uid="{00000000-0005-0000-0000-000090460000}"/>
    <cellStyle name="40% - Ênfase1 10 10 13" xfId="18069" xr:uid="{00000000-0005-0000-0000-000091460000}"/>
    <cellStyle name="40% - Ênfase1 10 10 2" xfId="18070" xr:uid="{00000000-0005-0000-0000-000092460000}"/>
    <cellStyle name="40% - Ênfase1 10 10 3" xfId="18071" xr:uid="{00000000-0005-0000-0000-000093460000}"/>
    <cellStyle name="40% - Ênfase1 10 10 4" xfId="18072" xr:uid="{00000000-0005-0000-0000-000094460000}"/>
    <cellStyle name="40% - Ênfase1 10 10 5" xfId="18073" xr:uid="{00000000-0005-0000-0000-000095460000}"/>
    <cellStyle name="40% - Ênfase1 10 10 6" xfId="18074" xr:uid="{00000000-0005-0000-0000-000096460000}"/>
    <cellStyle name="40% - Ênfase1 10 10 7" xfId="18075" xr:uid="{00000000-0005-0000-0000-000097460000}"/>
    <cellStyle name="40% - Ênfase1 10 10 8" xfId="18076" xr:uid="{00000000-0005-0000-0000-000098460000}"/>
    <cellStyle name="40% - Ênfase1 10 10 9" xfId="18077" xr:uid="{00000000-0005-0000-0000-000099460000}"/>
    <cellStyle name="40% - Ênfase1 10 11" xfId="18078" xr:uid="{00000000-0005-0000-0000-00009A460000}"/>
    <cellStyle name="40% - Ênfase1 10 11 10" xfId="18079" xr:uid="{00000000-0005-0000-0000-00009B460000}"/>
    <cellStyle name="40% - Ênfase1 10 11 11" xfId="18080" xr:uid="{00000000-0005-0000-0000-00009C460000}"/>
    <cellStyle name="40% - Ênfase1 10 11 12" xfId="18081" xr:uid="{00000000-0005-0000-0000-00009D460000}"/>
    <cellStyle name="40% - Ênfase1 10 11 13" xfId="18082" xr:uid="{00000000-0005-0000-0000-00009E460000}"/>
    <cellStyle name="40% - Ênfase1 10 11 2" xfId="18083" xr:uid="{00000000-0005-0000-0000-00009F460000}"/>
    <cellStyle name="40% - Ênfase1 10 11 3" xfId="18084" xr:uid="{00000000-0005-0000-0000-0000A0460000}"/>
    <cellStyle name="40% - Ênfase1 10 11 4" xfId="18085" xr:uid="{00000000-0005-0000-0000-0000A1460000}"/>
    <cellStyle name="40% - Ênfase1 10 11 5" xfId="18086" xr:uid="{00000000-0005-0000-0000-0000A2460000}"/>
    <cellStyle name="40% - Ênfase1 10 11 6" xfId="18087" xr:uid="{00000000-0005-0000-0000-0000A3460000}"/>
    <cellStyle name="40% - Ênfase1 10 11 7" xfId="18088" xr:uid="{00000000-0005-0000-0000-0000A4460000}"/>
    <cellStyle name="40% - Ênfase1 10 11 8" xfId="18089" xr:uid="{00000000-0005-0000-0000-0000A5460000}"/>
    <cellStyle name="40% - Ênfase1 10 11 9" xfId="18090" xr:uid="{00000000-0005-0000-0000-0000A6460000}"/>
    <cellStyle name="40% - Ênfase1 10 12" xfId="18091" xr:uid="{00000000-0005-0000-0000-0000A7460000}"/>
    <cellStyle name="40% - Ênfase1 10 12 10" xfId="18092" xr:uid="{00000000-0005-0000-0000-0000A8460000}"/>
    <cellStyle name="40% - Ênfase1 10 12 11" xfId="18093" xr:uid="{00000000-0005-0000-0000-0000A9460000}"/>
    <cellStyle name="40% - Ênfase1 10 12 12" xfId="18094" xr:uid="{00000000-0005-0000-0000-0000AA460000}"/>
    <cellStyle name="40% - Ênfase1 10 12 13" xfId="18095" xr:uid="{00000000-0005-0000-0000-0000AB460000}"/>
    <cellStyle name="40% - Ênfase1 10 12 2" xfId="18096" xr:uid="{00000000-0005-0000-0000-0000AC460000}"/>
    <cellStyle name="40% - Ênfase1 10 12 3" xfId="18097" xr:uid="{00000000-0005-0000-0000-0000AD460000}"/>
    <cellStyle name="40% - Ênfase1 10 12 4" xfId="18098" xr:uid="{00000000-0005-0000-0000-0000AE460000}"/>
    <cellStyle name="40% - Ênfase1 10 12 5" xfId="18099" xr:uid="{00000000-0005-0000-0000-0000AF460000}"/>
    <cellStyle name="40% - Ênfase1 10 12 6" xfId="18100" xr:uid="{00000000-0005-0000-0000-0000B0460000}"/>
    <cellStyle name="40% - Ênfase1 10 12 7" xfId="18101" xr:uid="{00000000-0005-0000-0000-0000B1460000}"/>
    <cellStyle name="40% - Ênfase1 10 12 8" xfId="18102" xr:uid="{00000000-0005-0000-0000-0000B2460000}"/>
    <cellStyle name="40% - Ênfase1 10 12 9" xfId="18103" xr:uid="{00000000-0005-0000-0000-0000B3460000}"/>
    <cellStyle name="40% - Ênfase1 10 13" xfId="18104" xr:uid="{00000000-0005-0000-0000-0000B4460000}"/>
    <cellStyle name="40% - Ênfase1 10 14" xfId="18105" xr:uid="{00000000-0005-0000-0000-0000B5460000}"/>
    <cellStyle name="40% - Ênfase1 10 15" xfId="18106" xr:uid="{00000000-0005-0000-0000-0000B6460000}"/>
    <cellStyle name="40% - Ênfase1 10 16" xfId="18107" xr:uid="{00000000-0005-0000-0000-0000B7460000}"/>
    <cellStyle name="40% - Ênfase1 10 17" xfId="18108" xr:uid="{00000000-0005-0000-0000-0000B8460000}"/>
    <cellStyle name="40% - Ênfase1 10 18" xfId="18109" xr:uid="{00000000-0005-0000-0000-0000B9460000}"/>
    <cellStyle name="40% - Ênfase1 10 19" xfId="18110" xr:uid="{00000000-0005-0000-0000-0000BA460000}"/>
    <cellStyle name="40% - Ênfase1 10 2" xfId="18111" xr:uid="{00000000-0005-0000-0000-0000BB460000}"/>
    <cellStyle name="40% - Ênfase1 10 2 10" xfId="18112" xr:uid="{00000000-0005-0000-0000-0000BC460000}"/>
    <cellStyle name="40% - Ênfase1 10 2 10 10" xfId="18113" xr:uid="{00000000-0005-0000-0000-0000BD460000}"/>
    <cellStyle name="40% - Ênfase1 10 2 10 11" xfId="18114" xr:uid="{00000000-0005-0000-0000-0000BE460000}"/>
    <cellStyle name="40% - Ênfase1 10 2 10 12" xfId="18115" xr:uid="{00000000-0005-0000-0000-0000BF460000}"/>
    <cellStyle name="40% - Ênfase1 10 2 10 13" xfId="18116" xr:uid="{00000000-0005-0000-0000-0000C0460000}"/>
    <cellStyle name="40% - Ênfase1 10 2 10 2" xfId="18117" xr:uid="{00000000-0005-0000-0000-0000C1460000}"/>
    <cellStyle name="40% - Ênfase1 10 2 10 3" xfId="18118" xr:uid="{00000000-0005-0000-0000-0000C2460000}"/>
    <cellStyle name="40% - Ênfase1 10 2 10 4" xfId="18119" xr:uid="{00000000-0005-0000-0000-0000C3460000}"/>
    <cellStyle name="40% - Ênfase1 10 2 10 5" xfId="18120" xr:uid="{00000000-0005-0000-0000-0000C4460000}"/>
    <cellStyle name="40% - Ênfase1 10 2 10 6" xfId="18121" xr:uid="{00000000-0005-0000-0000-0000C5460000}"/>
    <cellStyle name="40% - Ênfase1 10 2 10 7" xfId="18122" xr:uid="{00000000-0005-0000-0000-0000C6460000}"/>
    <cellStyle name="40% - Ênfase1 10 2 10 8" xfId="18123" xr:uid="{00000000-0005-0000-0000-0000C7460000}"/>
    <cellStyle name="40% - Ênfase1 10 2 10 9" xfId="18124" xr:uid="{00000000-0005-0000-0000-0000C8460000}"/>
    <cellStyle name="40% - Ênfase1 10 2 11" xfId="18125" xr:uid="{00000000-0005-0000-0000-0000C9460000}"/>
    <cellStyle name="40% - Ênfase1 10 2 11 10" xfId="18126" xr:uid="{00000000-0005-0000-0000-0000CA460000}"/>
    <cellStyle name="40% - Ênfase1 10 2 11 11" xfId="18127" xr:uid="{00000000-0005-0000-0000-0000CB460000}"/>
    <cellStyle name="40% - Ênfase1 10 2 11 12" xfId="18128" xr:uid="{00000000-0005-0000-0000-0000CC460000}"/>
    <cellStyle name="40% - Ênfase1 10 2 11 13" xfId="18129" xr:uid="{00000000-0005-0000-0000-0000CD460000}"/>
    <cellStyle name="40% - Ênfase1 10 2 11 2" xfId="18130" xr:uid="{00000000-0005-0000-0000-0000CE460000}"/>
    <cellStyle name="40% - Ênfase1 10 2 11 3" xfId="18131" xr:uid="{00000000-0005-0000-0000-0000CF460000}"/>
    <cellStyle name="40% - Ênfase1 10 2 11 4" xfId="18132" xr:uid="{00000000-0005-0000-0000-0000D0460000}"/>
    <cellStyle name="40% - Ênfase1 10 2 11 5" xfId="18133" xr:uid="{00000000-0005-0000-0000-0000D1460000}"/>
    <cellStyle name="40% - Ênfase1 10 2 11 6" xfId="18134" xr:uid="{00000000-0005-0000-0000-0000D2460000}"/>
    <cellStyle name="40% - Ênfase1 10 2 11 7" xfId="18135" xr:uid="{00000000-0005-0000-0000-0000D3460000}"/>
    <cellStyle name="40% - Ênfase1 10 2 11 8" xfId="18136" xr:uid="{00000000-0005-0000-0000-0000D4460000}"/>
    <cellStyle name="40% - Ênfase1 10 2 11 9" xfId="18137" xr:uid="{00000000-0005-0000-0000-0000D5460000}"/>
    <cellStyle name="40% - Ênfase1 10 2 12" xfId="18138" xr:uid="{00000000-0005-0000-0000-0000D6460000}"/>
    <cellStyle name="40% - Ênfase1 10 2 13" xfId="18139" xr:uid="{00000000-0005-0000-0000-0000D7460000}"/>
    <cellStyle name="40% - Ênfase1 10 2 14" xfId="18140" xr:uid="{00000000-0005-0000-0000-0000D8460000}"/>
    <cellStyle name="40% - Ênfase1 10 2 15" xfId="18141" xr:uid="{00000000-0005-0000-0000-0000D9460000}"/>
    <cellStyle name="40% - Ênfase1 10 2 16" xfId="18142" xr:uid="{00000000-0005-0000-0000-0000DA460000}"/>
    <cellStyle name="40% - Ênfase1 10 2 17" xfId="18143" xr:uid="{00000000-0005-0000-0000-0000DB460000}"/>
    <cellStyle name="40% - Ênfase1 10 2 18" xfId="18144" xr:uid="{00000000-0005-0000-0000-0000DC460000}"/>
    <cellStyle name="40% - Ênfase1 10 2 19" xfId="18145" xr:uid="{00000000-0005-0000-0000-0000DD460000}"/>
    <cellStyle name="40% - Ênfase1 10 2 2" xfId="18146" xr:uid="{00000000-0005-0000-0000-0000DE460000}"/>
    <cellStyle name="40% - Ênfase1 10 2 2 10" xfId="18147" xr:uid="{00000000-0005-0000-0000-0000DF460000}"/>
    <cellStyle name="40% - Ênfase1 10 2 2 11" xfId="18148" xr:uid="{00000000-0005-0000-0000-0000E0460000}"/>
    <cellStyle name="40% - Ênfase1 10 2 2 12" xfId="18149" xr:uid="{00000000-0005-0000-0000-0000E1460000}"/>
    <cellStyle name="40% - Ênfase1 10 2 2 13" xfId="18150" xr:uid="{00000000-0005-0000-0000-0000E2460000}"/>
    <cellStyle name="40% - Ênfase1 10 2 2 2" xfId="18151" xr:uid="{00000000-0005-0000-0000-0000E3460000}"/>
    <cellStyle name="40% - Ênfase1 10 2 2 3" xfId="18152" xr:uid="{00000000-0005-0000-0000-0000E4460000}"/>
    <cellStyle name="40% - Ênfase1 10 2 2 4" xfId="18153" xr:uid="{00000000-0005-0000-0000-0000E5460000}"/>
    <cellStyle name="40% - Ênfase1 10 2 2 5" xfId="18154" xr:uid="{00000000-0005-0000-0000-0000E6460000}"/>
    <cellStyle name="40% - Ênfase1 10 2 2 6" xfId="18155" xr:uid="{00000000-0005-0000-0000-0000E7460000}"/>
    <cellStyle name="40% - Ênfase1 10 2 2 7" xfId="18156" xr:uid="{00000000-0005-0000-0000-0000E8460000}"/>
    <cellStyle name="40% - Ênfase1 10 2 2 8" xfId="18157" xr:uid="{00000000-0005-0000-0000-0000E9460000}"/>
    <cellStyle name="40% - Ênfase1 10 2 2 9" xfId="18158" xr:uid="{00000000-0005-0000-0000-0000EA460000}"/>
    <cellStyle name="40% - Ênfase1 10 2 20" xfId="18159" xr:uid="{00000000-0005-0000-0000-0000EB460000}"/>
    <cellStyle name="40% - Ênfase1 10 2 21" xfId="18160" xr:uid="{00000000-0005-0000-0000-0000EC460000}"/>
    <cellStyle name="40% - Ênfase1 10 2 22" xfId="18161" xr:uid="{00000000-0005-0000-0000-0000ED460000}"/>
    <cellStyle name="40% - Ênfase1 10 2 23" xfId="18162" xr:uid="{00000000-0005-0000-0000-0000EE460000}"/>
    <cellStyle name="40% - Ênfase1 10 2 3" xfId="18163" xr:uid="{00000000-0005-0000-0000-0000EF460000}"/>
    <cellStyle name="40% - Ênfase1 10 2 3 10" xfId="18164" xr:uid="{00000000-0005-0000-0000-0000F0460000}"/>
    <cellStyle name="40% - Ênfase1 10 2 3 11" xfId="18165" xr:uid="{00000000-0005-0000-0000-0000F1460000}"/>
    <cellStyle name="40% - Ênfase1 10 2 3 12" xfId="18166" xr:uid="{00000000-0005-0000-0000-0000F2460000}"/>
    <cellStyle name="40% - Ênfase1 10 2 3 13" xfId="18167" xr:uid="{00000000-0005-0000-0000-0000F3460000}"/>
    <cellStyle name="40% - Ênfase1 10 2 3 2" xfId="18168" xr:uid="{00000000-0005-0000-0000-0000F4460000}"/>
    <cellStyle name="40% - Ênfase1 10 2 3 3" xfId="18169" xr:uid="{00000000-0005-0000-0000-0000F5460000}"/>
    <cellStyle name="40% - Ênfase1 10 2 3 4" xfId="18170" xr:uid="{00000000-0005-0000-0000-0000F6460000}"/>
    <cellStyle name="40% - Ênfase1 10 2 3 5" xfId="18171" xr:uid="{00000000-0005-0000-0000-0000F7460000}"/>
    <cellStyle name="40% - Ênfase1 10 2 3 6" xfId="18172" xr:uid="{00000000-0005-0000-0000-0000F8460000}"/>
    <cellStyle name="40% - Ênfase1 10 2 3 7" xfId="18173" xr:uid="{00000000-0005-0000-0000-0000F9460000}"/>
    <cellStyle name="40% - Ênfase1 10 2 3 8" xfId="18174" xr:uid="{00000000-0005-0000-0000-0000FA460000}"/>
    <cellStyle name="40% - Ênfase1 10 2 3 9" xfId="18175" xr:uid="{00000000-0005-0000-0000-0000FB460000}"/>
    <cellStyle name="40% - Ênfase1 10 2 4" xfId="18176" xr:uid="{00000000-0005-0000-0000-0000FC460000}"/>
    <cellStyle name="40% - Ênfase1 10 2 4 10" xfId="18177" xr:uid="{00000000-0005-0000-0000-0000FD460000}"/>
    <cellStyle name="40% - Ênfase1 10 2 4 11" xfId="18178" xr:uid="{00000000-0005-0000-0000-0000FE460000}"/>
    <cellStyle name="40% - Ênfase1 10 2 4 12" xfId="18179" xr:uid="{00000000-0005-0000-0000-0000FF460000}"/>
    <cellStyle name="40% - Ênfase1 10 2 4 13" xfId="18180" xr:uid="{00000000-0005-0000-0000-000000470000}"/>
    <cellStyle name="40% - Ênfase1 10 2 4 2" xfId="18181" xr:uid="{00000000-0005-0000-0000-000001470000}"/>
    <cellStyle name="40% - Ênfase1 10 2 4 3" xfId="18182" xr:uid="{00000000-0005-0000-0000-000002470000}"/>
    <cellStyle name="40% - Ênfase1 10 2 4 4" xfId="18183" xr:uid="{00000000-0005-0000-0000-000003470000}"/>
    <cellStyle name="40% - Ênfase1 10 2 4 5" xfId="18184" xr:uid="{00000000-0005-0000-0000-000004470000}"/>
    <cellStyle name="40% - Ênfase1 10 2 4 6" xfId="18185" xr:uid="{00000000-0005-0000-0000-000005470000}"/>
    <cellStyle name="40% - Ênfase1 10 2 4 7" xfId="18186" xr:uid="{00000000-0005-0000-0000-000006470000}"/>
    <cellStyle name="40% - Ênfase1 10 2 4 8" xfId="18187" xr:uid="{00000000-0005-0000-0000-000007470000}"/>
    <cellStyle name="40% - Ênfase1 10 2 4 9" xfId="18188" xr:uid="{00000000-0005-0000-0000-000008470000}"/>
    <cellStyle name="40% - Ênfase1 10 2 5" xfId="18189" xr:uid="{00000000-0005-0000-0000-000009470000}"/>
    <cellStyle name="40% - Ênfase1 10 2 5 10" xfId="18190" xr:uid="{00000000-0005-0000-0000-00000A470000}"/>
    <cellStyle name="40% - Ênfase1 10 2 5 11" xfId="18191" xr:uid="{00000000-0005-0000-0000-00000B470000}"/>
    <cellStyle name="40% - Ênfase1 10 2 5 12" xfId="18192" xr:uid="{00000000-0005-0000-0000-00000C470000}"/>
    <cellStyle name="40% - Ênfase1 10 2 5 13" xfId="18193" xr:uid="{00000000-0005-0000-0000-00000D470000}"/>
    <cellStyle name="40% - Ênfase1 10 2 5 2" xfId="18194" xr:uid="{00000000-0005-0000-0000-00000E470000}"/>
    <cellStyle name="40% - Ênfase1 10 2 5 3" xfId="18195" xr:uid="{00000000-0005-0000-0000-00000F470000}"/>
    <cellStyle name="40% - Ênfase1 10 2 5 4" xfId="18196" xr:uid="{00000000-0005-0000-0000-000010470000}"/>
    <cellStyle name="40% - Ênfase1 10 2 5 5" xfId="18197" xr:uid="{00000000-0005-0000-0000-000011470000}"/>
    <cellStyle name="40% - Ênfase1 10 2 5 6" xfId="18198" xr:uid="{00000000-0005-0000-0000-000012470000}"/>
    <cellStyle name="40% - Ênfase1 10 2 5 7" xfId="18199" xr:uid="{00000000-0005-0000-0000-000013470000}"/>
    <cellStyle name="40% - Ênfase1 10 2 5 8" xfId="18200" xr:uid="{00000000-0005-0000-0000-000014470000}"/>
    <cellStyle name="40% - Ênfase1 10 2 5 9" xfId="18201" xr:uid="{00000000-0005-0000-0000-000015470000}"/>
    <cellStyle name="40% - Ênfase1 10 2 6" xfId="18202" xr:uid="{00000000-0005-0000-0000-000016470000}"/>
    <cellStyle name="40% - Ênfase1 10 2 6 10" xfId="18203" xr:uid="{00000000-0005-0000-0000-000017470000}"/>
    <cellStyle name="40% - Ênfase1 10 2 6 11" xfId="18204" xr:uid="{00000000-0005-0000-0000-000018470000}"/>
    <cellStyle name="40% - Ênfase1 10 2 6 12" xfId="18205" xr:uid="{00000000-0005-0000-0000-000019470000}"/>
    <cellStyle name="40% - Ênfase1 10 2 6 13" xfId="18206" xr:uid="{00000000-0005-0000-0000-00001A470000}"/>
    <cellStyle name="40% - Ênfase1 10 2 6 2" xfId="18207" xr:uid="{00000000-0005-0000-0000-00001B470000}"/>
    <cellStyle name="40% - Ênfase1 10 2 6 3" xfId="18208" xr:uid="{00000000-0005-0000-0000-00001C470000}"/>
    <cellStyle name="40% - Ênfase1 10 2 6 4" xfId="18209" xr:uid="{00000000-0005-0000-0000-00001D470000}"/>
    <cellStyle name="40% - Ênfase1 10 2 6 5" xfId="18210" xr:uid="{00000000-0005-0000-0000-00001E470000}"/>
    <cellStyle name="40% - Ênfase1 10 2 6 6" xfId="18211" xr:uid="{00000000-0005-0000-0000-00001F470000}"/>
    <cellStyle name="40% - Ênfase1 10 2 6 7" xfId="18212" xr:uid="{00000000-0005-0000-0000-000020470000}"/>
    <cellStyle name="40% - Ênfase1 10 2 6 8" xfId="18213" xr:uid="{00000000-0005-0000-0000-000021470000}"/>
    <cellStyle name="40% - Ênfase1 10 2 6 9" xfId="18214" xr:uid="{00000000-0005-0000-0000-000022470000}"/>
    <cellStyle name="40% - Ênfase1 10 2 7" xfId="18215" xr:uid="{00000000-0005-0000-0000-000023470000}"/>
    <cellStyle name="40% - Ênfase1 10 2 7 10" xfId="18216" xr:uid="{00000000-0005-0000-0000-000024470000}"/>
    <cellStyle name="40% - Ênfase1 10 2 7 11" xfId="18217" xr:uid="{00000000-0005-0000-0000-000025470000}"/>
    <cellStyle name="40% - Ênfase1 10 2 7 12" xfId="18218" xr:uid="{00000000-0005-0000-0000-000026470000}"/>
    <cellStyle name="40% - Ênfase1 10 2 7 13" xfId="18219" xr:uid="{00000000-0005-0000-0000-000027470000}"/>
    <cellStyle name="40% - Ênfase1 10 2 7 2" xfId="18220" xr:uid="{00000000-0005-0000-0000-000028470000}"/>
    <cellStyle name="40% - Ênfase1 10 2 7 3" xfId="18221" xr:uid="{00000000-0005-0000-0000-000029470000}"/>
    <cellStyle name="40% - Ênfase1 10 2 7 4" xfId="18222" xr:uid="{00000000-0005-0000-0000-00002A470000}"/>
    <cellStyle name="40% - Ênfase1 10 2 7 5" xfId="18223" xr:uid="{00000000-0005-0000-0000-00002B470000}"/>
    <cellStyle name="40% - Ênfase1 10 2 7 6" xfId="18224" xr:uid="{00000000-0005-0000-0000-00002C470000}"/>
    <cellStyle name="40% - Ênfase1 10 2 7 7" xfId="18225" xr:uid="{00000000-0005-0000-0000-00002D470000}"/>
    <cellStyle name="40% - Ênfase1 10 2 7 8" xfId="18226" xr:uid="{00000000-0005-0000-0000-00002E470000}"/>
    <cellStyle name="40% - Ênfase1 10 2 7 9" xfId="18227" xr:uid="{00000000-0005-0000-0000-00002F470000}"/>
    <cellStyle name="40% - Ênfase1 10 2 8" xfId="18228" xr:uid="{00000000-0005-0000-0000-000030470000}"/>
    <cellStyle name="40% - Ênfase1 10 2 8 10" xfId="18229" xr:uid="{00000000-0005-0000-0000-000031470000}"/>
    <cellStyle name="40% - Ênfase1 10 2 8 11" xfId="18230" xr:uid="{00000000-0005-0000-0000-000032470000}"/>
    <cellStyle name="40% - Ênfase1 10 2 8 12" xfId="18231" xr:uid="{00000000-0005-0000-0000-000033470000}"/>
    <cellStyle name="40% - Ênfase1 10 2 8 13" xfId="18232" xr:uid="{00000000-0005-0000-0000-000034470000}"/>
    <cellStyle name="40% - Ênfase1 10 2 8 2" xfId="18233" xr:uid="{00000000-0005-0000-0000-000035470000}"/>
    <cellStyle name="40% - Ênfase1 10 2 8 3" xfId="18234" xr:uid="{00000000-0005-0000-0000-000036470000}"/>
    <cellStyle name="40% - Ênfase1 10 2 8 4" xfId="18235" xr:uid="{00000000-0005-0000-0000-000037470000}"/>
    <cellStyle name="40% - Ênfase1 10 2 8 5" xfId="18236" xr:uid="{00000000-0005-0000-0000-000038470000}"/>
    <cellStyle name="40% - Ênfase1 10 2 8 6" xfId="18237" xr:uid="{00000000-0005-0000-0000-000039470000}"/>
    <cellStyle name="40% - Ênfase1 10 2 8 7" xfId="18238" xr:uid="{00000000-0005-0000-0000-00003A470000}"/>
    <cellStyle name="40% - Ênfase1 10 2 8 8" xfId="18239" xr:uid="{00000000-0005-0000-0000-00003B470000}"/>
    <cellStyle name="40% - Ênfase1 10 2 8 9" xfId="18240" xr:uid="{00000000-0005-0000-0000-00003C470000}"/>
    <cellStyle name="40% - Ênfase1 10 2 9" xfId="18241" xr:uid="{00000000-0005-0000-0000-00003D470000}"/>
    <cellStyle name="40% - Ênfase1 10 2 9 10" xfId="18242" xr:uid="{00000000-0005-0000-0000-00003E470000}"/>
    <cellStyle name="40% - Ênfase1 10 2 9 11" xfId="18243" xr:uid="{00000000-0005-0000-0000-00003F470000}"/>
    <cellStyle name="40% - Ênfase1 10 2 9 12" xfId="18244" xr:uid="{00000000-0005-0000-0000-000040470000}"/>
    <cellStyle name="40% - Ênfase1 10 2 9 13" xfId="18245" xr:uid="{00000000-0005-0000-0000-000041470000}"/>
    <cellStyle name="40% - Ênfase1 10 2 9 2" xfId="18246" xr:uid="{00000000-0005-0000-0000-000042470000}"/>
    <cellStyle name="40% - Ênfase1 10 2 9 3" xfId="18247" xr:uid="{00000000-0005-0000-0000-000043470000}"/>
    <cellStyle name="40% - Ênfase1 10 2 9 4" xfId="18248" xr:uid="{00000000-0005-0000-0000-000044470000}"/>
    <cellStyle name="40% - Ênfase1 10 2 9 5" xfId="18249" xr:uid="{00000000-0005-0000-0000-000045470000}"/>
    <cellStyle name="40% - Ênfase1 10 2 9 6" xfId="18250" xr:uid="{00000000-0005-0000-0000-000046470000}"/>
    <cellStyle name="40% - Ênfase1 10 2 9 7" xfId="18251" xr:uid="{00000000-0005-0000-0000-000047470000}"/>
    <cellStyle name="40% - Ênfase1 10 2 9 8" xfId="18252" xr:uid="{00000000-0005-0000-0000-000048470000}"/>
    <cellStyle name="40% - Ênfase1 10 2 9 9" xfId="18253" xr:uid="{00000000-0005-0000-0000-000049470000}"/>
    <cellStyle name="40% - Ênfase1 10 20" xfId="18254" xr:uid="{00000000-0005-0000-0000-00004A470000}"/>
    <cellStyle name="40% - Ênfase1 10 21" xfId="18255" xr:uid="{00000000-0005-0000-0000-00004B470000}"/>
    <cellStyle name="40% - Ênfase1 10 22" xfId="18256" xr:uid="{00000000-0005-0000-0000-00004C470000}"/>
    <cellStyle name="40% - Ênfase1 10 23" xfId="18257" xr:uid="{00000000-0005-0000-0000-00004D470000}"/>
    <cellStyle name="40% - Ênfase1 10 24" xfId="18258" xr:uid="{00000000-0005-0000-0000-00004E470000}"/>
    <cellStyle name="40% - Ênfase1 10 3" xfId="18259" xr:uid="{00000000-0005-0000-0000-00004F470000}"/>
    <cellStyle name="40% - Ênfase1 10 3 10" xfId="18260" xr:uid="{00000000-0005-0000-0000-000050470000}"/>
    <cellStyle name="40% - Ênfase1 10 3 11" xfId="18261" xr:uid="{00000000-0005-0000-0000-000051470000}"/>
    <cellStyle name="40% - Ênfase1 10 3 12" xfId="18262" xr:uid="{00000000-0005-0000-0000-000052470000}"/>
    <cellStyle name="40% - Ênfase1 10 3 13" xfId="18263" xr:uid="{00000000-0005-0000-0000-000053470000}"/>
    <cellStyle name="40% - Ênfase1 10 3 2" xfId="18264" xr:uid="{00000000-0005-0000-0000-000054470000}"/>
    <cellStyle name="40% - Ênfase1 10 3 3" xfId="18265" xr:uid="{00000000-0005-0000-0000-000055470000}"/>
    <cellStyle name="40% - Ênfase1 10 3 4" xfId="18266" xr:uid="{00000000-0005-0000-0000-000056470000}"/>
    <cellStyle name="40% - Ênfase1 10 3 5" xfId="18267" xr:uid="{00000000-0005-0000-0000-000057470000}"/>
    <cellStyle name="40% - Ênfase1 10 3 6" xfId="18268" xr:uid="{00000000-0005-0000-0000-000058470000}"/>
    <cellStyle name="40% - Ênfase1 10 3 7" xfId="18269" xr:uid="{00000000-0005-0000-0000-000059470000}"/>
    <cellStyle name="40% - Ênfase1 10 3 8" xfId="18270" xr:uid="{00000000-0005-0000-0000-00005A470000}"/>
    <cellStyle name="40% - Ênfase1 10 3 9" xfId="18271" xr:uid="{00000000-0005-0000-0000-00005B470000}"/>
    <cellStyle name="40% - Ênfase1 10 4" xfId="18272" xr:uid="{00000000-0005-0000-0000-00005C470000}"/>
    <cellStyle name="40% - Ênfase1 10 4 10" xfId="18273" xr:uid="{00000000-0005-0000-0000-00005D470000}"/>
    <cellStyle name="40% - Ênfase1 10 4 11" xfId="18274" xr:uid="{00000000-0005-0000-0000-00005E470000}"/>
    <cellStyle name="40% - Ênfase1 10 4 12" xfId="18275" xr:uid="{00000000-0005-0000-0000-00005F470000}"/>
    <cellStyle name="40% - Ênfase1 10 4 13" xfId="18276" xr:uid="{00000000-0005-0000-0000-000060470000}"/>
    <cellStyle name="40% - Ênfase1 10 4 2" xfId="18277" xr:uid="{00000000-0005-0000-0000-000061470000}"/>
    <cellStyle name="40% - Ênfase1 10 4 3" xfId="18278" xr:uid="{00000000-0005-0000-0000-000062470000}"/>
    <cellStyle name="40% - Ênfase1 10 4 4" xfId="18279" xr:uid="{00000000-0005-0000-0000-000063470000}"/>
    <cellStyle name="40% - Ênfase1 10 4 5" xfId="18280" xr:uid="{00000000-0005-0000-0000-000064470000}"/>
    <cellStyle name="40% - Ênfase1 10 4 6" xfId="18281" xr:uid="{00000000-0005-0000-0000-000065470000}"/>
    <cellStyle name="40% - Ênfase1 10 4 7" xfId="18282" xr:uid="{00000000-0005-0000-0000-000066470000}"/>
    <cellStyle name="40% - Ênfase1 10 4 8" xfId="18283" xr:uid="{00000000-0005-0000-0000-000067470000}"/>
    <cellStyle name="40% - Ênfase1 10 4 9" xfId="18284" xr:uid="{00000000-0005-0000-0000-000068470000}"/>
    <cellStyle name="40% - Ênfase1 10 5" xfId="18285" xr:uid="{00000000-0005-0000-0000-000069470000}"/>
    <cellStyle name="40% - Ênfase1 10 5 10" xfId="18286" xr:uid="{00000000-0005-0000-0000-00006A470000}"/>
    <cellStyle name="40% - Ênfase1 10 5 11" xfId="18287" xr:uid="{00000000-0005-0000-0000-00006B470000}"/>
    <cellStyle name="40% - Ênfase1 10 5 12" xfId="18288" xr:uid="{00000000-0005-0000-0000-00006C470000}"/>
    <cellStyle name="40% - Ênfase1 10 5 13" xfId="18289" xr:uid="{00000000-0005-0000-0000-00006D470000}"/>
    <cellStyle name="40% - Ênfase1 10 5 2" xfId="18290" xr:uid="{00000000-0005-0000-0000-00006E470000}"/>
    <cellStyle name="40% - Ênfase1 10 5 3" xfId="18291" xr:uid="{00000000-0005-0000-0000-00006F470000}"/>
    <cellStyle name="40% - Ênfase1 10 5 4" xfId="18292" xr:uid="{00000000-0005-0000-0000-000070470000}"/>
    <cellStyle name="40% - Ênfase1 10 5 5" xfId="18293" xr:uid="{00000000-0005-0000-0000-000071470000}"/>
    <cellStyle name="40% - Ênfase1 10 5 6" xfId="18294" xr:uid="{00000000-0005-0000-0000-000072470000}"/>
    <cellStyle name="40% - Ênfase1 10 5 7" xfId="18295" xr:uid="{00000000-0005-0000-0000-000073470000}"/>
    <cellStyle name="40% - Ênfase1 10 5 8" xfId="18296" xr:uid="{00000000-0005-0000-0000-000074470000}"/>
    <cellStyle name="40% - Ênfase1 10 5 9" xfId="18297" xr:uid="{00000000-0005-0000-0000-000075470000}"/>
    <cellStyle name="40% - Ênfase1 10 6" xfId="18298" xr:uid="{00000000-0005-0000-0000-000076470000}"/>
    <cellStyle name="40% - Ênfase1 10 6 10" xfId="18299" xr:uid="{00000000-0005-0000-0000-000077470000}"/>
    <cellStyle name="40% - Ênfase1 10 6 11" xfId="18300" xr:uid="{00000000-0005-0000-0000-000078470000}"/>
    <cellStyle name="40% - Ênfase1 10 6 12" xfId="18301" xr:uid="{00000000-0005-0000-0000-000079470000}"/>
    <cellStyle name="40% - Ênfase1 10 6 13" xfId="18302" xr:uid="{00000000-0005-0000-0000-00007A470000}"/>
    <cellStyle name="40% - Ênfase1 10 6 2" xfId="18303" xr:uid="{00000000-0005-0000-0000-00007B470000}"/>
    <cellStyle name="40% - Ênfase1 10 6 3" xfId="18304" xr:uid="{00000000-0005-0000-0000-00007C470000}"/>
    <cellStyle name="40% - Ênfase1 10 6 4" xfId="18305" xr:uid="{00000000-0005-0000-0000-00007D470000}"/>
    <cellStyle name="40% - Ênfase1 10 6 5" xfId="18306" xr:uid="{00000000-0005-0000-0000-00007E470000}"/>
    <cellStyle name="40% - Ênfase1 10 6 6" xfId="18307" xr:uid="{00000000-0005-0000-0000-00007F470000}"/>
    <cellStyle name="40% - Ênfase1 10 6 7" xfId="18308" xr:uid="{00000000-0005-0000-0000-000080470000}"/>
    <cellStyle name="40% - Ênfase1 10 6 8" xfId="18309" xr:uid="{00000000-0005-0000-0000-000081470000}"/>
    <cellStyle name="40% - Ênfase1 10 6 9" xfId="18310" xr:uid="{00000000-0005-0000-0000-000082470000}"/>
    <cellStyle name="40% - Ênfase1 10 7" xfId="18311" xr:uid="{00000000-0005-0000-0000-000083470000}"/>
    <cellStyle name="40% - Ênfase1 10 7 10" xfId="18312" xr:uid="{00000000-0005-0000-0000-000084470000}"/>
    <cellStyle name="40% - Ênfase1 10 7 11" xfId="18313" xr:uid="{00000000-0005-0000-0000-000085470000}"/>
    <cellStyle name="40% - Ênfase1 10 7 12" xfId="18314" xr:uid="{00000000-0005-0000-0000-000086470000}"/>
    <cellStyle name="40% - Ênfase1 10 7 13" xfId="18315" xr:uid="{00000000-0005-0000-0000-000087470000}"/>
    <cellStyle name="40% - Ênfase1 10 7 2" xfId="18316" xr:uid="{00000000-0005-0000-0000-000088470000}"/>
    <cellStyle name="40% - Ênfase1 10 7 3" xfId="18317" xr:uid="{00000000-0005-0000-0000-000089470000}"/>
    <cellStyle name="40% - Ênfase1 10 7 4" xfId="18318" xr:uid="{00000000-0005-0000-0000-00008A470000}"/>
    <cellStyle name="40% - Ênfase1 10 7 5" xfId="18319" xr:uid="{00000000-0005-0000-0000-00008B470000}"/>
    <cellStyle name="40% - Ênfase1 10 7 6" xfId="18320" xr:uid="{00000000-0005-0000-0000-00008C470000}"/>
    <cellStyle name="40% - Ênfase1 10 7 7" xfId="18321" xr:uid="{00000000-0005-0000-0000-00008D470000}"/>
    <cellStyle name="40% - Ênfase1 10 7 8" xfId="18322" xr:uid="{00000000-0005-0000-0000-00008E470000}"/>
    <cellStyle name="40% - Ênfase1 10 7 9" xfId="18323" xr:uid="{00000000-0005-0000-0000-00008F470000}"/>
    <cellStyle name="40% - Ênfase1 10 8" xfId="18324" xr:uid="{00000000-0005-0000-0000-000090470000}"/>
    <cellStyle name="40% - Ênfase1 10 8 10" xfId="18325" xr:uid="{00000000-0005-0000-0000-000091470000}"/>
    <cellStyle name="40% - Ênfase1 10 8 11" xfId="18326" xr:uid="{00000000-0005-0000-0000-000092470000}"/>
    <cellStyle name="40% - Ênfase1 10 8 12" xfId="18327" xr:uid="{00000000-0005-0000-0000-000093470000}"/>
    <cellStyle name="40% - Ênfase1 10 8 13" xfId="18328" xr:uid="{00000000-0005-0000-0000-000094470000}"/>
    <cellStyle name="40% - Ênfase1 10 8 2" xfId="18329" xr:uid="{00000000-0005-0000-0000-000095470000}"/>
    <cellStyle name="40% - Ênfase1 10 8 3" xfId="18330" xr:uid="{00000000-0005-0000-0000-000096470000}"/>
    <cellStyle name="40% - Ênfase1 10 8 4" xfId="18331" xr:uid="{00000000-0005-0000-0000-000097470000}"/>
    <cellStyle name="40% - Ênfase1 10 8 5" xfId="18332" xr:uid="{00000000-0005-0000-0000-000098470000}"/>
    <cellStyle name="40% - Ênfase1 10 8 6" xfId="18333" xr:uid="{00000000-0005-0000-0000-000099470000}"/>
    <cellStyle name="40% - Ênfase1 10 8 7" xfId="18334" xr:uid="{00000000-0005-0000-0000-00009A470000}"/>
    <cellStyle name="40% - Ênfase1 10 8 8" xfId="18335" xr:uid="{00000000-0005-0000-0000-00009B470000}"/>
    <cellStyle name="40% - Ênfase1 10 8 9" xfId="18336" xr:uid="{00000000-0005-0000-0000-00009C470000}"/>
    <cellStyle name="40% - Ênfase1 10 9" xfId="18337" xr:uid="{00000000-0005-0000-0000-00009D470000}"/>
    <cellStyle name="40% - Ênfase1 10 9 10" xfId="18338" xr:uid="{00000000-0005-0000-0000-00009E470000}"/>
    <cellStyle name="40% - Ênfase1 10 9 11" xfId="18339" xr:uid="{00000000-0005-0000-0000-00009F470000}"/>
    <cellStyle name="40% - Ênfase1 10 9 12" xfId="18340" xr:uid="{00000000-0005-0000-0000-0000A0470000}"/>
    <cellStyle name="40% - Ênfase1 10 9 13" xfId="18341" xr:uid="{00000000-0005-0000-0000-0000A1470000}"/>
    <cellStyle name="40% - Ênfase1 10 9 2" xfId="18342" xr:uid="{00000000-0005-0000-0000-0000A2470000}"/>
    <cellStyle name="40% - Ênfase1 10 9 3" xfId="18343" xr:uid="{00000000-0005-0000-0000-0000A3470000}"/>
    <cellStyle name="40% - Ênfase1 10 9 4" xfId="18344" xr:uid="{00000000-0005-0000-0000-0000A4470000}"/>
    <cellStyle name="40% - Ênfase1 10 9 5" xfId="18345" xr:uid="{00000000-0005-0000-0000-0000A5470000}"/>
    <cellStyle name="40% - Ênfase1 10 9 6" xfId="18346" xr:uid="{00000000-0005-0000-0000-0000A6470000}"/>
    <cellStyle name="40% - Ênfase1 10 9 7" xfId="18347" xr:uid="{00000000-0005-0000-0000-0000A7470000}"/>
    <cellStyle name="40% - Ênfase1 10 9 8" xfId="18348" xr:uid="{00000000-0005-0000-0000-0000A8470000}"/>
    <cellStyle name="40% - Ênfase1 10 9 9" xfId="18349" xr:uid="{00000000-0005-0000-0000-0000A9470000}"/>
    <cellStyle name="40% - Ênfase1 11" xfId="18350" xr:uid="{00000000-0005-0000-0000-0000AA470000}"/>
    <cellStyle name="40% - Ênfase1 11 10" xfId="18351" xr:uid="{00000000-0005-0000-0000-0000AB470000}"/>
    <cellStyle name="40% - Ênfase1 11 10 10" xfId="18352" xr:uid="{00000000-0005-0000-0000-0000AC470000}"/>
    <cellStyle name="40% - Ênfase1 11 10 11" xfId="18353" xr:uid="{00000000-0005-0000-0000-0000AD470000}"/>
    <cellStyle name="40% - Ênfase1 11 10 12" xfId="18354" xr:uid="{00000000-0005-0000-0000-0000AE470000}"/>
    <cellStyle name="40% - Ênfase1 11 10 13" xfId="18355" xr:uid="{00000000-0005-0000-0000-0000AF470000}"/>
    <cellStyle name="40% - Ênfase1 11 10 2" xfId="18356" xr:uid="{00000000-0005-0000-0000-0000B0470000}"/>
    <cellStyle name="40% - Ênfase1 11 10 3" xfId="18357" xr:uid="{00000000-0005-0000-0000-0000B1470000}"/>
    <cellStyle name="40% - Ênfase1 11 10 4" xfId="18358" xr:uid="{00000000-0005-0000-0000-0000B2470000}"/>
    <cellStyle name="40% - Ênfase1 11 10 5" xfId="18359" xr:uid="{00000000-0005-0000-0000-0000B3470000}"/>
    <cellStyle name="40% - Ênfase1 11 10 6" xfId="18360" xr:uid="{00000000-0005-0000-0000-0000B4470000}"/>
    <cellStyle name="40% - Ênfase1 11 10 7" xfId="18361" xr:uid="{00000000-0005-0000-0000-0000B5470000}"/>
    <cellStyle name="40% - Ênfase1 11 10 8" xfId="18362" xr:uid="{00000000-0005-0000-0000-0000B6470000}"/>
    <cellStyle name="40% - Ênfase1 11 10 9" xfId="18363" xr:uid="{00000000-0005-0000-0000-0000B7470000}"/>
    <cellStyle name="40% - Ênfase1 11 11" xfId="18364" xr:uid="{00000000-0005-0000-0000-0000B8470000}"/>
    <cellStyle name="40% - Ênfase1 11 11 10" xfId="18365" xr:uid="{00000000-0005-0000-0000-0000B9470000}"/>
    <cellStyle name="40% - Ênfase1 11 11 11" xfId="18366" xr:uid="{00000000-0005-0000-0000-0000BA470000}"/>
    <cellStyle name="40% - Ênfase1 11 11 12" xfId="18367" xr:uid="{00000000-0005-0000-0000-0000BB470000}"/>
    <cellStyle name="40% - Ênfase1 11 11 13" xfId="18368" xr:uid="{00000000-0005-0000-0000-0000BC470000}"/>
    <cellStyle name="40% - Ênfase1 11 11 2" xfId="18369" xr:uid="{00000000-0005-0000-0000-0000BD470000}"/>
    <cellStyle name="40% - Ênfase1 11 11 3" xfId="18370" xr:uid="{00000000-0005-0000-0000-0000BE470000}"/>
    <cellStyle name="40% - Ênfase1 11 11 4" xfId="18371" xr:uid="{00000000-0005-0000-0000-0000BF470000}"/>
    <cellStyle name="40% - Ênfase1 11 11 5" xfId="18372" xr:uid="{00000000-0005-0000-0000-0000C0470000}"/>
    <cellStyle name="40% - Ênfase1 11 11 6" xfId="18373" xr:uid="{00000000-0005-0000-0000-0000C1470000}"/>
    <cellStyle name="40% - Ênfase1 11 11 7" xfId="18374" xr:uid="{00000000-0005-0000-0000-0000C2470000}"/>
    <cellStyle name="40% - Ênfase1 11 11 8" xfId="18375" xr:uid="{00000000-0005-0000-0000-0000C3470000}"/>
    <cellStyle name="40% - Ênfase1 11 11 9" xfId="18376" xr:uid="{00000000-0005-0000-0000-0000C4470000}"/>
    <cellStyle name="40% - Ênfase1 11 12" xfId="18377" xr:uid="{00000000-0005-0000-0000-0000C5470000}"/>
    <cellStyle name="40% - Ênfase1 11 12 10" xfId="18378" xr:uid="{00000000-0005-0000-0000-0000C6470000}"/>
    <cellStyle name="40% - Ênfase1 11 12 11" xfId="18379" xr:uid="{00000000-0005-0000-0000-0000C7470000}"/>
    <cellStyle name="40% - Ênfase1 11 12 12" xfId="18380" xr:uid="{00000000-0005-0000-0000-0000C8470000}"/>
    <cellStyle name="40% - Ênfase1 11 12 13" xfId="18381" xr:uid="{00000000-0005-0000-0000-0000C9470000}"/>
    <cellStyle name="40% - Ênfase1 11 12 2" xfId="18382" xr:uid="{00000000-0005-0000-0000-0000CA470000}"/>
    <cellStyle name="40% - Ênfase1 11 12 3" xfId="18383" xr:uid="{00000000-0005-0000-0000-0000CB470000}"/>
    <cellStyle name="40% - Ênfase1 11 12 4" xfId="18384" xr:uid="{00000000-0005-0000-0000-0000CC470000}"/>
    <cellStyle name="40% - Ênfase1 11 12 5" xfId="18385" xr:uid="{00000000-0005-0000-0000-0000CD470000}"/>
    <cellStyle name="40% - Ênfase1 11 12 6" xfId="18386" xr:uid="{00000000-0005-0000-0000-0000CE470000}"/>
    <cellStyle name="40% - Ênfase1 11 12 7" xfId="18387" xr:uid="{00000000-0005-0000-0000-0000CF470000}"/>
    <cellStyle name="40% - Ênfase1 11 12 8" xfId="18388" xr:uid="{00000000-0005-0000-0000-0000D0470000}"/>
    <cellStyle name="40% - Ênfase1 11 12 9" xfId="18389" xr:uid="{00000000-0005-0000-0000-0000D1470000}"/>
    <cellStyle name="40% - Ênfase1 11 13" xfId="18390" xr:uid="{00000000-0005-0000-0000-0000D2470000}"/>
    <cellStyle name="40% - Ênfase1 11 14" xfId="18391" xr:uid="{00000000-0005-0000-0000-0000D3470000}"/>
    <cellStyle name="40% - Ênfase1 11 15" xfId="18392" xr:uid="{00000000-0005-0000-0000-0000D4470000}"/>
    <cellStyle name="40% - Ênfase1 11 16" xfId="18393" xr:uid="{00000000-0005-0000-0000-0000D5470000}"/>
    <cellStyle name="40% - Ênfase1 11 17" xfId="18394" xr:uid="{00000000-0005-0000-0000-0000D6470000}"/>
    <cellStyle name="40% - Ênfase1 11 18" xfId="18395" xr:uid="{00000000-0005-0000-0000-0000D7470000}"/>
    <cellStyle name="40% - Ênfase1 11 19" xfId="18396" xr:uid="{00000000-0005-0000-0000-0000D8470000}"/>
    <cellStyle name="40% - Ênfase1 11 2" xfId="18397" xr:uid="{00000000-0005-0000-0000-0000D9470000}"/>
    <cellStyle name="40% - Ênfase1 11 2 10" xfId="18398" xr:uid="{00000000-0005-0000-0000-0000DA470000}"/>
    <cellStyle name="40% - Ênfase1 11 2 10 10" xfId="18399" xr:uid="{00000000-0005-0000-0000-0000DB470000}"/>
    <cellStyle name="40% - Ênfase1 11 2 10 11" xfId="18400" xr:uid="{00000000-0005-0000-0000-0000DC470000}"/>
    <cellStyle name="40% - Ênfase1 11 2 10 12" xfId="18401" xr:uid="{00000000-0005-0000-0000-0000DD470000}"/>
    <cellStyle name="40% - Ênfase1 11 2 10 13" xfId="18402" xr:uid="{00000000-0005-0000-0000-0000DE470000}"/>
    <cellStyle name="40% - Ênfase1 11 2 10 2" xfId="18403" xr:uid="{00000000-0005-0000-0000-0000DF470000}"/>
    <cellStyle name="40% - Ênfase1 11 2 10 3" xfId="18404" xr:uid="{00000000-0005-0000-0000-0000E0470000}"/>
    <cellStyle name="40% - Ênfase1 11 2 10 4" xfId="18405" xr:uid="{00000000-0005-0000-0000-0000E1470000}"/>
    <cellStyle name="40% - Ênfase1 11 2 10 5" xfId="18406" xr:uid="{00000000-0005-0000-0000-0000E2470000}"/>
    <cellStyle name="40% - Ênfase1 11 2 10 6" xfId="18407" xr:uid="{00000000-0005-0000-0000-0000E3470000}"/>
    <cellStyle name="40% - Ênfase1 11 2 10 7" xfId="18408" xr:uid="{00000000-0005-0000-0000-0000E4470000}"/>
    <cellStyle name="40% - Ênfase1 11 2 10 8" xfId="18409" xr:uid="{00000000-0005-0000-0000-0000E5470000}"/>
    <cellStyle name="40% - Ênfase1 11 2 10 9" xfId="18410" xr:uid="{00000000-0005-0000-0000-0000E6470000}"/>
    <cellStyle name="40% - Ênfase1 11 2 11" xfId="18411" xr:uid="{00000000-0005-0000-0000-0000E7470000}"/>
    <cellStyle name="40% - Ênfase1 11 2 11 10" xfId="18412" xr:uid="{00000000-0005-0000-0000-0000E8470000}"/>
    <cellStyle name="40% - Ênfase1 11 2 11 11" xfId="18413" xr:uid="{00000000-0005-0000-0000-0000E9470000}"/>
    <cellStyle name="40% - Ênfase1 11 2 11 12" xfId="18414" xr:uid="{00000000-0005-0000-0000-0000EA470000}"/>
    <cellStyle name="40% - Ênfase1 11 2 11 13" xfId="18415" xr:uid="{00000000-0005-0000-0000-0000EB470000}"/>
    <cellStyle name="40% - Ênfase1 11 2 11 2" xfId="18416" xr:uid="{00000000-0005-0000-0000-0000EC470000}"/>
    <cellStyle name="40% - Ênfase1 11 2 11 3" xfId="18417" xr:uid="{00000000-0005-0000-0000-0000ED470000}"/>
    <cellStyle name="40% - Ênfase1 11 2 11 4" xfId="18418" xr:uid="{00000000-0005-0000-0000-0000EE470000}"/>
    <cellStyle name="40% - Ênfase1 11 2 11 5" xfId="18419" xr:uid="{00000000-0005-0000-0000-0000EF470000}"/>
    <cellStyle name="40% - Ênfase1 11 2 11 6" xfId="18420" xr:uid="{00000000-0005-0000-0000-0000F0470000}"/>
    <cellStyle name="40% - Ênfase1 11 2 11 7" xfId="18421" xr:uid="{00000000-0005-0000-0000-0000F1470000}"/>
    <cellStyle name="40% - Ênfase1 11 2 11 8" xfId="18422" xr:uid="{00000000-0005-0000-0000-0000F2470000}"/>
    <cellStyle name="40% - Ênfase1 11 2 11 9" xfId="18423" xr:uid="{00000000-0005-0000-0000-0000F3470000}"/>
    <cellStyle name="40% - Ênfase1 11 2 12" xfId="18424" xr:uid="{00000000-0005-0000-0000-0000F4470000}"/>
    <cellStyle name="40% - Ênfase1 11 2 13" xfId="18425" xr:uid="{00000000-0005-0000-0000-0000F5470000}"/>
    <cellStyle name="40% - Ênfase1 11 2 14" xfId="18426" xr:uid="{00000000-0005-0000-0000-0000F6470000}"/>
    <cellStyle name="40% - Ênfase1 11 2 15" xfId="18427" xr:uid="{00000000-0005-0000-0000-0000F7470000}"/>
    <cellStyle name="40% - Ênfase1 11 2 16" xfId="18428" xr:uid="{00000000-0005-0000-0000-0000F8470000}"/>
    <cellStyle name="40% - Ênfase1 11 2 17" xfId="18429" xr:uid="{00000000-0005-0000-0000-0000F9470000}"/>
    <cellStyle name="40% - Ênfase1 11 2 18" xfId="18430" xr:uid="{00000000-0005-0000-0000-0000FA470000}"/>
    <cellStyle name="40% - Ênfase1 11 2 19" xfId="18431" xr:uid="{00000000-0005-0000-0000-0000FB470000}"/>
    <cellStyle name="40% - Ênfase1 11 2 2" xfId="18432" xr:uid="{00000000-0005-0000-0000-0000FC470000}"/>
    <cellStyle name="40% - Ênfase1 11 2 2 10" xfId="18433" xr:uid="{00000000-0005-0000-0000-0000FD470000}"/>
    <cellStyle name="40% - Ênfase1 11 2 2 11" xfId="18434" xr:uid="{00000000-0005-0000-0000-0000FE470000}"/>
    <cellStyle name="40% - Ênfase1 11 2 2 12" xfId="18435" xr:uid="{00000000-0005-0000-0000-0000FF470000}"/>
    <cellStyle name="40% - Ênfase1 11 2 2 13" xfId="18436" xr:uid="{00000000-0005-0000-0000-000000480000}"/>
    <cellStyle name="40% - Ênfase1 11 2 2 2" xfId="18437" xr:uid="{00000000-0005-0000-0000-000001480000}"/>
    <cellStyle name="40% - Ênfase1 11 2 2 3" xfId="18438" xr:uid="{00000000-0005-0000-0000-000002480000}"/>
    <cellStyle name="40% - Ênfase1 11 2 2 4" xfId="18439" xr:uid="{00000000-0005-0000-0000-000003480000}"/>
    <cellStyle name="40% - Ênfase1 11 2 2 5" xfId="18440" xr:uid="{00000000-0005-0000-0000-000004480000}"/>
    <cellStyle name="40% - Ênfase1 11 2 2 6" xfId="18441" xr:uid="{00000000-0005-0000-0000-000005480000}"/>
    <cellStyle name="40% - Ênfase1 11 2 2 7" xfId="18442" xr:uid="{00000000-0005-0000-0000-000006480000}"/>
    <cellStyle name="40% - Ênfase1 11 2 2 8" xfId="18443" xr:uid="{00000000-0005-0000-0000-000007480000}"/>
    <cellStyle name="40% - Ênfase1 11 2 2 9" xfId="18444" xr:uid="{00000000-0005-0000-0000-000008480000}"/>
    <cellStyle name="40% - Ênfase1 11 2 20" xfId="18445" xr:uid="{00000000-0005-0000-0000-000009480000}"/>
    <cellStyle name="40% - Ênfase1 11 2 21" xfId="18446" xr:uid="{00000000-0005-0000-0000-00000A480000}"/>
    <cellStyle name="40% - Ênfase1 11 2 22" xfId="18447" xr:uid="{00000000-0005-0000-0000-00000B480000}"/>
    <cellStyle name="40% - Ênfase1 11 2 23" xfId="18448" xr:uid="{00000000-0005-0000-0000-00000C480000}"/>
    <cellStyle name="40% - Ênfase1 11 2 3" xfId="18449" xr:uid="{00000000-0005-0000-0000-00000D480000}"/>
    <cellStyle name="40% - Ênfase1 11 2 3 10" xfId="18450" xr:uid="{00000000-0005-0000-0000-00000E480000}"/>
    <cellStyle name="40% - Ênfase1 11 2 3 11" xfId="18451" xr:uid="{00000000-0005-0000-0000-00000F480000}"/>
    <cellStyle name="40% - Ênfase1 11 2 3 12" xfId="18452" xr:uid="{00000000-0005-0000-0000-000010480000}"/>
    <cellStyle name="40% - Ênfase1 11 2 3 13" xfId="18453" xr:uid="{00000000-0005-0000-0000-000011480000}"/>
    <cellStyle name="40% - Ênfase1 11 2 3 2" xfId="18454" xr:uid="{00000000-0005-0000-0000-000012480000}"/>
    <cellStyle name="40% - Ênfase1 11 2 3 3" xfId="18455" xr:uid="{00000000-0005-0000-0000-000013480000}"/>
    <cellStyle name="40% - Ênfase1 11 2 3 4" xfId="18456" xr:uid="{00000000-0005-0000-0000-000014480000}"/>
    <cellStyle name="40% - Ênfase1 11 2 3 5" xfId="18457" xr:uid="{00000000-0005-0000-0000-000015480000}"/>
    <cellStyle name="40% - Ênfase1 11 2 3 6" xfId="18458" xr:uid="{00000000-0005-0000-0000-000016480000}"/>
    <cellStyle name="40% - Ênfase1 11 2 3 7" xfId="18459" xr:uid="{00000000-0005-0000-0000-000017480000}"/>
    <cellStyle name="40% - Ênfase1 11 2 3 8" xfId="18460" xr:uid="{00000000-0005-0000-0000-000018480000}"/>
    <cellStyle name="40% - Ênfase1 11 2 3 9" xfId="18461" xr:uid="{00000000-0005-0000-0000-000019480000}"/>
    <cellStyle name="40% - Ênfase1 11 2 4" xfId="18462" xr:uid="{00000000-0005-0000-0000-00001A480000}"/>
    <cellStyle name="40% - Ênfase1 11 2 4 10" xfId="18463" xr:uid="{00000000-0005-0000-0000-00001B480000}"/>
    <cellStyle name="40% - Ênfase1 11 2 4 11" xfId="18464" xr:uid="{00000000-0005-0000-0000-00001C480000}"/>
    <cellStyle name="40% - Ênfase1 11 2 4 12" xfId="18465" xr:uid="{00000000-0005-0000-0000-00001D480000}"/>
    <cellStyle name="40% - Ênfase1 11 2 4 13" xfId="18466" xr:uid="{00000000-0005-0000-0000-00001E480000}"/>
    <cellStyle name="40% - Ênfase1 11 2 4 2" xfId="18467" xr:uid="{00000000-0005-0000-0000-00001F480000}"/>
    <cellStyle name="40% - Ênfase1 11 2 4 3" xfId="18468" xr:uid="{00000000-0005-0000-0000-000020480000}"/>
    <cellStyle name="40% - Ênfase1 11 2 4 4" xfId="18469" xr:uid="{00000000-0005-0000-0000-000021480000}"/>
    <cellStyle name="40% - Ênfase1 11 2 4 5" xfId="18470" xr:uid="{00000000-0005-0000-0000-000022480000}"/>
    <cellStyle name="40% - Ênfase1 11 2 4 6" xfId="18471" xr:uid="{00000000-0005-0000-0000-000023480000}"/>
    <cellStyle name="40% - Ênfase1 11 2 4 7" xfId="18472" xr:uid="{00000000-0005-0000-0000-000024480000}"/>
    <cellStyle name="40% - Ênfase1 11 2 4 8" xfId="18473" xr:uid="{00000000-0005-0000-0000-000025480000}"/>
    <cellStyle name="40% - Ênfase1 11 2 4 9" xfId="18474" xr:uid="{00000000-0005-0000-0000-000026480000}"/>
    <cellStyle name="40% - Ênfase1 11 2 5" xfId="18475" xr:uid="{00000000-0005-0000-0000-000027480000}"/>
    <cellStyle name="40% - Ênfase1 11 2 5 10" xfId="18476" xr:uid="{00000000-0005-0000-0000-000028480000}"/>
    <cellStyle name="40% - Ênfase1 11 2 5 11" xfId="18477" xr:uid="{00000000-0005-0000-0000-000029480000}"/>
    <cellStyle name="40% - Ênfase1 11 2 5 12" xfId="18478" xr:uid="{00000000-0005-0000-0000-00002A480000}"/>
    <cellStyle name="40% - Ênfase1 11 2 5 13" xfId="18479" xr:uid="{00000000-0005-0000-0000-00002B480000}"/>
    <cellStyle name="40% - Ênfase1 11 2 5 2" xfId="18480" xr:uid="{00000000-0005-0000-0000-00002C480000}"/>
    <cellStyle name="40% - Ênfase1 11 2 5 3" xfId="18481" xr:uid="{00000000-0005-0000-0000-00002D480000}"/>
    <cellStyle name="40% - Ênfase1 11 2 5 4" xfId="18482" xr:uid="{00000000-0005-0000-0000-00002E480000}"/>
    <cellStyle name="40% - Ênfase1 11 2 5 5" xfId="18483" xr:uid="{00000000-0005-0000-0000-00002F480000}"/>
    <cellStyle name="40% - Ênfase1 11 2 5 6" xfId="18484" xr:uid="{00000000-0005-0000-0000-000030480000}"/>
    <cellStyle name="40% - Ênfase1 11 2 5 7" xfId="18485" xr:uid="{00000000-0005-0000-0000-000031480000}"/>
    <cellStyle name="40% - Ênfase1 11 2 5 8" xfId="18486" xr:uid="{00000000-0005-0000-0000-000032480000}"/>
    <cellStyle name="40% - Ênfase1 11 2 5 9" xfId="18487" xr:uid="{00000000-0005-0000-0000-000033480000}"/>
    <cellStyle name="40% - Ênfase1 11 2 6" xfId="18488" xr:uid="{00000000-0005-0000-0000-000034480000}"/>
    <cellStyle name="40% - Ênfase1 11 2 6 10" xfId="18489" xr:uid="{00000000-0005-0000-0000-000035480000}"/>
    <cellStyle name="40% - Ênfase1 11 2 6 11" xfId="18490" xr:uid="{00000000-0005-0000-0000-000036480000}"/>
    <cellStyle name="40% - Ênfase1 11 2 6 12" xfId="18491" xr:uid="{00000000-0005-0000-0000-000037480000}"/>
    <cellStyle name="40% - Ênfase1 11 2 6 13" xfId="18492" xr:uid="{00000000-0005-0000-0000-000038480000}"/>
    <cellStyle name="40% - Ênfase1 11 2 6 2" xfId="18493" xr:uid="{00000000-0005-0000-0000-000039480000}"/>
    <cellStyle name="40% - Ênfase1 11 2 6 3" xfId="18494" xr:uid="{00000000-0005-0000-0000-00003A480000}"/>
    <cellStyle name="40% - Ênfase1 11 2 6 4" xfId="18495" xr:uid="{00000000-0005-0000-0000-00003B480000}"/>
    <cellStyle name="40% - Ênfase1 11 2 6 5" xfId="18496" xr:uid="{00000000-0005-0000-0000-00003C480000}"/>
    <cellStyle name="40% - Ênfase1 11 2 6 6" xfId="18497" xr:uid="{00000000-0005-0000-0000-00003D480000}"/>
    <cellStyle name="40% - Ênfase1 11 2 6 7" xfId="18498" xr:uid="{00000000-0005-0000-0000-00003E480000}"/>
    <cellStyle name="40% - Ênfase1 11 2 6 8" xfId="18499" xr:uid="{00000000-0005-0000-0000-00003F480000}"/>
    <cellStyle name="40% - Ênfase1 11 2 6 9" xfId="18500" xr:uid="{00000000-0005-0000-0000-000040480000}"/>
    <cellStyle name="40% - Ênfase1 11 2 7" xfId="18501" xr:uid="{00000000-0005-0000-0000-000041480000}"/>
    <cellStyle name="40% - Ênfase1 11 2 7 10" xfId="18502" xr:uid="{00000000-0005-0000-0000-000042480000}"/>
    <cellStyle name="40% - Ênfase1 11 2 7 11" xfId="18503" xr:uid="{00000000-0005-0000-0000-000043480000}"/>
    <cellStyle name="40% - Ênfase1 11 2 7 12" xfId="18504" xr:uid="{00000000-0005-0000-0000-000044480000}"/>
    <cellStyle name="40% - Ênfase1 11 2 7 13" xfId="18505" xr:uid="{00000000-0005-0000-0000-000045480000}"/>
    <cellStyle name="40% - Ênfase1 11 2 7 2" xfId="18506" xr:uid="{00000000-0005-0000-0000-000046480000}"/>
    <cellStyle name="40% - Ênfase1 11 2 7 3" xfId="18507" xr:uid="{00000000-0005-0000-0000-000047480000}"/>
    <cellStyle name="40% - Ênfase1 11 2 7 4" xfId="18508" xr:uid="{00000000-0005-0000-0000-000048480000}"/>
    <cellStyle name="40% - Ênfase1 11 2 7 5" xfId="18509" xr:uid="{00000000-0005-0000-0000-000049480000}"/>
    <cellStyle name="40% - Ênfase1 11 2 7 6" xfId="18510" xr:uid="{00000000-0005-0000-0000-00004A480000}"/>
    <cellStyle name="40% - Ênfase1 11 2 7 7" xfId="18511" xr:uid="{00000000-0005-0000-0000-00004B480000}"/>
    <cellStyle name="40% - Ênfase1 11 2 7 8" xfId="18512" xr:uid="{00000000-0005-0000-0000-00004C480000}"/>
    <cellStyle name="40% - Ênfase1 11 2 7 9" xfId="18513" xr:uid="{00000000-0005-0000-0000-00004D480000}"/>
    <cellStyle name="40% - Ênfase1 11 2 8" xfId="18514" xr:uid="{00000000-0005-0000-0000-00004E480000}"/>
    <cellStyle name="40% - Ênfase1 11 2 8 10" xfId="18515" xr:uid="{00000000-0005-0000-0000-00004F480000}"/>
    <cellStyle name="40% - Ênfase1 11 2 8 11" xfId="18516" xr:uid="{00000000-0005-0000-0000-000050480000}"/>
    <cellStyle name="40% - Ênfase1 11 2 8 12" xfId="18517" xr:uid="{00000000-0005-0000-0000-000051480000}"/>
    <cellStyle name="40% - Ênfase1 11 2 8 13" xfId="18518" xr:uid="{00000000-0005-0000-0000-000052480000}"/>
    <cellStyle name="40% - Ênfase1 11 2 8 2" xfId="18519" xr:uid="{00000000-0005-0000-0000-000053480000}"/>
    <cellStyle name="40% - Ênfase1 11 2 8 3" xfId="18520" xr:uid="{00000000-0005-0000-0000-000054480000}"/>
    <cellStyle name="40% - Ênfase1 11 2 8 4" xfId="18521" xr:uid="{00000000-0005-0000-0000-000055480000}"/>
    <cellStyle name="40% - Ênfase1 11 2 8 5" xfId="18522" xr:uid="{00000000-0005-0000-0000-000056480000}"/>
    <cellStyle name="40% - Ênfase1 11 2 8 6" xfId="18523" xr:uid="{00000000-0005-0000-0000-000057480000}"/>
    <cellStyle name="40% - Ênfase1 11 2 8 7" xfId="18524" xr:uid="{00000000-0005-0000-0000-000058480000}"/>
    <cellStyle name="40% - Ênfase1 11 2 8 8" xfId="18525" xr:uid="{00000000-0005-0000-0000-000059480000}"/>
    <cellStyle name="40% - Ênfase1 11 2 8 9" xfId="18526" xr:uid="{00000000-0005-0000-0000-00005A480000}"/>
    <cellStyle name="40% - Ênfase1 11 2 9" xfId="18527" xr:uid="{00000000-0005-0000-0000-00005B480000}"/>
    <cellStyle name="40% - Ênfase1 11 2 9 10" xfId="18528" xr:uid="{00000000-0005-0000-0000-00005C480000}"/>
    <cellStyle name="40% - Ênfase1 11 2 9 11" xfId="18529" xr:uid="{00000000-0005-0000-0000-00005D480000}"/>
    <cellStyle name="40% - Ênfase1 11 2 9 12" xfId="18530" xr:uid="{00000000-0005-0000-0000-00005E480000}"/>
    <cellStyle name="40% - Ênfase1 11 2 9 13" xfId="18531" xr:uid="{00000000-0005-0000-0000-00005F480000}"/>
    <cellStyle name="40% - Ênfase1 11 2 9 2" xfId="18532" xr:uid="{00000000-0005-0000-0000-000060480000}"/>
    <cellStyle name="40% - Ênfase1 11 2 9 3" xfId="18533" xr:uid="{00000000-0005-0000-0000-000061480000}"/>
    <cellStyle name="40% - Ênfase1 11 2 9 4" xfId="18534" xr:uid="{00000000-0005-0000-0000-000062480000}"/>
    <cellStyle name="40% - Ênfase1 11 2 9 5" xfId="18535" xr:uid="{00000000-0005-0000-0000-000063480000}"/>
    <cellStyle name="40% - Ênfase1 11 2 9 6" xfId="18536" xr:uid="{00000000-0005-0000-0000-000064480000}"/>
    <cellStyle name="40% - Ênfase1 11 2 9 7" xfId="18537" xr:uid="{00000000-0005-0000-0000-000065480000}"/>
    <cellStyle name="40% - Ênfase1 11 2 9 8" xfId="18538" xr:uid="{00000000-0005-0000-0000-000066480000}"/>
    <cellStyle name="40% - Ênfase1 11 2 9 9" xfId="18539" xr:uid="{00000000-0005-0000-0000-000067480000}"/>
    <cellStyle name="40% - Ênfase1 11 20" xfId="18540" xr:uid="{00000000-0005-0000-0000-000068480000}"/>
    <cellStyle name="40% - Ênfase1 11 21" xfId="18541" xr:uid="{00000000-0005-0000-0000-000069480000}"/>
    <cellStyle name="40% - Ênfase1 11 22" xfId="18542" xr:uid="{00000000-0005-0000-0000-00006A480000}"/>
    <cellStyle name="40% - Ênfase1 11 23" xfId="18543" xr:uid="{00000000-0005-0000-0000-00006B480000}"/>
    <cellStyle name="40% - Ênfase1 11 24" xfId="18544" xr:uid="{00000000-0005-0000-0000-00006C480000}"/>
    <cellStyle name="40% - Ênfase1 11 3" xfId="18545" xr:uid="{00000000-0005-0000-0000-00006D480000}"/>
    <cellStyle name="40% - Ênfase1 11 3 10" xfId="18546" xr:uid="{00000000-0005-0000-0000-00006E480000}"/>
    <cellStyle name="40% - Ênfase1 11 3 11" xfId="18547" xr:uid="{00000000-0005-0000-0000-00006F480000}"/>
    <cellStyle name="40% - Ênfase1 11 3 12" xfId="18548" xr:uid="{00000000-0005-0000-0000-000070480000}"/>
    <cellStyle name="40% - Ênfase1 11 3 13" xfId="18549" xr:uid="{00000000-0005-0000-0000-000071480000}"/>
    <cellStyle name="40% - Ênfase1 11 3 2" xfId="18550" xr:uid="{00000000-0005-0000-0000-000072480000}"/>
    <cellStyle name="40% - Ênfase1 11 3 3" xfId="18551" xr:uid="{00000000-0005-0000-0000-000073480000}"/>
    <cellStyle name="40% - Ênfase1 11 3 4" xfId="18552" xr:uid="{00000000-0005-0000-0000-000074480000}"/>
    <cellStyle name="40% - Ênfase1 11 3 5" xfId="18553" xr:uid="{00000000-0005-0000-0000-000075480000}"/>
    <cellStyle name="40% - Ênfase1 11 3 6" xfId="18554" xr:uid="{00000000-0005-0000-0000-000076480000}"/>
    <cellStyle name="40% - Ênfase1 11 3 7" xfId="18555" xr:uid="{00000000-0005-0000-0000-000077480000}"/>
    <cellStyle name="40% - Ênfase1 11 3 8" xfId="18556" xr:uid="{00000000-0005-0000-0000-000078480000}"/>
    <cellStyle name="40% - Ênfase1 11 3 9" xfId="18557" xr:uid="{00000000-0005-0000-0000-000079480000}"/>
    <cellStyle name="40% - Ênfase1 11 4" xfId="18558" xr:uid="{00000000-0005-0000-0000-00007A480000}"/>
    <cellStyle name="40% - Ênfase1 11 4 10" xfId="18559" xr:uid="{00000000-0005-0000-0000-00007B480000}"/>
    <cellStyle name="40% - Ênfase1 11 4 11" xfId="18560" xr:uid="{00000000-0005-0000-0000-00007C480000}"/>
    <cellStyle name="40% - Ênfase1 11 4 12" xfId="18561" xr:uid="{00000000-0005-0000-0000-00007D480000}"/>
    <cellStyle name="40% - Ênfase1 11 4 13" xfId="18562" xr:uid="{00000000-0005-0000-0000-00007E480000}"/>
    <cellStyle name="40% - Ênfase1 11 4 2" xfId="18563" xr:uid="{00000000-0005-0000-0000-00007F480000}"/>
    <cellStyle name="40% - Ênfase1 11 4 3" xfId="18564" xr:uid="{00000000-0005-0000-0000-000080480000}"/>
    <cellStyle name="40% - Ênfase1 11 4 4" xfId="18565" xr:uid="{00000000-0005-0000-0000-000081480000}"/>
    <cellStyle name="40% - Ênfase1 11 4 5" xfId="18566" xr:uid="{00000000-0005-0000-0000-000082480000}"/>
    <cellStyle name="40% - Ênfase1 11 4 6" xfId="18567" xr:uid="{00000000-0005-0000-0000-000083480000}"/>
    <cellStyle name="40% - Ênfase1 11 4 7" xfId="18568" xr:uid="{00000000-0005-0000-0000-000084480000}"/>
    <cellStyle name="40% - Ênfase1 11 4 8" xfId="18569" xr:uid="{00000000-0005-0000-0000-000085480000}"/>
    <cellStyle name="40% - Ênfase1 11 4 9" xfId="18570" xr:uid="{00000000-0005-0000-0000-000086480000}"/>
    <cellStyle name="40% - Ênfase1 11 5" xfId="18571" xr:uid="{00000000-0005-0000-0000-000087480000}"/>
    <cellStyle name="40% - Ênfase1 11 5 10" xfId="18572" xr:uid="{00000000-0005-0000-0000-000088480000}"/>
    <cellStyle name="40% - Ênfase1 11 5 11" xfId="18573" xr:uid="{00000000-0005-0000-0000-000089480000}"/>
    <cellStyle name="40% - Ênfase1 11 5 12" xfId="18574" xr:uid="{00000000-0005-0000-0000-00008A480000}"/>
    <cellStyle name="40% - Ênfase1 11 5 13" xfId="18575" xr:uid="{00000000-0005-0000-0000-00008B480000}"/>
    <cellStyle name="40% - Ênfase1 11 5 2" xfId="18576" xr:uid="{00000000-0005-0000-0000-00008C480000}"/>
    <cellStyle name="40% - Ênfase1 11 5 3" xfId="18577" xr:uid="{00000000-0005-0000-0000-00008D480000}"/>
    <cellStyle name="40% - Ênfase1 11 5 4" xfId="18578" xr:uid="{00000000-0005-0000-0000-00008E480000}"/>
    <cellStyle name="40% - Ênfase1 11 5 5" xfId="18579" xr:uid="{00000000-0005-0000-0000-00008F480000}"/>
    <cellStyle name="40% - Ênfase1 11 5 6" xfId="18580" xr:uid="{00000000-0005-0000-0000-000090480000}"/>
    <cellStyle name="40% - Ênfase1 11 5 7" xfId="18581" xr:uid="{00000000-0005-0000-0000-000091480000}"/>
    <cellStyle name="40% - Ênfase1 11 5 8" xfId="18582" xr:uid="{00000000-0005-0000-0000-000092480000}"/>
    <cellStyle name="40% - Ênfase1 11 5 9" xfId="18583" xr:uid="{00000000-0005-0000-0000-000093480000}"/>
    <cellStyle name="40% - Ênfase1 11 6" xfId="18584" xr:uid="{00000000-0005-0000-0000-000094480000}"/>
    <cellStyle name="40% - Ênfase1 11 6 10" xfId="18585" xr:uid="{00000000-0005-0000-0000-000095480000}"/>
    <cellStyle name="40% - Ênfase1 11 6 11" xfId="18586" xr:uid="{00000000-0005-0000-0000-000096480000}"/>
    <cellStyle name="40% - Ênfase1 11 6 12" xfId="18587" xr:uid="{00000000-0005-0000-0000-000097480000}"/>
    <cellStyle name="40% - Ênfase1 11 6 13" xfId="18588" xr:uid="{00000000-0005-0000-0000-000098480000}"/>
    <cellStyle name="40% - Ênfase1 11 6 2" xfId="18589" xr:uid="{00000000-0005-0000-0000-000099480000}"/>
    <cellStyle name="40% - Ênfase1 11 6 3" xfId="18590" xr:uid="{00000000-0005-0000-0000-00009A480000}"/>
    <cellStyle name="40% - Ênfase1 11 6 4" xfId="18591" xr:uid="{00000000-0005-0000-0000-00009B480000}"/>
    <cellStyle name="40% - Ênfase1 11 6 5" xfId="18592" xr:uid="{00000000-0005-0000-0000-00009C480000}"/>
    <cellStyle name="40% - Ênfase1 11 6 6" xfId="18593" xr:uid="{00000000-0005-0000-0000-00009D480000}"/>
    <cellStyle name="40% - Ênfase1 11 6 7" xfId="18594" xr:uid="{00000000-0005-0000-0000-00009E480000}"/>
    <cellStyle name="40% - Ênfase1 11 6 8" xfId="18595" xr:uid="{00000000-0005-0000-0000-00009F480000}"/>
    <cellStyle name="40% - Ênfase1 11 6 9" xfId="18596" xr:uid="{00000000-0005-0000-0000-0000A0480000}"/>
    <cellStyle name="40% - Ênfase1 11 7" xfId="18597" xr:uid="{00000000-0005-0000-0000-0000A1480000}"/>
    <cellStyle name="40% - Ênfase1 11 7 10" xfId="18598" xr:uid="{00000000-0005-0000-0000-0000A2480000}"/>
    <cellStyle name="40% - Ênfase1 11 7 11" xfId="18599" xr:uid="{00000000-0005-0000-0000-0000A3480000}"/>
    <cellStyle name="40% - Ênfase1 11 7 12" xfId="18600" xr:uid="{00000000-0005-0000-0000-0000A4480000}"/>
    <cellStyle name="40% - Ênfase1 11 7 13" xfId="18601" xr:uid="{00000000-0005-0000-0000-0000A5480000}"/>
    <cellStyle name="40% - Ênfase1 11 7 2" xfId="18602" xr:uid="{00000000-0005-0000-0000-0000A6480000}"/>
    <cellStyle name="40% - Ênfase1 11 7 3" xfId="18603" xr:uid="{00000000-0005-0000-0000-0000A7480000}"/>
    <cellStyle name="40% - Ênfase1 11 7 4" xfId="18604" xr:uid="{00000000-0005-0000-0000-0000A8480000}"/>
    <cellStyle name="40% - Ênfase1 11 7 5" xfId="18605" xr:uid="{00000000-0005-0000-0000-0000A9480000}"/>
    <cellStyle name="40% - Ênfase1 11 7 6" xfId="18606" xr:uid="{00000000-0005-0000-0000-0000AA480000}"/>
    <cellStyle name="40% - Ênfase1 11 7 7" xfId="18607" xr:uid="{00000000-0005-0000-0000-0000AB480000}"/>
    <cellStyle name="40% - Ênfase1 11 7 8" xfId="18608" xr:uid="{00000000-0005-0000-0000-0000AC480000}"/>
    <cellStyle name="40% - Ênfase1 11 7 9" xfId="18609" xr:uid="{00000000-0005-0000-0000-0000AD480000}"/>
    <cellStyle name="40% - Ênfase1 11 8" xfId="18610" xr:uid="{00000000-0005-0000-0000-0000AE480000}"/>
    <cellStyle name="40% - Ênfase1 11 8 10" xfId="18611" xr:uid="{00000000-0005-0000-0000-0000AF480000}"/>
    <cellStyle name="40% - Ênfase1 11 8 11" xfId="18612" xr:uid="{00000000-0005-0000-0000-0000B0480000}"/>
    <cellStyle name="40% - Ênfase1 11 8 12" xfId="18613" xr:uid="{00000000-0005-0000-0000-0000B1480000}"/>
    <cellStyle name="40% - Ênfase1 11 8 13" xfId="18614" xr:uid="{00000000-0005-0000-0000-0000B2480000}"/>
    <cellStyle name="40% - Ênfase1 11 8 2" xfId="18615" xr:uid="{00000000-0005-0000-0000-0000B3480000}"/>
    <cellStyle name="40% - Ênfase1 11 8 3" xfId="18616" xr:uid="{00000000-0005-0000-0000-0000B4480000}"/>
    <cellStyle name="40% - Ênfase1 11 8 4" xfId="18617" xr:uid="{00000000-0005-0000-0000-0000B5480000}"/>
    <cellStyle name="40% - Ênfase1 11 8 5" xfId="18618" xr:uid="{00000000-0005-0000-0000-0000B6480000}"/>
    <cellStyle name="40% - Ênfase1 11 8 6" xfId="18619" xr:uid="{00000000-0005-0000-0000-0000B7480000}"/>
    <cellStyle name="40% - Ênfase1 11 8 7" xfId="18620" xr:uid="{00000000-0005-0000-0000-0000B8480000}"/>
    <cellStyle name="40% - Ênfase1 11 8 8" xfId="18621" xr:uid="{00000000-0005-0000-0000-0000B9480000}"/>
    <cellStyle name="40% - Ênfase1 11 8 9" xfId="18622" xr:uid="{00000000-0005-0000-0000-0000BA480000}"/>
    <cellStyle name="40% - Ênfase1 11 9" xfId="18623" xr:uid="{00000000-0005-0000-0000-0000BB480000}"/>
    <cellStyle name="40% - Ênfase1 11 9 10" xfId="18624" xr:uid="{00000000-0005-0000-0000-0000BC480000}"/>
    <cellStyle name="40% - Ênfase1 11 9 11" xfId="18625" xr:uid="{00000000-0005-0000-0000-0000BD480000}"/>
    <cellStyle name="40% - Ênfase1 11 9 12" xfId="18626" xr:uid="{00000000-0005-0000-0000-0000BE480000}"/>
    <cellStyle name="40% - Ênfase1 11 9 13" xfId="18627" xr:uid="{00000000-0005-0000-0000-0000BF480000}"/>
    <cellStyle name="40% - Ênfase1 11 9 2" xfId="18628" xr:uid="{00000000-0005-0000-0000-0000C0480000}"/>
    <cellStyle name="40% - Ênfase1 11 9 3" xfId="18629" xr:uid="{00000000-0005-0000-0000-0000C1480000}"/>
    <cellStyle name="40% - Ênfase1 11 9 4" xfId="18630" xr:uid="{00000000-0005-0000-0000-0000C2480000}"/>
    <cellStyle name="40% - Ênfase1 11 9 5" xfId="18631" xr:uid="{00000000-0005-0000-0000-0000C3480000}"/>
    <cellStyle name="40% - Ênfase1 11 9 6" xfId="18632" xr:uid="{00000000-0005-0000-0000-0000C4480000}"/>
    <cellStyle name="40% - Ênfase1 11 9 7" xfId="18633" xr:uid="{00000000-0005-0000-0000-0000C5480000}"/>
    <cellStyle name="40% - Ênfase1 11 9 8" xfId="18634" xr:uid="{00000000-0005-0000-0000-0000C6480000}"/>
    <cellStyle name="40% - Ênfase1 11 9 9" xfId="18635" xr:uid="{00000000-0005-0000-0000-0000C7480000}"/>
    <cellStyle name="40% - Ênfase1 12" xfId="18636" xr:uid="{00000000-0005-0000-0000-0000C8480000}"/>
    <cellStyle name="40% - Ênfase1 12 10" xfId="18637" xr:uid="{00000000-0005-0000-0000-0000C9480000}"/>
    <cellStyle name="40% - Ênfase1 12 11" xfId="18638" xr:uid="{00000000-0005-0000-0000-0000CA480000}"/>
    <cellStyle name="40% - Ênfase1 12 12" xfId="18639" xr:uid="{00000000-0005-0000-0000-0000CB480000}"/>
    <cellStyle name="40% - Ênfase1 12 13" xfId="18640" xr:uid="{00000000-0005-0000-0000-0000CC480000}"/>
    <cellStyle name="40% - Ênfase1 12 2" xfId="18641" xr:uid="{00000000-0005-0000-0000-0000CD480000}"/>
    <cellStyle name="40% - Ênfase1 12 3" xfId="18642" xr:uid="{00000000-0005-0000-0000-0000CE480000}"/>
    <cellStyle name="40% - Ênfase1 12 4" xfId="18643" xr:uid="{00000000-0005-0000-0000-0000CF480000}"/>
    <cellStyle name="40% - Ênfase1 12 5" xfId="18644" xr:uid="{00000000-0005-0000-0000-0000D0480000}"/>
    <cellStyle name="40% - Ênfase1 12 6" xfId="18645" xr:uid="{00000000-0005-0000-0000-0000D1480000}"/>
    <cellStyle name="40% - Ênfase1 12 7" xfId="18646" xr:uid="{00000000-0005-0000-0000-0000D2480000}"/>
    <cellStyle name="40% - Ênfase1 12 8" xfId="18647" xr:uid="{00000000-0005-0000-0000-0000D3480000}"/>
    <cellStyle name="40% - Ênfase1 12 9" xfId="18648" xr:uid="{00000000-0005-0000-0000-0000D4480000}"/>
    <cellStyle name="40% - Ênfase1 13" xfId="18649" xr:uid="{00000000-0005-0000-0000-0000D5480000}"/>
    <cellStyle name="40% - Ênfase1 13 10" xfId="18650" xr:uid="{00000000-0005-0000-0000-0000D6480000}"/>
    <cellStyle name="40% - Ênfase1 13 11" xfId="18651" xr:uid="{00000000-0005-0000-0000-0000D7480000}"/>
    <cellStyle name="40% - Ênfase1 13 12" xfId="18652" xr:uid="{00000000-0005-0000-0000-0000D8480000}"/>
    <cellStyle name="40% - Ênfase1 13 13" xfId="18653" xr:uid="{00000000-0005-0000-0000-0000D9480000}"/>
    <cellStyle name="40% - Ênfase1 13 2" xfId="18654" xr:uid="{00000000-0005-0000-0000-0000DA480000}"/>
    <cellStyle name="40% - Ênfase1 13 3" xfId="18655" xr:uid="{00000000-0005-0000-0000-0000DB480000}"/>
    <cellStyle name="40% - Ênfase1 13 4" xfId="18656" xr:uid="{00000000-0005-0000-0000-0000DC480000}"/>
    <cellStyle name="40% - Ênfase1 13 5" xfId="18657" xr:uid="{00000000-0005-0000-0000-0000DD480000}"/>
    <cellStyle name="40% - Ênfase1 13 6" xfId="18658" xr:uid="{00000000-0005-0000-0000-0000DE480000}"/>
    <cellStyle name="40% - Ênfase1 13 7" xfId="18659" xr:uid="{00000000-0005-0000-0000-0000DF480000}"/>
    <cellStyle name="40% - Ênfase1 13 8" xfId="18660" xr:uid="{00000000-0005-0000-0000-0000E0480000}"/>
    <cellStyle name="40% - Ênfase1 13 9" xfId="18661" xr:uid="{00000000-0005-0000-0000-0000E1480000}"/>
    <cellStyle name="40% - Ênfase1 14" xfId="18662" xr:uid="{00000000-0005-0000-0000-0000E2480000}"/>
    <cellStyle name="40% - Ênfase1 14 10" xfId="18663" xr:uid="{00000000-0005-0000-0000-0000E3480000}"/>
    <cellStyle name="40% - Ênfase1 14 11" xfId="18664" xr:uid="{00000000-0005-0000-0000-0000E4480000}"/>
    <cellStyle name="40% - Ênfase1 14 12" xfId="18665" xr:uid="{00000000-0005-0000-0000-0000E5480000}"/>
    <cellStyle name="40% - Ênfase1 14 13" xfId="18666" xr:uid="{00000000-0005-0000-0000-0000E6480000}"/>
    <cellStyle name="40% - Ênfase1 14 2" xfId="18667" xr:uid="{00000000-0005-0000-0000-0000E7480000}"/>
    <cellStyle name="40% - Ênfase1 14 3" xfId="18668" xr:uid="{00000000-0005-0000-0000-0000E8480000}"/>
    <cellStyle name="40% - Ênfase1 14 4" xfId="18669" xr:uid="{00000000-0005-0000-0000-0000E9480000}"/>
    <cellStyle name="40% - Ênfase1 14 5" xfId="18670" xr:uid="{00000000-0005-0000-0000-0000EA480000}"/>
    <cellStyle name="40% - Ênfase1 14 6" xfId="18671" xr:uid="{00000000-0005-0000-0000-0000EB480000}"/>
    <cellStyle name="40% - Ênfase1 14 7" xfId="18672" xr:uid="{00000000-0005-0000-0000-0000EC480000}"/>
    <cellStyle name="40% - Ênfase1 14 8" xfId="18673" xr:uid="{00000000-0005-0000-0000-0000ED480000}"/>
    <cellStyle name="40% - Ênfase1 14 9" xfId="18674" xr:uid="{00000000-0005-0000-0000-0000EE480000}"/>
    <cellStyle name="40% - Ênfase1 15" xfId="18675" xr:uid="{00000000-0005-0000-0000-0000EF480000}"/>
    <cellStyle name="40% - Ênfase1 15 10" xfId="18676" xr:uid="{00000000-0005-0000-0000-0000F0480000}"/>
    <cellStyle name="40% - Ênfase1 15 11" xfId="18677" xr:uid="{00000000-0005-0000-0000-0000F1480000}"/>
    <cellStyle name="40% - Ênfase1 15 12" xfId="18678" xr:uid="{00000000-0005-0000-0000-0000F2480000}"/>
    <cellStyle name="40% - Ênfase1 15 13" xfId="18679" xr:uid="{00000000-0005-0000-0000-0000F3480000}"/>
    <cellStyle name="40% - Ênfase1 15 2" xfId="18680" xr:uid="{00000000-0005-0000-0000-0000F4480000}"/>
    <cellStyle name="40% - Ênfase1 15 3" xfId="18681" xr:uid="{00000000-0005-0000-0000-0000F5480000}"/>
    <cellStyle name="40% - Ênfase1 15 4" xfId="18682" xr:uid="{00000000-0005-0000-0000-0000F6480000}"/>
    <cellStyle name="40% - Ênfase1 15 5" xfId="18683" xr:uid="{00000000-0005-0000-0000-0000F7480000}"/>
    <cellStyle name="40% - Ênfase1 15 6" xfId="18684" xr:uid="{00000000-0005-0000-0000-0000F8480000}"/>
    <cellStyle name="40% - Ênfase1 15 7" xfId="18685" xr:uid="{00000000-0005-0000-0000-0000F9480000}"/>
    <cellStyle name="40% - Ênfase1 15 8" xfId="18686" xr:uid="{00000000-0005-0000-0000-0000FA480000}"/>
    <cellStyle name="40% - Ênfase1 15 9" xfId="18687" xr:uid="{00000000-0005-0000-0000-0000FB480000}"/>
    <cellStyle name="40% - Ênfase1 16" xfId="18688" xr:uid="{00000000-0005-0000-0000-0000FC480000}"/>
    <cellStyle name="40% - Ênfase1 16 10" xfId="18689" xr:uid="{00000000-0005-0000-0000-0000FD480000}"/>
    <cellStyle name="40% - Ênfase1 16 11" xfId="18690" xr:uid="{00000000-0005-0000-0000-0000FE480000}"/>
    <cellStyle name="40% - Ênfase1 16 12" xfId="18691" xr:uid="{00000000-0005-0000-0000-0000FF480000}"/>
    <cellStyle name="40% - Ênfase1 16 13" xfId="18692" xr:uid="{00000000-0005-0000-0000-000000490000}"/>
    <cellStyle name="40% - Ênfase1 16 2" xfId="18693" xr:uid="{00000000-0005-0000-0000-000001490000}"/>
    <cellStyle name="40% - Ênfase1 16 3" xfId="18694" xr:uid="{00000000-0005-0000-0000-000002490000}"/>
    <cellStyle name="40% - Ênfase1 16 4" xfId="18695" xr:uid="{00000000-0005-0000-0000-000003490000}"/>
    <cellStyle name="40% - Ênfase1 16 5" xfId="18696" xr:uid="{00000000-0005-0000-0000-000004490000}"/>
    <cellStyle name="40% - Ênfase1 16 6" xfId="18697" xr:uid="{00000000-0005-0000-0000-000005490000}"/>
    <cellStyle name="40% - Ênfase1 16 7" xfId="18698" xr:uid="{00000000-0005-0000-0000-000006490000}"/>
    <cellStyle name="40% - Ênfase1 16 8" xfId="18699" xr:uid="{00000000-0005-0000-0000-000007490000}"/>
    <cellStyle name="40% - Ênfase1 16 9" xfId="18700" xr:uid="{00000000-0005-0000-0000-000008490000}"/>
    <cellStyle name="40% - Ênfase1 17" xfId="18701" xr:uid="{00000000-0005-0000-0000-000009490000}"/>
    <cellStyle name="40% - Ênfase1 17 10" xfId="18702" xr:uid="{00000000-0005-0000-0000-00000A490000}"/>
    <cellStyle name="40% - Ênfase1 17 11" xfId="18703" xr:uid="{00000000-0005-0000-0000-00000B490000}"/>
    <cellStyle name="40% - Ênfase1 17 12" xfId="18704" xr:uid="{00000000-0005-0000-0000-00000C490000}"/>
    <cellStyle name="40% - Ênfase1 17 13" xfId="18705" xr:uid="{00000000-0005-0000-0000-00000D490000}"/>
    <cellStyle name="40% - Ênfase1 17 2" xfId="18706" xr:uid="{00000000-0005-0000-0000-00000E490000}"/>
    <cellStyle name="40% - Ênfase1 17 3" xfId="18707" xr:uid="{00000000-0005-0000-0000-00000F490000}"/>
    <cellStyle name="40% - Ênfase1 17 4" xfId="18708" xr:uid="{00000000-0005-0000-0000-000010490000}"/>
    <cellStyle name="40% - Ênfase1 17 5" xfId="18709" xr:uid="{00000000-0005-0000-0000-000011490000}"/>
    <cellStyle name="40% - Ênfase1 17 6" xfId="18710" xr:uid="{00000000-0005-0000-0000-000012490000}"/>
    <cellStyle name="40% - Ênfase1 17 7" xfId="18711" xr:uid="{00000000-0005-0000-0000-000013490000}"/>
    <cellStyle name="40% - Ênfase1 17 8" xfId="18712" xr:uid="{00000000-0005-0000-0000-000014490000}"/>
    <cellStyle name="40% - Ênfase1 17 9" xfId="18713" xr:uid="{00000000-0005-0000-0000-000015490000}"/>
    <cellStyle name="40% - Ênfase1 18" xfId="18714" xr:uid="{00000000-0005-0000-0000-000016490000}"/>
    <cellStyle name="40% - Ênfase1 18 10" xfId="18715" xr:uid="{00000000-0005-0000-0000-000017490000}"/>
    <cellStyle name="40% - Ênfase1 18 11" xfId="18716" xr:uid="{00000000-0005-0000-0000-000018490000}"/>
    <cellStyle name="40% - Ênfase1 18 12" xfId="18717" xr:uid="{00000000-0005-0000-0000-000019490000}"/>
    <cellStyle name="40% - Ênfase1 18 13" xfId="18718" xr:uid="{00000000-0005-0000-0000-00001A490000}"/>
    <cellStyle name="40% - Ênfase1 18 2" xfId="18719" xr:uid="{00000000-0005-0000-0000-00001B490000}"/>
    <cellStyle name="40% - Ênfase1 18 3" xfId="18720" xr:uid="{00000000-0005-0000-0000-00001C490000}"/>
    <cellStyle name="40% - Ênfase1 18 4" xfId="18721" xr:uid="{00000000-0005-0000-0000-00001D490000}"/>
    <cellStyle name="40% - Ênfase1 18 5" xfId="18722" xr:uid="{00000000-0005-0000-0000-00001E490000}"/>
    <cellStyle name="40% - Ênfase1 18 6" xfId="18723" xr:uid="{00000000-0005-0000-0000-00001F490000}"/>
    <cellStyle name="40% - Ênfase1 18 7" xfId="18724" xr:uid="{00000000-0005-0000-0000-000020490000}"/>
    <cellStyle name="40% - Ênfase1 18 8" xfId="18725" xr:uid="{00000000-0005-0000-0000-000021490000}"/>
    <cellStyle name="40% - Ênfase1 18 9" xfId="18726" xr:uid="{00000000-0005-0000-0000-000022490000}"/>
    <cellStyle name="40% - Ênfase1 19" xfId="18727" xr:uid="{00000000-0005-0000-0000-000023490000}"/>
    <cellStyle name="40% - Ênfase1 19 10" xfId="18728" xr:uid="{00000000-0005-0000-0000-000024490000}"/>
    <cellStyle name="40% - Ênfase1 19 11" xfId="18729" xr:uid="{00000000-0005-0000-0000-000025490000}"/>
    <cellStyle name="40% - Ênfase1 19 12" xfId="18730" xr:uid="{00000000-0005-0000-0000-000026490000}"/>
    <cellStyle name="40% - Ênfase1 19 13" xfId="18731" xr:uid="{00000000-0005-0000-0000-000027490000}"/>
    <cellStyle name="40% - Ênfase1 19 2" xfId="18732" xr:uid="{00000000-0005-0000-0000-000028490000}"/>
    <cellStyle name="40% - Ênfase1 19 3" xfId="18733" xr:uid="{00000000-0005-0000-0000-000029490000}"/>
    <cellStyle name="40% - Ênfase1 19 4" xfId="18734" xr:uid="{00000000-0005-0000-0000-00002A490000}"/>
    <cellStyle name="40% - Ênfase1 19 5" xfId="18735" xr:uid="{00000000-0005-0000-0000-00002B490000}"/>
    <cellStyle name="40% - Ênfase1 19 6" xfId="18736" xr:uid="{00000000-0005-0000-0000-00002C490000}"/>
    <cellStyle name="40% - Ênfase1 19 7" xfId="18737" xr:uid="{00000000-0005-0000-0000-00002D490000}"/>
    <cellStyle name="40% - Ênfase1 19 8" xfId="18738" xr:uid="{00000000-0005-0000-0000-00002E490000}"/>
    <cellStyle name="40% - Ênfase1 19 9" xfId="18739" xr:uid="{00000000-0005-0000-0000-00002F490000}"/>
    <cellStyle name="40% - Ênfase1 2" xfId="18740" xr:uid="{00000000-0005-0000-0000-000030490000}"/>
    <cellStyle name="40% - Ênfase1 2 10" xfId="18741" xr:uid="{00000000-0005-0000-0000-000031490000}"/>
    <cellStyle name="40% - Ênfase1 2 10 10" xfId="18742" xr:uid="{00000000-0005-0000-0000-000032490000}"/>
    <cellStyle name="40% - Ênfase1 2 10 11" xfId="18743" xr:uid="{00000000-0005-0000-0000-000033490000}"/>
    <cellStyle name="40% - Ênfase1 2 10 12" xfId="18744" xr:uid="{00000000-0005-0000-0000-000034490000}"/>
    <cellStyle name="40% - Ênfase1 2 10 13" xfId="18745" xr:uid="{00000000-0005-0000-0000-000035490000}"/>
    <cellStyle name="40% - Ênfase1 2 10 2" xfId="18746" xr:uid="{00000000-0005-0000-0000-000036490000}"/>
    <cellStyle name="40% - Ênfase1 2 10 3" xfId="18747" xr:uid="{00000000-0005-0000-0000-000037490000}"/>
    <cellStyle name="40% - Ênfase1 2 10 4" xfId="18748" xr:uid="{00000000-0005-0000-0000-000038490000}"/>
    <cellStyle name="40% - Ênfase1 2 10 5" xfId="18749" xr:uid="{00000000-0005-0000-0000-000039490000}"/>
    <cellStyle name="40% - Ênfase1 2 10 6" xfId="18750" xr:uid="{00000000-0005-0000-0000-00003A490000}"/>
    <cellStyle name="40% - Ênfase1 2 10 7" xfId="18751" xr:uid="{00000000-0005-0000-0000-00003B490000}"/>
    <cellStyle name="40% - Ênfase1 2 10 8" xfId="18752" xr:uid="{00000000-0005-0000-0000-00003C490000}"/>
    <cellStyle name="40% - Ênfase1 2 10 9" xfId="18753" xr:uid="{00000000-0005-0000-0000-00003D490000}"/>
    <cellStyle name="40% - Ênfase1 2 11" xfId="18754" xr:uid="{00000000-0005-0000-0000-00003E490000}"/>
    <cellStyle name="40% - Ênfase1 2 11 10" xfId="18755" xr:uid="{00000000-0005-0000-0000-00003F490000}"/>
    <cellStyle name="40% - Ênfase1 2 11 11" xfId="18756" xr:uid="{00000000-0005-0000-0000-000040490000}"/>
    <cellStyle name="40% - Ênfase1 2 11 12" xfId="18757" xr:uid="{00000000-0005-0000-0000-000041490000}"/>
    <cellStyle name="40% - Ênfase1 2 11 13" xfId="18758" xr:uid="{00000000-0005-0000-0000-000042490000}"/>
    <cellStyle name="40% - Ênfase1 2 11 2" xfId="18759" xr:uid="{00000000-0005-0000-0000-000043490000}"/>
    <cellStyle name="40% - Ênfase1 2 11 3" xfId="18760" xr:uid="{00000000-0005-0000-0000-000044490000}"/>
    <cellStyle name="40% - Ênfase1 2 11 4" xfId="18761" xr:uid="{00000000-0005-0000-0000-000045490000}"/>
    <cellStyle name="40% - Ênfase1 2 11 5" xfId="18762" xr:uid="{00000000-0005-0000-0000-000046490000}"/>
    <cellStyle name="40% - Ênfase1 2 11 6" xfId="18763" xr:uid="{00000000-0005-0000-0000-000047490000}"/>
    <cellStyle name="40% - Ênfase1 2 11 7" xfId="18764" xr:uid="{00000000-0005-0000-0000-000048490000}"/>
    <cellStyle name="40% - Ênfase1 2 11 8" xfId="18765" xr:uid="{00000000-0005-0000-0000-000049490000}"/>
    <cellStyle name="40% - Ênfase1 2 11 9" xfId="18766" xr:uid="{00000000-0005-0000-0000-00004A490000}"/>
    <cellStyle name="40% - Ênfase1 2 12" xfId="18767" xr:uid="{00000000-0005-0000-0000-00004B490000}"/>
    <cellStyle name="40% - Ênfase1 2 12 10" xfId="18768" xr:uid="{00000000-0005-0000-0000-00004C490000}"/>
    <cellStyle name="40% - Ênfase1 2 12 11" xfId="18769" xr:uid="{00000000-0005-0000-0000-00004D490000}"/>
    <cellStyle name="40% - Ênfase1 2 12 12" xfId="18770" xr:uid="{00000000-0005-0000-0000-00004E490000}"/>
    <cellStyle name="40% - Ênfase1 2 12 13" xfId="18771" xr:uid="{00000000-0005-0000-0000-00004F490000}"/>
    <cellStyle name="40% - Ênfase1 2 12 2" xfId="18772" xr:uid="{00000000-0005-0000-0000-000050490000}"/>
    <cellStyle name="40% - Ênfase1 2 12 3" xfId="18773" xr:uid="{00000000-0005-0000-0000-000051490000}"/>
    <cellStyle name="40% - Ênfase1 2 12 4" xfId="18774" xr:uid="{00000000-0005-0000-0000-000052490000}"/>
    <cellStyle name="40% - Ênfase1 2 12 5" xfId="18775" xr:uid="{00000000-0005-0000-0000-000053490000}"/>
    <cellStyle name="40% - Ênfase1 2 12 6" xfId="18776" xr:uid="{00000000-0005-0000-0000-000054490000}"/>
    <cellStyle name="40% - Ênfase1 2 12 7" xfId="18777" xr:uid="{00000000-0005-0000-0000-000055490000}"/>
    <cellStyle name="40% - Ênfase1 2 12 8" xfId="18778" xr:uid="{00000000-0005-0000-0000-000056490000}"/>
    <cellStyle name="40% - Ênfase1 2 12 9" xfId="18779" xr:uid="{00000000-0005-0000-0000-000057490000}"/>
    <cellStyle name="40% - Ênfase1 2 13" xfId="18780" xr:uid="{00000000-0005-0000-0000-000058490000}"/>
    <cellStyle name="40% - Ênfase1 2 14" xfId="18781" xr:uid="{00000000-0005-0000-0000-000059490000}"/>
    <cellStyle name="40% - Ênfase1 2 15" xfId="18782" xr:uid="{00000000-0005-0000-0000-00005A490000}"/>
    <cellStyle name="40% - Ênfase1 2 16" xfId="18783" xr:uid="{00000000-0005-0000-0000-00005B490000}"/>
    <cellStyle name="40% - Ênfase1 2 17" xfId="18784" xr:uid="{00000000-0005-0000-0000-00005C490000}"/>
    <cellStyle name="40% - Ênfase1 2 18" xfId="18785" xr:uid="{00000000-0005-0000-0000-00005D490000}"/>
    <cellStyle name="40% - Ênfase1 2 19" xfId="18786" xr:uid="{00000000-0005-0000-0000-00005E490000}"/>
    <cellStyle name="40% - Ênfase1 2 2" xfId="18787" xr:uid="{00000000-0005-0000-0000-00005F490000}"/>
    <cellStyle name="40% - Ênfase1 2 2 10" xfId="18788" xr:uid="{00000000-0005-0000-0000-000060490000}"/>
    <cellStyle name="40% - Ênfase1 2 2 10 10" xfId="18789" xr:uid="{00000000-0005-0000-0000-000061490000}"/>
    <cellStyle name="40% - Ênfase1 2 2 10 11" xfId="18790" xr:uid="{00000000-0005-0000-0000-000062490000}"/>
    <cellStyle name="40% - Ênfase1 2 2 10 12" xfId="18791" xr:uid="{00000000-0005-0000-0000-000063490000}"/>
    <cellStyle name="40% - Ênfase1 2 2 10 13" xfId="18792" xr:uid="{00000000-0005-0000-0000-000064490000}"/>
    <cellStyle name="40% - Ênfase1 2 2 10 2" xfId="18793" xr:uid="{00000000-0005-0000-0000-000065490000}"/>
    <cellStyle name="40% - Ênfase1 2 2 10 3" xfId="18794" xr:uid="{00000000-0005-0000-0000-000066490000}"/>
    <cellStyle name="40% - Ênfase1 2 2 10 4" xfId="18795" xr:uid="{00000000-0005-0000-0000-000067490000}"/>
    <cellStyle name="40% - Ênfase1 2 2 10 5" xfId="18796" xr:uid="{00000000-0005-0000-0000-000068490000}"/>
    <cellStyle name="40% - Ênfase1 2 2 10 6" xfId="18797" xr:uid="{00000000-0005-0000-0000-000069490000}"/>
    <cellStyle name="40% - Ênfase1 2 2 10 7" xfId="18798" xr:uid="{00000000-0005-0000-0000-00006A490000}"/>
    <cellStyle name="40% - Ênfase1 2 2 10 8" xfId="18799" xr:uid="{00000000-0005-0000-0000-00006B490000}"/>
    <cellStyle name="40% - Ênfase1 2 2 10 9" xfId="18800" xr:uid="{00000000-0005-0000-0000-00006C490000}"/>
    <cellStyle name="40% - Ênfase1 2 2 11" xfId="18801" xr:uid="{00000000-0005-0000-0000-00006D490000}"/>
    <cellStyle name="40% - Ênfase1 2 2 11 10" xfId="18802" xr:uid="{00000000-0005-0000-0000-00006E490000}"/>
    <cellStyle name="40% - Ênfase1 2 2 11 11" xfId="18803" xr:uid="{00000000-0005-0000-0000-00006F490000}"/>
    <cellStyle name="40% - Ênfase1 2 2 11 12" xfId="18804" xr:uid="{00000000-0005-0000-0000-000070490000}"/>
    <cellStyle name="40% - Ênfase1 2 2 11 13" xfId="18805" xr:uid="{00000000-0005-0000-0000-000071490000}"/>
    <cellStyle name="40% - Ênfase1 2 2 11 2" xfId="18806" xr:uid="{00000000-0005-0000-0000-000072490000}"/>
    <cellStyle name="40% - Ênfase1 2 2 11 3" xfId="18807" xr:uid="{00000000-0005-0000-0000-000073490000}"/>
    <cellStyle name="40% - Ênfase1 2 2 11 4" xfId="18808" xr:uid="{00000000-0005-0000-0000-000074490000}"/>
    <cellStyle name="40% - Ênfase1 2 2 11 5" xfId="18809" xr:uid="{00000000-0005-0000-0000-000075490000}"/>
    <cellStyle name="40% - Ênfase1 2 2 11 6" xfId="18810" xr:uid="{00000000-0005-0000-0000-000076490000}"/>
    <cellStyle name="40% - Ênfase1 2 2 11 7" xfId="18811" xr:uid="{00000000-0005-0000-0000-000077490000}"/>
    <cellStyle name="40% - Ênfase1 2 2 11 8" xfId="18812" xr:uid="{00000000-0005-0000-0000-000078490000}"/>
    <cellStyle name="40% - Ênfase1 2 2 11 9" xfId="18813" xr:uid="{00000000-0005-0000-0000-000079490000}"/>
    <cellStyle name="40% - Ênfase1 2 2 12" xfId="18814" xr:uid="{00000000-0005-0000-0000-00007A490000}"/>
    <cellStyle name="40% - Ênfase1 2 2 13" xfId="18815" xr:uid="{00000000-0005-0000-0000-00007B490000}"/>
    <cellStyle name="40% - Ênfase1 2 2 14" xfId="18816" xr:uid="{00000000-0005-0000-0000-00007C490000}"/>
    <cellStyle name="40% - Ênfase1 2 2 15" xfId="18817" xr:uid="{00000000-0005-0000-0000-00007D490000}"/>
    <cellStyle name="40% - Ênfase1 2 2 16" xfId="18818" xr:uid="{00000000-0005-0000-0000-00007E490000}"/>
    <cellStyle name="40% - Ênfase1 2 2 17" xfId="18819" xr:uid="{00000000-0005-0000-0000-00007F490000}"/>
    <cellStyle name="40% - Ênfase1 2 2 18" xfId="18820" xr:uid="{00000000-0005-0000-0000-000080490000}"/>
    <cellStyle name="40% - Ênfase1 2 2 19" xfId="18821" xr:uid="{00000000-0005-0000-0000-000081490000}"/>
    <cellStyle name="40% - Ênfase1 2 2 2" xfId="18822" xr:uid="{00000000-0005-0000-0000-000082490000}"/>
    <cellStyle name="40% - Ênfase1 2 2 2 10" xfId="18823" xr:uid="{00000000-0005-0000-0000-000083490000}"/>
    <cellStyle name="40% - Ênfase1 2 2 2 11" xfId="18824" xr:uid="{00000000-0005-0000-0000-000084490000}"/>
    <cellStyle name="40% - Ênfase1 2 2 2 12" xfId="18825" xr:uid="{00000000-0005-0000-0000-000085490000}"/>
    <cellStyle name="40% - Ênfase1 2 2 2 13" xfId="18826" xr:uid="{00000000-0005-0000-0000-000086490000}"/>
    <cellStyle name="40% - Ênfase1 2 2 2 2" xfId="18827" xr:uid="{00000000-0005-0000-0000-000087490000}"/>
    <cellStyle name="40% - Ênfase1 2 2 2 3" xfId="18828" xr:uid="{00000000-0005-0000-0000-000088490000}"/>
    <cellStyle name="40% - Ênfase1 2 2 2 4" xfId="18829" xr:uid="{00000000-0005-0000-0000-000089490000}"/>
    <cellStyle name="40% - Ênfase1 2 2 2 5" xfId="18830" xr:uid="{00000000-0005-0000-0000-00008A490000}"/>
    <cellStyle name="40% - Ênfase1 2 2 2 6" xfId="18831" xr:uid="{00000000-0005-0000-0000-00008B490000}"/>
    <cellStyle name="40% - Ênfase1 2 2 2 7" xfId="18832" xr:uid="{00000000-0005-0000-0000-00008C490000}"/>
    <cellStyle name="40% - Ênfase1 2 2 2 8" xfId="18833" xr:uid="{00000000-0005-0000-0000-00008D490000}"/>
    <cellStyle name="40% - Ênfase1 2 2 2 9" xfId="18834" xr:uid="{00000000-0005-0000-0000-00008E490000}"/>
    <cellStyle name="40% - Ênfase1 2 2 20" xfId="18835" xr:uid="{00000000-0005-0000-0000-00008F490000}"/>
    <cellStyle name="40% - Ênfase1 2 2 21" xfId="18836" xr:uid="{00000000-0005-0000-0000-000090490000}"/>
    <cellStyle name="40% - Ênfase1 2 2 22" xfId="18837" xr:uid="{00000000-0005-0000-0000-000091490000}"/>
    <cellStyle name="40% - Ênfase1 2 2 23" xfId="18838" xr:uid="{00000000-0005-0000-0000-000092490000}"/>
    <cellStyle name="40% - Ênfase1 2 2 3" xfId="18839" xr:uid="{00000000-0005-0000-0000-000093490000}"/>
    <cellStyle name="40% - Ênfase1 2 2 3 10" xfId="18840" xr:uid="{00000000-0005-0000-0000-000094490000}"/>
    <cellStyle name="40% - Ênfase1 2 2 3 11" xfId="18841" xr:uid="{00000000-0005-0000-0000-000095490000}"/>
    <cellStyle name="40% - Ênfase1 2 2 3 12" xfId="18842" xr:uid="{00000000-0005-0000-0000-000096490000}"/>
    <cellStyle name="40% - Ênfase1 2 2 3 13" xfId="18843" xr:uid="{00000000-0005-0000-0000-000097490000}"/>
    <cellStyle name="40% - Ênfase1 2 2 3 2" xfId="18844" xr:uid="{00000000-0005-0000-0000-000098490000}"/>
    <cellStyle name="40% - Ênfase1 2 2 3 3" xfId="18845" xr:uid="{00000000-0005-0000-0000-000099490000}"/>
    <cellStyle name="40% - Ênfase1 2 2 3 4" xfId="18846" xr:uid="{00000000-0005-0000-0000-00009A490000}"/>
    <cellStyle name="40% - Ênfase1 2 2 3 5" xfId="18847" xr:uid="{00000000-0005-0000-0000-00009B490000}"/>
    <cellStyle name="40% - Ênfase1 2 2 3 6" xfId="18848" xr:uid="{00000000-0005-0000-0000-00009C490000}"/>
    <cellStyle name="40% - Ênfase1 2 2 3 7" xfId="18849" xr:uid="{00000000-0005-0000-0000-00009D490000}"/>
    <cellStyle name="40% - Ênfase1 2 2 3 8" xfId="18850" xr:uid="{00000000-0005-0000-0000-00009E490000}"/>
    <cellStyle name="40% - Ênfase1 2 2 3 9" xfId="18851" xr:uid="{00000000-0005-0000-0000-00009F490000}"/>
    <cellStyle name="40% - Ênfase1 2 2 4" xfId="18852" xr:uid="{00000000-0005-0000-0000-0000A0490000}"/>
    <cellStyle name="40% - Ênfase1 2 2 4 10" xfId="18853" xr:uid="{00000000-0005-0000-0000-0000A1490000}"/>
    <cellStyle name="40% - Ênfase1 2 2 4 11" xfId="18854" xr:uid="{00000000-0005-0000-0000-0000A2490000}"/>
    <cellStyle name="40% - Ênfase1 2 2 4 12" xfId="18855" xr:uid="{00000000-0005-0000-0000-0000A3490000}"/>
    <cellStyle name="40% - Ênfase1 2 2 4 13" xfId="18856" xr:uid="{00000000-0005-0000-0000-0000A4490000}"/>
    <cellStyle name="40% - Ênfase1 2 2 4 2" xfId="18857" xr:uid="{00000000-0005-0000-0000-0000A5490000}"/>
    <cellStyle name="40% - Ênfase1 2 2 4 3" xfId="18858" xr:uid="{00000000-0005-0000-0000-0000A6490000}"/>
    <cellStyle name="40% - Ênfase1 2 2 4 4" xfId="18859" xr:uid="{00000000-0005-0000-0000-0000A7490000}"/>
    <cellStyle name="40% - Ênfase1 2 2 4 5" xfId="18860" xr:uid="{00000000-0005-0000-0000-0000A8490000}"/>
    <cellStyle name="40% - Ênfase1 2 2 4 6" xfId="18861" xr:uid="{00000000-0005-0000-0000-0000A9490000}"/>
    <cellStyle name="40% - Ênfase1 2 2 4 7" xfId="18862" xr:uid="{00000000-0005-0000-0000-0000AA490000}"/>
    <cellStyle name="40% - Ênfase1 2 2 4 8" xfId="18863" xr:uid="{00000000-0005-0000-0000-0000AB490000}"/>
    <cellStyle name="40% - Ênfase1 2 2 4 9" xfId="18864" xr:uid="{00000000-0005-0000-0000-0000AC490000}"/>
    <cellStyle name="40% - Ênfase1 2 2 5" xfId="18865" xr:uid="{00000000-0005-0000-0000-0000AD490000}"/>
    <cellStyle name="40% - Ênfase1 2 2 5 10" xfId="18866" xr:uid="{00000000-0005-0000-0000-0000AE490000}"/>
    <cellStyle name="40% - Ênfase1 2 2 5 11" xfId="18867" xr:uid="{00000000-0005-0000-0000-0000AF490000}"/>
    <cellStyle name="40% - Ênfase1 2 2 5 12" xfId="18868" xr:uid="{00000000-0005-0000-0000-0000B0490000}"/>
    <cellStyle name="40% - Ênfase1 2 2 5 13" xfId="18869" xr:uid="{00000000-0005-0000-0000-0000B1490000}"/>
    <cellStyle name="40% - Ênfase1 2 2 5 2" xfId="18870" xr:uid="{00000000-0005-0000-0000-0000B2490000}"/>
    <cellStyle name="40% - Ênfase1 2 2 5 3" xfId="18871" xr:uid="{00000000-0005-0000-0000-0000B3490000}"/>
    <cellStyle name="40% - Ênfase1 2 2 5 4" xfId="18872" xr:uid="{00000000-0005-0000-0000-0000B4490000}"/>
    <cellStyle name="40% - Ênfase1 2 2 5 5" xfId="18873" xr:uid="{00000000-0005-0000-0000-0000B5490000}"/>
    <cellStyle name="40% - Ênfase1 2 2 5 6" xfId="18874" xr:uid="{00000000-0005-0000-0000-0000B6490000}"/>
    <cellStyle name="40% - Ênfase1 2 2 5 7" xfId="18875" xr:uid="{00000000-0005-0000-0000-0000B7490000}"/>
    <cellStyle name="40% - Ênfase1 2 2 5 8" xfId="18876" xr:uid="{00000000-0005-0000-0000-0000B8490000}"/>
    <cellStyle name="40% - Ênfase1 2 2 5 9" xfId="18877" xr:uid="{00000000-0005-0000-0000-0000B9490000}"/>
    <cellStyle name="40% - Ênfase1 2 2 6" xfId="18878" xr:uid="{00000000-0005-0000-0000-0000BA490000}"/>
    <cellStyle name="40% - Ênfase1 2 2 6 10" xfId="18879" xr:uid="{00000000-0005-0000-0000-0000BB490000}"/>
    <cellStyle name="40% - Ênfase1 2 2 6 11" xfId="18880" xr:uid="{00000000-0005-0000-0000-0000BC490000}"/>
    <cellStyle name="40% - Ênfase1 2 2 6 12" xfId="18881" xr:uid="{00000000-0005-0000-0000-0000BD490000}"/>
    <cellStyle name="40% - Ênfase1 2 2 6 13" xfId="18882" xr:uid="{00000000-0005-0000-0000-0000BE490000}"/>
    <cellStyle name="40% - Ênfase1 2 2 6 2" xfId="18883" xr:uid="{00000000-0005-0000-0000-0000BF490000}"/>
    <cellStyle name="40% - Ênfase1 2 2 6 3" xfId="18884" xr:uid="{00000000-0005-0000-0000-0000C0490000}"/>
    <cellStyle name="40% - Ênfase1 2 2 6 4" xfId="18885" xr:uid="{00000000-0005-0000-0000-0000C1490000}"/>
    <cellStyle name="40% - Ênfase1 2 2 6 5" xfId="18886" xr:uid="{00000000-0005-0000-0000-0000C2490000}"/>
    <cellStyle name="40% - Ênfase1 2 2 6 6" xfId="18887" xr:uid="{00000000-0005-0000-0000-0000C3490000}"/>
    <cellStyle name="40% - Ênfase1 2 2 6 7" xfId="18888" xr:uid="{00000000-0005-0000-0000-0000C4490000}"/>
    <cellStyle name="40% - Ênfase1 2 2 6 8" xfId="18889" xr:uid="{00000000-0005-0000-0000-0000C5490000}"/>
    <cellStyle name="40% - Ênfase1 2 2 6 9" xfId="18890" xr:uid="{00000000-0005-0000-0000-0000C6490000}"/>
    <cellStyle name="40% - Ênfase1 2 2 7" xfId="18891" xr:uid="{00000000-0005-0000-0000-0000C7490000}"/>
    <cellStyle name="40% - Ênfase1 2 2 7 10" xfId="18892" xr:uid="{00000000-0005-0000-0000-0000C8490000}"/>
    <cellStyle name="40% - Ênfase1 2 2 7 11" xfId="18893" xr:uid="{00000000-0005-0000-0000-0000C9490000}"/>
    <cellStyle name="40% - Ênfase1 2 2 7 12" xfId="18894" xr:uid="{00000000-0005-0000-0000-0000CA490000}"/>
    <cellStyle name="40% - Ênfase1 2 2 7 13" xfId="18895" xr:uid="{00000000-0005-0000-0000-0000CB490000}"/>
    <cellStyle name="40% - Ênfase1 2 2 7 2" xfId="18896" xr:uid="{00000000-0005-0000-0000-0000CC490000}"/>
    <cellStyle name="40% - Ênfase1 2 2 7 3" xfId="18897" xr:uid="{00000000-0005-0000-0000-0000CD490000}"/>
    <cellStyle name="40% - Ênfase1 2 2 7 4" xfId="18898" xr:uid="{00000000-0005-0000-0000-0000CE490000}"/>
    <cellStyle name="40% - Ênfase1 2 2 7 5" xfId="18899" xr:uid="{00000000-0005-0000-0000-0000CF490000}"/>
    <cellStyle name="40% - Ênfase1 2 2 7 6" xfId="18900" xr:uid="{00000000-0005-0000-0000-0000D0490000}"/>
    <cellStyle name="40% - Ênfase1 2 2 7 7" xfId="18901" xr:uid="{00000000-0005-0000-0000-0000D1490000}"/>
    <cellStyle name="40% - Ênfase1 2 2 7 8" xfId="18902" xr:uid="{00000000-0005-0000-0000-0000D2490000}"/>
    <cellStyle name="40% - Ênfase1 2 2 7 9" xfId="18903" xr:uid="{00000000-0005-0000-0000-0000D3490000}"/>
    <cellStyle name="40% - Ênfase1 2 2 8" xfId="18904" xr:uid="{00000000-0005-0000-0000-0000D4490000}"/>
    <cellStyle name="40% - Ênfase1 2 2 8 10" xfId="18905" xr:uid="{00000000-0005-0000-0000-0000D5490000}"/>
    <cellStyle name="40% - Ênfase1 2 2 8 11" xfId="18906" xr:uid="{00000000-0005-0000-0000-0000D6490000}"/>
    <cellStyle name="40% - Ênfase1 2 2 8 12" xfId="18907" xr:uid="{00000000-0005-0000-0000-0000D7490000}"/>
    <cellStyle name="40% - Ênfase1 2 2 8 13" xfId="18908" xr:uid="{00000000-0005-0000-0000-0000D8490000}"/>
    <cellStyle name="40% - Ênfase1 2 2 8 2" xfId="18909" xr:uid="{00000000-0005-0000-0000-0000D9490000}"/>
    <cellStyle name="40% - Ênfase1 2 2 8 3" xfId="18910" xr:uid="{00000000-0005-0000-0000-0000DA490000}"/>
    <cellStyle name="40% - Ênfase1 2 2 8 4" xfId="18911" xr:uid="{00000000-0005-0000-0000-0000DB490000}"/>
    <cellStyle name="40% - Ênfase1 2 2 8 5" xfId="18912" xr:uid="{00000000-0005-0000-0000-0000DC490000}"/>
    <cellStyle name="40% - Ênfase1 2 2 8 6" xfId="18913" xr:uid="{00000000-0005-0000-0000-0000DD490000}"/>
    <cellStyle name="40% - Ênfase1 2 2 8 7" xfId="18914" xr:uid="{00000000-0005-0000-0000-0000DE490000}"/>
    <cellStyle name="40% - Ênfase1 2 2 8 8" xfId="18915" xr:uid="{00000000-0005-0000-0000-0000DF490000}"/>
    <cellStyle name="40% - Ênfase1 2 2 8 9" xfId="18916" xr:uid="{00000000-0005-0000-0000-0000E0490000}"/>
    <cellStyle name="40% - Ênfase1 2 2 9" xfId="18917" xr:uid="{00000000-0005-0000-0000-0000E1490000}"/>
    <cellStyle name="40% - Ênfase1 2 2 9 10" xfId="18918" xr:uid="{00000000-0005-0000-0000-0000E2490000}"/>
    <cellStyle name="40% - Ênfase1 2 2 9 11" xfId="18919" xr:uid="{00000000-0005-0000-0000-0000E3490000}"/>
    <cellStyle name="40% - Ênfase1 2 2 9 12" xfId="18920" xr:uid="{00000000-0005-0000-0000-0000E4490000}"/>
    <cellStyle name="40% - Ênfase1 2 2 9 13" xfId="18921" xr:uid="{00000000-0005-0000-0000-0000E5490000}"/>
    <cellStyle name="40% - Ênfase1 2 2 9 2" xfId="18922" xr:uid="{00000000-0005-0000-0000-0000E6490000}"/>
    <cellStyle name="40% - Ênfase1 2 2 9 3" xfId="18923" xr:uid="{00000000-0005-0000-0000-0000E7490000}"/>
    <cellStyle name="40% - Ênfase1 2 2 9 4" xfId="18924" xr:uid="{00000000-0005-0000-0000-0000E8490000}"/>
    <cellStyle name="40% - Ênfase1 2 2 9 5" xfId="18925" xr:uid="{00000000-0005-0000-0000-0000E9490000}"/>
    <cellStyle name="40% - Ênfase1 2 2 9 6" xfId="18926" xr:uid="{00000000-0005-0000-0000-0000EA490000}"/>
    <cellStyle name="40% - Ênfase1 2 2 9 7" xfId="18927" xr:uid="{00000000-0005-0000-0000-0000EB490000}"/>
    <cellStyle name="40% - Ênfase1 2 2 9 8" xfId="18928" xr:uid="{00000000-0005-0000-0000-0000EC490000}"/>
    <cellStyle name="40% - Ênfase1 2 2 9 9" xfId="18929" xr:uid="{00000000-0005-0000-0000-0000ED490000}"/>
    <cellStyle name="40% - Ênfase1 2 20" xfId="18930" xr:uid="{00000000-0005-0000-0000-0000EE490000}"/>
    <cellStyle name="40% - Ênfase1 2 21" xfId="18931" xr:uid="{00000000-0005-0000-0000-0000EF490000}"/>
    <cellStyle name="40% - Ênfase1 2 22" xfId="18932" xr:uid="{00000000-0005-0000-0000-0000F0490000}"/>
    <cellStyle name="40% - Ênfase1 2 23" xfId="18933" xr:uid="{00000000-0005-0000-0000-0000F1490000}"/>
    <cellStyle name="40% - Ênfase1 2 24" xfId="18934" xr:uid="{00000000-0005-0000-0000-0000F2490000}"/>
    <cellStyle name="40% - Ênfase1 2 3" xfId="18935" xr:uid="{00000000-0005-0000-0000-0000F3490000}"/>
    <cellStyle name="40% - Ênfase1 2 3 10" xfId="18936" xr:uid="{00000000-0005-0000-0000-0000F4490000}"/>
    <cellStyle name="40% - Ênfase1 2 3 11" xfId="18937" xr:uid="{00000000-0005-0000-0000-0000F5490000}"/>
    <cellStyle name="40% - Ênfase1 2 3 12" xfId="18938" xr:uid="{00000000-0005-0000-0000-0000F6490000}"/>
    <cellStyle name="40% - Ênfase1 2 3 13" xfId="18939" xr:uid="{00000000-0005-0000-0000-0000F7490000}"/>
    <cellStyle name="40% - Ênfase1 2 3 2" xfId="18940" xr:uid="{00000000-0005-0000-0000-0000F8490000}"/>
    <cellStyle name="40% - Ênfase1 2 3 3" xfId="18941" xr:uid="{00000000-0005-0000-0000-0000F9490000}"/>
    <cellStyle name="40% - Ênfase1 2 3 4" xfId="18942" xr:uid="{00000000-0005-0000-0000-0000FA490000}"/>
    <cellStyle name="40% - Ênfase1 2 3 5" xfId="18943" xr:uid="{00000000-0005-0000-0000-0000FB490000}"/>
    <cellStyle name="40% - Ênfase1 2 3 6" xfId="18944" xr:uid="{00000000-0005-0000-0000-0000FC490000}"/>
    <cellStyle name="40% - Ênfase1 2 3 7" xfId="18945" xr:uid="{00000000-0005-0000-0000-0000FD490000}"/>
    <cellStyle name="40% - Ênfase1 2 3 8" xfId="18946" xr:uid="{00000000-0005-0000-0000-0000FE490000}"/>
    <cellStyle name="40% - Ênfase1 2 3 9" xfId="18947" xr:uid="{00000000-0005-0000-0000-0000FF490000}"/>
    <cellStyle name="40% - Ênfase1 2 4" xfId="18948" xr:uid="{00000000-0005-0000-0000-0000004A0000}"/>
    <cellStyle name="40% - Ênfase1 2 4 10" xfId="18949" xr:uid="{00000000-0005-0000-0000-0000014A0000}"/>
    <cellStyle name="40% - Ênfase1 2 4 11" xfId="18950" xr:uid="{00000000-0005-0000-0000-0000024A0000}"/>
    <cellStyle name="40% - Ênfase1 2 4 12" xfId="18951" xr:uid="{00000000-0005-0000-0000-0000034A0000}"/>
    <cellStyle name="40% - Ênfase1 2 4 13" xfId="18952" xr:uid="{00000000-0005-0000-0000-0000044A0000}"/>
    <cellStyle name="40% - Ênfase1 2 4 2" xfId="18953" xr:uid="{00000000-0005-0000-0000-0000054A0000}"/>
    <cellStyle name="40% - Ênfase1 2 4 3" xfId="18954" xr:uid="{00000000-0005-0000-0000-0000064A0000}"/>
    <cellStyle name="40% - Ênfase1 2 4 4" xfId="18955" xr:uid="{00000000-0005-0000-0000-0000074A0000}"/>
    <cellStyle name="40% - Ênfase1 2 4 5" xfId="18956" xr:uid="{00000000-0005-0000-0000-0000084A0000}"/>
    <cellStyle name="40% - Ênfase1 2 4 6" xfId="18957" xr:uid="{00000000-0005-0000-0000-0000094A0000}"/>
    <cellStyle name="40% - Ênfase1 2 4 7" xfId="18958" xr:uid="{00000000-0005-0000-0000-00000A4A0000}"/>
    <cellStyle name="40% - Ênfase1 2 4 8" xfId="18959" xr:uid="{00000000-0005-0000-0000-00000B4A0000}"/>
    <cellStyle name="40% - Ênfase1 2 4 9" xfId="18960" xr:uid="{00000000-0005-0000-0000-00000C4A0000}"/>
    <cellStyle name="40% - Ênfase1 2 5" xfId="18961" xr:uid="{00000000-0005-0000-0000-00000D4A0000}"/>
    <cellStyle name="40% - Ênfase1 2 5 10" xfId="18962" xr:uid="{00000000-0005-0000-0000-00000E4A0000}"/>
    <cellStyle name="40% - Ênfase1 2 5 11" xfId="18963" xr:uid="{00000000-0005-0000-0000-00000F4A0000}"/>
    <cellStyle name="40% - Ênfase1 2 5 12" xfId="18964" xr:uid="{00000000-0005-0000-0000-0000104A0000}"/>
    <cellStyle name="40% - Ênfase1 2 5 13" xfId="18965" xr:uid="{00000000-0005-0000-0000-0000114A0000}"/>
    <cellStyle name="40% - Ênfase1 2 5 2" xfId="18966" xr:uid="{00000000-0005-0000-0000-0000124A0000}"/>
    <cellStyle name="40% - Ênfase1 2 5 3" xfId="18967" xr:uid="{00000000-0005-0000-0000-0000134A0000}"/>
    <cellStyle name="40% - Ênfase1 2 5 4" xfId="18968" xr:uid="{00000000-0005-0000-0000-0000144A0000}"/>
    <cellStyle name="40% - Ênfase1 2 5 5" xfId="18969" xr:uid="{00000000-0005-0000-0000-0000154A0000}"/>
    <cellStyle name="40% - Ênfase1 2 5 6" xfId="18970" xr:uid="{00000000-0005-0000-0000-0000164A0000}"/>
    <cellStyle name="40% - Ênfase1 2 5 7" xfId="18971" xr:uid="{00000000-0005-0000-0000-0000174A0000}"/>
    <cellStyle name="40% - Ênfase1 2 5 8" xfId="18972" xr:uid="{00000000-0005-0000-0000-0000184A0000}"/>
    <cellStyle name="40% - Ênfase1 2 5 9" xfId="18973" xr:uid="{00000000-0005-0000-0000-0000194A0000}"/>
    <cellStyle name="40% - Ênfase1 2 6" xfId="18974" xr:uid="{00000000-0005-0000-0000-00001A4A0000}"/>
    <cellStyle name="40% - Ênfase1 2 6 10" xfId="18975" xr:uid="{00000000-0005-0000-0000-00001B4A0000}"/>
    <cellStyle name="40% - Ênfase1 2 6 11" xfId="18976" xr:uid="{00000000-0005-0000-0000-00001C4A0000}"/>
    <cellStyle name="40% - Ênfase1 2 6 12" xfId="18977" xr:uid="{00000000-0005-0000-0000-00001D4A0000}"/>
    <cellStyle name="40% - Ênfase1 2 6 13" xfId="18978" xr:uid="{00000000-0005-0000-0000-00001E4A0000}"/>
    <cellStyle name="40% - Ênfase1 2 6 2" xfId="18979" xr:uid="{00000000-0005-0000-0000-00001F4A0000}"/>
    <cellStyle name="40% - Ênfase1 2 6 3" xfId="18980" xr:uid="{00000000-0005-0000-0000-0000204A0000}"/>
    <cellStyle name="40% - Ênfase1 2 6 4" xfId="18981" xr:uid="{00000000-0005-0000-0000-0000214A0000}"/>
    <cellStyle name="40% - Ênfase1 2 6 5" xfId="18982" xr:uid="{00000000-0005-0000-0000-0000224A0000}"/>
    <cellStyle name="40% - Ênfase1 2 6 6" xfId="18983" xr:uid="{00000000-0005-0000-0000-0000234A0000}"/>
    <cellStyle name="40% - Ênfase1 2 6 7" xfId="18984" xr:uid="{00000000-0005-0000-0000-0000244A0000}"/>
    <cellStyle name="40% - Ênfase1 2 6 8" xfId="18985" xr:uid="{00000000-0005-0000-0000-0000254A0000}"/>
    <cellStyle name="40% - Ênfase1 2 6 9" xfId="18986" xr:uid="{00000000-0005-0000-0000-0000264A0000}"/>
    <cellStyle name="40% - Ênfase1 2 7" xfId="18987" xr:uid="{00000000-0005-0000-0000-0000274A0000}"/>
    <cellStyle name="40% - Ênfase1 2 7 10" xfId="18988" xr:uid="{00000000-0005-0000-0000-0000284A0000}"/>
    <cellStyle name="40% - Ênfase1 2 7 11" xfId="18989" xr:uid="{00000000-0005-0000-0000-0000294A0000}"/>
    <cellStyle name="40% - Ênfase1 2 7 12" xfId="18990" xr:uid="{00000000-0005-0000-0000-00002A4A0000}"/>
    <cellStyle name="40% - Ênfase1 2 7 13" xfId="18991" xr:uid="{00000000-0005-0000-0000-00002B4A0000}"/>
    <cellStyle name="40% - Ênfase1 2 7 2" xfId="18992" xr:uid="{00000000-0005-0000-0000-00002C4A0000}"/>
    <cellStyle name="40% - Ênfase1 2 7 3" xfId="18993" xr:uid="{00000000-0005-0000-0000-00002D4A0000}"/>
    <cellStyle name="40% - Ênfase1 2 7 4" xfId="18994" xr:uid="{00000000-0005-0000-0000-00002E4A0000}"/>
    <cellStyle name="40% - Ênfase1 2 7 5" xfId="18995" xr:uid="{00000000-0005-0000-0000-00002F4A0000}"/>
    <cellStyle name="40% - Ênfase1 2 7 6" xfId="18996" xr:uid="{00000000-0005-0000-0000-0000304A0000}"/>
    <cellStyle name="40% - Ênfase1 2 7 7" xfId="18997" xr:uid="{00000000-0005-0000-0000-0000314A0000}"/>
    <cellStyle name="40% - Ênfase1 2 7 8" xfId="18998" xr:uid="{00000000-0005-0000-0000-0000324A0000}"/>
    <cellStyle name="40% - Ênfase1 2 7 9" xfId="18999" xr:uid="{00000000-0005-0000-0000-0000334A0000}"/>
    <cellStyle name="40% - Ênfase1 2 8" xfId="19000" xr:uid="{00000000-0005-0000-0000-0000344A0000}"/>
    <cellStyle name="40% - Ênfase1 2 8 10" xfId="19001" xr:uid="{00000000-0005-0000-0000-0000354A0000}"/>
    <cellStyle name="40% - Ênfase1 2 8 11" xfId="19002" xr:uid="{00000000-0005-0000-0000-0000364A0000}"/>
    <cellStyle name="40% - Ênfase1 2 8 12" xfId="19003" xr:uid="{00000000-0005-0000-0000-0000374A0000}"/>
    <cellStyle name="40% - Ênfase1 2 8 13" xfId="19004" xr:uid="{00000000-0005-0000-0000-0000384A0000}"/>
    <cellStyle name="40% - Ênfase1 2 8 2" xfId="19005" xr:uid="{00000000-0005-0000-0000-0000394A0000}"/>
    <cellStyle name="40% - Ênfase1 2 8 3" xfId="19006" xr:uid="{00000000-0005-0000-0000-00003A4A0000}"/>
    <cellStyle name="40% - Ênfase1 2 8 4" xfId="19007" xr:uid="{00000000-0005-0000-0000-00003B4A0000}"/>
    <cellStyle name="40% - Ênfase1 2 8 5" xfId="19008" xr:uid="{00000000-0005-0000-0000-00003C4A0000}"/>
    <cellStyle name="40% - Ênfase1 2 8 6" xfId="19009" xr:uid="{00000000-0005-0000-0000-00003D4A0000}"/>
    <cellStyle name="40% - Ênfase1 2 8 7" xfId="19010" xr:uid="{00000000-0005-0000-0000-00003E4A0000}"/>
    <cellStyle name="40% - Ênfase1 2 8 8" xfId="19011" xr:uid="{00000000-0005-0000-0000-00003F4A0000}"/>
    <cellStyle name="40% - Ênfase1 2 8 9" xfId="19012" xr:uid="{00000000-0005-0000-0000-0000404A0000}"/>
    <cellStyle name="40% - Ênfase1 2 9" xfId="19013" xr:uid="{00000000-0005-0000-0000-0000414A0000}"/>
    <cellStyle name="40% - Ênfase1 2 9 10" xfId="19014" xr:uid="{00000000-0005-0000-0000-0000424A0000}"/>
    <cellStyle name="40% - Ênfase1 2 9 11" xfId="19015" xr:uid="{00000000-0005-0000-0000-0000434A0000}"/>
    <cellStyle name="40% - Ênfase1 2 9 12" xfId="19016" xr:uid="{00000000-0005-0000-0000-0000444A0000}"/>
    <cellStyle name="40% - Ênfase1 2 9 13" xfId="19017" xr:uid="{00000000-0005-0000-0000-0000454A0000}"/>
    <cellStyle name="40% - Ênfase1 2 9 2" xfId="19018" xr:uid="{00000000-0005-0000-0000-0000464A0000}"/>
    <cellStyle name="40% - Ênfase1 2 9 3" xfId="19019" xr:uid="{00000000-0005-0000-0000-0000474A0000}"/>
    <cellStyle name="40% - Ênfase1 2 9 4" xfId="19020" xr:uid="{00000000-0005-0000-0000-0000484A0000}"/>
    <cellStyle name="40% - Ênfase1 2 9 5" xfId="19021" xr:uid="{00000000-0005-0000-0000-0000494A0000}"/>
    <cellStyle name="40% - Ênfase1 2 9 6" xfId="19022" xr:uid="{00000000-0005-0000-0000-00004A4A0000}"/>
    <cellStyle name="40% - Ênfase1 2 9 7" xfId="19023" xr:uid="{00000000-0005-0000-0000-00004B4A0000}"/>
    <cellStyle name="40% - Ênfase1 2 9 8" xfId="19024" xr:uid="{00000000-0005-0000-0000-00004C4A0000}"/>
    <cellStyle name="40% - Ênfase1 2 9 9" xfId="19025" xr:uid="{00000000-0005-0000-0000-00004D4A0000}"/>
    <cellStyle name="40% - Ênfase1 20" xfId="19026" xr:uid="{00000000-0005-0000-0000-00004E4A0000}"/>
    <cellStyle name="40% - Ênfase1 20 10" xfId="19027" xr:uid="{00000000-0005-0000-0000-00004F4A0000}"/>
    <cellStyle name="40% - Ênfase1 20 11" xfId="19028" xr:uid="{00000000-0005-0000-0000-0000504A0000}"/>
    <cellStyle name="40% - Ênfase1 20 12" xfId="19029" xr:uid="{00000000-0005-0000-0000-0000514A0000}"/>
    <cellStyle name="40% - Ênfase1 20 13" xfId="19030" xr:uid="{00000000-0005-0000-0000-0000524A0000}"/>
    <cellStyle name="40% - Ênfase1 20 2" xfId="19031" xr:uid="{00000000-0005-0000-0000-0000534A0000}"/>
    <cellStyle name="40% - Ênfase1 20 3" xfId="19032" xr:uid="{00000000-0005-0000-0000-0000544A0000}"/>
    <cellStyle name="40% - Ênfase1 20 4" xfId="19033" xr:uid="{00000000-0005-0000-0000-0000554A0000}"/>
    <cellStyle name="40% - Ênfase1 20 5" xfId="19034" xr:uid="{00000000-0005-0000-0000-0000564A0000}"/>
    <cellStyle name="40% - Ênfase1 20 6" xfId="19035" xr:uid="{00000000-0005-0000-0000-0000574A0000}"/>
    <cellStyle name="40% - Ênfase1 20 7" xfId="19036" xr:uid="{00000000-0005-0000-0000-0000584A0000}"/>
    <cellStyle name="40% - Ênfase1 20 8" xfId="19037" xr:uid="{00000000-0005-0000-0000-0000594A0000}"/>
    <cellStyle name="40% - Ênfase1 20 9" xfId="19038" xr:uid="{00000000-0005-0000-0000-00005A4A0000}"/>
    <cellStyle name="40% - Ênfase1 21" xfId="19039" xr:uid="{00000000-0005-0000-0000-00005B4A0000}"/>
    <cellStyle name="40% - Ênfase1 21 10" xfId="19040" xr:uid="{00000000-0005-0000-0000-00005C4A0000}"/>
    <cellStyle name="40% - Ênfase1 21 11" xfId="19041" xr:uid="{00000000-0005-0000-0000-00005D4A0000}"/>
    <cellStyle name="40% - Ênfase1 21 12" xfId="19042" xr:uid="{00000000-0005-0000-0000-00005E4A0000}"/>
    <cellStyle name="40% - Ênfase1 21 13" xfId="19043" xr:uid="{00000000-0005-0000-0000-00005F4A0000}"/>
    <cellStyle name="40% - Ênfase1 21 2" xfId="19044" xr:uid="{00000000-0005-0000-0000-0000604A0000}"/>
    <cellStyle name="40% - Ênfase1 21 3" xfId="19045" xr:uid="{00000000-0005-0000-0000-0000614A0000}"/>
    <cellStyle name="40% - Ênfase1 21 4" xfId="19046" xr:uid="{00000000-0005-0000-0000-0000624A0000}"/>
    <cellStyle name="40% - Ênfase1 21 5" xfId="19047" xr:uid="{00000000-0005-0000-0000-0000634A0000}"/>
    <cellStyle name="40% - Ênfase1 21 6" xfId="19048" xr:uid="{00000000-0005-0000-0000-0000644A0000}"/>
    <cellStyle name="40% - Ênfase1 21 7" xfId="19049" xr:uid="{00000000-0005-0000-0000-0000654A0000}"/>
    <cellStyle name="40% - Ênfase1 21 8" xfId="19050" xr:uid="{00000000-0005-0000-0000-0000664A0000}"/>
    <cellStyle name="40% - Ênfase1 21 9" xfId="19051" xr:uid="{00000000-0005-0000-0000-0000674A0000}"/>
    <cellStyle name="40% - Ênfase1 22" xfId="19052" xr:uid="{00000000-0005-0000-0000-0000684A0000}"/>
    <cellStyle name="40% - Ênfase1 23" xfId="19053" xr:uid="{00000000-0005-0000-0000-0000694A0000}"/>
    <cellStyle name="40% - Ênfase1 24" xfId="19054" xr:uid="{00000000-0005-0000-0000-00006A4A0000}"/>
    <cellStyle name="40% - Ênfase1 25" xfId="19055" xr:uid="{00000000-0005-0000-0000-00006B4A0000}"/>
    <cellStyle name="40% - Ênfase1 26" xfId="19056" xr:uid="{00000000-0005-0000-0000-00006C4A0000}"/>
    <cellStyle name="40% - Ênfase1 27" xfId="19057" xr:uid="{00000000-0005-0000-0000-00006D4A0000}"/>
    <cellStyle name="40% - Ênfase1 28" xfId="19058" xr:uid="{00000000-0005-0000-0000-00006E4A0000}"/>
    <cellStyle name="40% - Ênfase1 29" xfId="19059" xr:uid="{00000000-0005-0000-0000-00006F4A0000}"/>
    <cellStyle name="40% - Ênfase1 3" xfId="19060" xr:uid="{00000000-0005-0000-0000-0000704A0000}"/>
    <cellStyle name="40% - Ênfase1 3 10" xfId="19061" xr:uid="{00000000-0005-0000-0000-0000714A0000}"/>
    <cellStyle name="40% - Ênfase1 3 10 10" xfId="19062" xr:uid="{00000000-0005-0000-0000-0000724A0000}"/>
    <cellStyle name="40% - Ênfase1 3 10 11" xfId="19063" xr:uid="{00000000-0005-0000-0000-0000734A0000}"/>
    <cellStyle name="40% - Ênfase1 3 10 12" xfId="19064" xr:uid="{00000000-0005-0000-0000-0000744A0000}"/>
    <cellStyle name="40% - Ênfase1 3 10 13" xfId="19065" xr:uid="{00000000-0005-0000-0000-0000754A0000}"/>
    <cellStyle name="40% - Ênfase1 3 10 2" xfId="19066" xr:uid="{00000000-0005-0000-0000-0000764A0000}"/>
    <cellStyle name="40% - Ênfase1 3 10 3" xfId="19067" xr:uid="{00000000-0005-0000-0000-0000774A0000}"/>
    <cellStyle name="40% - Ênfase1 3 10 4" xfId="19068" xr:uid="{00000000-0005-0000-0000-0000784A0000}"/>
    <cellStyle name="40% - Ênfase1 3 10 5" xfId="19069" xr:uid="{00000000-0005-0000-0000-0000794A0000}"/>
    <cellStyle name="40% - Ênfase1 3 10 6" xfId="19070" xr:uid="{00000000-0005-0000-0000-00007A4A0000}"/>
    <cellStyle name="40% - Ênfase1 3 10 7" xfId="19071" xr:uid="{00000000-0005-0000-0000-00007B4A0000}"/>
    <cellStyle name="40% - Ênfase1 3 10 8" xfId="19072" xr:uid="{00000000-0005-0000-0000-00007C4A0000}"/>
    <cellStyle name="40% - Ênfase1 3 10 9" xfId="19073" xr:uid="{00000000-0005-0000-0000-00007D4A0000}"/>
    <cellStyle name="40% - Ênfase1 3 11" xfId="19074" xr:uid="{00000000-0005-0000-0000-00007E4A0000}"/>
    <cellStyle name="40% - Ênfase1 3 11 10" xfId="19075" xr:uid="{00000000-0005-0000-0000-00007F4A0000}"/>
    <cellStyle name="40% - Ênfase1 3 11 11" xfId="19076" xr:uid="{00000000-0005-0000-0000-0000804A0000}"/>
    <cellStyle name="40% - Ênfase1 3 11 12" xfId="19077" xr:uid="{00000000-0005-0000-0000-0000814A0000}"/>
    <cellStyle name="40% - Ênfase1 3 11 13" xfId="19078" xr:uid="{00000000-0005-0000-0000-0000824A0000}"/>
    <cellStyle name="40% - Ênfase1 3 11 2" xfId="19079" xr:uid="{00000000-0005-0000-0000-0000834A0000}"/>
    <cellStyle name="40% - Ênfase1 3 11 3" xfId="19080" xr:uid="{00000000-0005-0000-0000-0000844A0000}"/>
    <cellStyle name="40% - Ênfase1 3 11 4" xfId="19081" xr:uid="{00000000-0005-0000-0000-0000854A0000}"/>
    <cellStyle name="40% - Ênfase1 3 11 5" xfId="19082" xr:uid="{00000000-0005-0000-0000-0000864A0000}"/>
    <cellStyle name="40% - Ênfase1 3 11 6" xfId="19083" xr:uid="{00000000-0005-0000-0000-0000874A0000}"/>
    <cellStyle name="40% - Ênfase1 3 11 7" xfId="19084" xr:uid="{00000000-0005-0000-0000-0000884A0000}"/>
    <cellStyle name="40% - Ênfase1 3 11 8" xfId="19085" xr:uid="{00000000-0005-0000-0000-0000894A0000}"/>
    <cellStyle name="40% - Ênfase1 3 11 9" xfId="19086" xr:uid="{00000000-0005-0000-0000-00008A4A0000}"/>
    <cellStyle name="40% - Ênfase1 3 12" xfId="19087" xr:uid="{00000000-0005-0000-0000-00008B4A0000}"/>
    <cellStyle name="40% - Ênfase1 3 12 10" xfId="19088" xr:uid="{00000000-0005-0000-0000-00008C4A0000}"/>
    <cellStyle name="40% - Ênfase1 3 12 11" xfId="19089" xr:uid="{00000000-0005-0000-0000-00008D4A0000}"/>
    <cellStyle name="40% - Ênfase1 3 12 12" xfId="19090" xr:uid="{00000000-0005-0000-0000-00008E4A0000}"/>
    <cellStyle name="40% - Ênfase1 3 12 13" xfId="19091" xr:uid="{00000000-0005-0000-0000-00008F4A0000}"/>
    <cellStyle name="40% - Ênfase1 3 12 2" xfId="19092" xr:uid="{00000000-0005-0000-0000-0000904A0000}"/>
    <cellStyle name="40% - Ênfase1 3 12 3" xfId="19093" xr:uid="{00000000-0005-0000-0000-0000914A0000}"/>
    <cellStyle name="40% - Ênfase1 3 12 4" xfId="19094" xr:uid="{00000000-0005-0000-0000-0000924A0000}"/>
    <cellStyle name="40% - Ênfase1 3 12 5" xfId="19095" xr:uid="{00000000-0005-0000-0000-0000934A0000}"/>
    <cellStyle name="40% - Ênfase1 3 12 6" xfId="19096" xr:uid="{00000000-0005-0000-0000-0000944A0000}"/>
    <cellStyle name="40% - Ênfase1 3 12 7" xfId="19097" xr:uid="{00000000-0005-0000-0000-0000954A0000}"/>
    <cellStyle name="40% - Ênfase1 3 12 8" xfId="19098" xr:uid="{00000000-0005-0000-0000-0000964A0000}"/>
    <cellStyle name="40% - Ênfase1 3 12 9" xfId="19099" xr:uid="{00000000-0005-0000-0000-0000974A0000}"/>
    <cellStyle name="40% - Ênfase1 3 13" xfId="19100" xr:uid="{00000000-0005-0000-0000-0000984A0000}"/>
    <cellStyle name="40% - Ênfase1 3 14" xfId="19101" xr:uid="{00000000-0005-0000-0000-0000994A0000}"/>
    <cellStyle name="40% - Ênfase1 3 15" xfId="19102" xr:uid="{00000000-0005-0000-0000-00009A4A0000}"/>
    <cellStyle name="40% - Ênfase1 3 16" xfId="19103" xr:uid="{00000000-0005-0000-0000-00009B4A0000}"/>
    <cellStyle name="40% - Ênfase1 3 17" xfId="19104" xr:uid="{00000000-0005-0000-0000-00009C4A0000}"/>
    <cellStyle name="40% - Ênfase1 3 18" xfId="19105" xr:uid="{00000000-0005-0000-0000-00009D4A0000}"/>
    <cellStyle name="40% - Ênfase1 3 19" xfId="19106" xr:uid="{00000000-0005-0000-0000-00009E4A0000}"/>
    <cellStyle name="40% - Ênfase1 3 2" xfId="19107" xr:uid="{00000000-0005-0000-0000-00009F4A0000}"/>
    <cellStyle name="40% - Ênfase1 3 2 10" xfId="19108" xr:uid="{00000000-0005-0000-0000-0000A04A0000}"/>
    <cellStyle name="40% - Ênfase1 3 2 10 10" xfId="19109" xr:uid="{00000000-0005-0000-0000-0000A14A0000}"/>
    <cellStyle name="40% - Ênfase1 3 2 10 11" xfId="19110" xr:uid="{00000000-0005-0000-0000-0000A24A0000}"/>
    <cellStyle name="40% - Ênfase1 3 2 10 12" xfId="19111" xr:uid="{00000000-0005-0000-0000-0000A34A0000}"/>
    <cellStyle name="40% - Ênfase1 3 2 10 13" xfId="19112" xr:uid="{00000000-0005-0000-0000-0000A44A0000}"/>
    <cellStyle name="40% - Ênfase1 3 2 10 2" xfId="19113" xr:uid="{00000000-0005-0000-0000-0000A54A0000}"/>
    <cellStyle name="40% - Ênfase1 3 2 10 3" xfId="19114" xr:uid="{00000000-0005-0000-0000-0000A64A0000}"/>
    <cellStyle name="40% - Ênfase1 3 2 10 4" xfId="19115" xr:uid="{00000000-0005-0000-0000-0000A74A0000}"/>
    <cellStyle name="40% - Ênfase1 3 2 10 5" xfId="19116" xr:uid="{00000000-0005-0000-0000-0000A84A0000}"/>
    <cellStyle name="40% - Ênfase1 3 2 10 6" xfId="19117" xr:uid="{00000000-0005-0000-0000-0000A94A0000}"/>
    <cellStyle name="40% - Ênfase1 3 2 10 7" xfId="19118" xr:uid="{00000000-0005-0000-0000-0000AA4A0000}"/>
    <cellStyle name="40% - Ênfase1 3 2 10 8" xfId="19119" xr:uid="{00000000-0005-0000-0000-0000AB4A0000}"/>
    <cellStyle name="40% - Ênfase1 3 2 10 9" xfId="19120" xr:uid="{00000000-0005-0000-0000-0000AC4A0000}"/>
    <cellStyle name="40% - Ênfase1 3 2 11" xfId="19121" xr:uid="{00000000-0005-0000-0000-0000AD4A0000}"/>
    <cellStyle name="40% - Ênfase1 3 2 11 10" xfId="19122" xr:uid="{00000000-0005-0000-0000-0000AE4A0000}"/>
    <cellStyle name="40% - Ênfase1 3 2 11 11" xfId="19123" xr:uid="{00000000-0005-0000-0000-0000AF4A0000}"/>
    <cellStyle name="40% - Ênfase1 3 2 11 12" xfId="19124" xr:uid="{00000000-0005-0000-0000-0000B04A0000}"/>
    <cellStyle name="40% - Ênfase1 3 2 11 13" xfId="19125" xr:uid="{00000000-0005-0000-0000-0000B14A0000}"/>
    <cellStyle name="40% - Ênfase1 3 2 11 2" xfId="19126" xr:uid="{00000000-0005-0000-0000-0000B24A0000}"/>
    <cellStyle name="40% - Ênfase1 3 2 11 3" xfId="19127" xr:uid="{00000000-0005-0000-0000-0000B34A0000}"/>
    <cellStyle name="40% - Ênfase1 3 2 11 4" xfId="19128" xr:uid="{00000000-0005-0000-0000-0000B44A0000}"/>
    <cellStyle name="40% - Ênfase1 3 2 11 5" xfId="19129" xr:uid="{00000000-0005-0000-0000-0000B54A0000}"/>
    <cellStyle name="40% - Ênfase1 3 2 11 6" xfId="19130" xr:uid="{00000000-0005-0000-0000-0000B64A0000}"/>
    <cellStyle name="40% - Ênfase1 3 2 11 7" xfId="19131" xr:uid="{00000000-0005-0000-0000-0000B74A0000}"/>
    <cellStyle name="40% - Ênfase1 3 2 11 8" xfId="19132" xr:uid="{00000000-0005-0000-0000-0000B84A0000}"/>
    <cellStyle name="40% - Ênfase1 3 2 11 9" xfId="19133" xr:uid="{00000000-0005-0000-0000-0000B94A0000}"/>
    <cellStyle name="40% - Ênfase1 3 2 12" xfId="19134" xr:uid="{00000000-0005-0000-0000-0000BA4A0000}"/>
    <cellStyle name="40% - Ênfase1 3 2 13" xfId="19135" xr:uid="{00000000-0005-0000-0000-0000BB4A0000}"/>
    <cellStyle name="40% - Ênfase1 3 2 14" xfId="19136" xr:uid="{00000000-0005-0000-0000-0000BC4A0000}"/>
    <cellStyle name="40% - Ênfase1 3 2 15" xfId="19137" xr:uid="{00000000-0005-0000-0000-0000BD4A0000}"/>
    <cellStyle name="40% - Ênfase1 3 2 16" xfId="19138" xr:uid="{00000000-0005-0000-0000-0000BE4A0000}"/>
    <cellStyle name="40% - Ênfase1 3 2 17" xfId="19139" xr:uid="{00000000-0005-0000-0000-0000BF4A0000}"/>
    <cellStyle name="40% - Ênfase1 3 2 18" xfId="19140" xr:uid="{00000000-0005-0000-0000-0000C04A0000}"/>
    <cellStyle name="40% - Ênfase1 3 2 19" xfId="19141" xr:uid="{00000000-0005-0000-0000-0000C14A0000}"/>
    <cellStyle name="40% - Ênfase1 3 2 2" xfId="19142" xr:uid="{00000000-0005-0000-0000-0000C24A0000}"/>
    <cellStyle name="40% - Ênfase1 3 2 2 10" xfId="19143" xr:uid="{00000000-0005-0000-0000-0000C34A0000}"/>
    <cellStyle name="40% - Ênfase1 3 2 2 11" xfId="19144" xr:uid="{00000000-0005-0000-0000-0000C44A0000}"/>
    <cellStyle name="40% - Ênfase1 3 2 2 12" xfId="19145" xr:uid="{00000000-0005-0000-0000-0000C54A0000}"/>
    <cellStyle name="40% - Ênfase1 3 2 2 13" xfId="19146" xr:uid="{00000000-0005-0000-0000-0000C64A0000}"/>
    <cellStyle name="40% - Ênfase1 3 2 2 2" xfId="19147" xr:uid="{00000000-0005-0000-0000-0000C74A0000}"/>
    <cellStyle name="40% - Ênfase1 3 2 2 3" xfId="19148" xr:uid="{00000000-0005-0000-0000-0000C84A0000}"/>
    <cellStyle name="40% - Ênfase1 3 2 2 4" xfId="19149" xr:uid="{00000000-0005-0000-0000-0000C94A0000}"/>
    <cellStyle name="40% - Ênfase1 3 2 2 5" xfId="19150" xr:uid="{00000000-0005-0000-0000-0000CA4A0000}"/>
    <cellStyle name="40% - Ênfase1 3 2 2 6" xfId="19151" xr:uid="{00000000-0005-0000-0000-0000CB4A0000}"/>
    <cellStyle name="40% - Ênfase1 3 2 2 7" xfId="19152" xr:uid="{00000000-0005-0000-0000-0000CC4A0000}"/>
    <cellStyle name="40% - Ênfase1 3 2 2 8" xfId="19153" xr:uid="{00000000-0005-0000-0000-0000CD4A0000}"/>
    <cellStyle name="40% - Ênfase1 3 2 2 9" xfId="19154" xr:uid="{00000000-0005-0000-0000-0000CE4A0000}"/>
    <cellStyle name="40% - Ênfase1 3 2 20" xfId="19155" xr:uid="{00000000-0005-0000-0000-0000CF4A0000}"/>
    <cellStyle name="40% - Ênfase1 3 2 21" xfId="19156" xr:uid="{00000000-0005-0000-0000-0000D04A0000}"/>
    <cellStyle name="40% - Ênfase1 3 2 22" xfId="19157" xr:uid="{00000000-0005-0000-0000-0000D14A0000}"/>
    <cellStyle name="40% - Ênfase1 3 2 23" xfId="19158" xr:uid="{00000000-0005-0000-0000-0000D24A0000}"/>
    <cellStyle name="40% - Ênfase1 3 2 3" xfId="19159" xr:uid="{00000000-0005-0000-0000-0000D34A0000}"/>
    <cellStyle name="40% - Ênfase1 3 2 3 10" xfId="19160" xr:uid="{00000000-0005-0000-0000-0000D44A0000}"/>
    <cellStyle name="40% - Ênfase1 3 2 3 11" xfId="19161" xr:uid="{00000000-0005-0000-0000-0000D54A0000}"/>
    <cellStyle name="40% - Ênfase1 3 2 3 12" xfId="19162" xr:uid="{00000000-0005-0000-0000-0000D64A0000}"/>
    <cellStyle name="40% - Ênfase1 3 2 3 13" xfId="19163" xr:uid="{00000000-0005-0000-0000-0000D74A0000}"/>
    <cellStyle name="40% - Ênfase1 3 2 3 2" xfId="19164" xr:uid="{00000000-0005-0000-0000-0000D84A0000}"/>
    <cellStyle name="40% - Ênfase1 3 2 3 3" xfId="19165" xr:uid="{00000000-0005-0000-0000-0000D94A0000}"/>
    <cellStyle name="40% - Ênfase1 3 2 3 4" xfId="19166" xr:uid="{00000000-0005-0000-0000-0000DA4A0000}"/>
    <cellStyle name="40% - Ênfase1 3 2 3 5" xfId="19167" xr:uid="{00000000-0005-0000-0000-0000DB4A0000}"/>
    <cellStyle name="40% - Ênfase1 3 2 3 6" xfId="19168" xr:uid="{00000000-0005-0000-0000-0000DC4A0000}"/>
    <cellStyle name="40% - Ênfase1 3 2 3 7" xfId="19169" xr:uid="{00000000-0005-0000-0000-0000DD4A0000}"/>
    <cellStyle name="40% - Ênfase1 3 2 3 8" xfId="19170" xr:uid="{00000000-0005-0000-0000-0000DE4A0000}"/>
    <cellStyle name="40% - Ênfase1 3 2 3 9" xfId="19171" xr:uid="{00000000-0005-0000-0000-0000DF4A0000}"/>
    <cellStyle name="40% - Ênfase1 3 2 4" xfId="19172" xr:uid="{00000000-0005-0000-0000-0000E04A0000}"/>
    <cellStyle name="40% - Ênfase1 3 2 4 10" xfId="19173" xr:uid="{00000000-0005-0000-0000-0000E14A0000}"/>
    <cellStyle name="40% - Ênfase1 3 2 4 11" xfId="19174" xr:uid="{00000000-0005-0000-0000-0000E24A0000}"/>
    <cellStyle name="40% - Ênfase1 3 2 4 12" xfId="19175" xr:uid="{00000000-0005-0000-0000-0000E34A0000}"/>
    <cellStyle name="40% - Ênfase1 3 2 4 13" xfId="19176" xr:uid="{00000000-0005-0000-0000-0000E44A0000}"/>
    <cellStyle name="40% - Ênfase1 3 2 4 2" xfId="19177" xr:uid="{00000000-0005-0000-0000-0000E54A0000}"/>
    <cellStyle name="40% - Ênfase1 3 2 4 3" xfId="19178" xr:uid="{00000000-0005-0000-0000-0000E64A0000}"/>
    <cellStyle name="40% - Ênfase1 3 2 4 4" xfId="19179" xr:uid="{00000000-0005-0000-0000-0000E74A0000}"/>
    <cellStyle name="40% - Ênfase1 3 2 4 5" xfId="19180" xr:uid="{00000000-0005-0000-0000-0000E84A0000}"/>
    <cellStyle name="40% - Ênfase1 3 2 4 6" xfId="19181" xr:uid="{00000000-0005-0000-0000-0000E94A0000}"/>
    <cellStyle name="40% - Ênfase1 3 2 4 7" xfId="19182" xr:uid="{00000000-0005-0000-0000-0000EA4A0000}"/>
    <cellStyle name="40% - Ênfase1 3 2 4 8" xfId="19183" xr:uid="{00000000-0005-0000-0000-0000EB4A0000}"/>
    <cellStyle name="40% - Ênfase1 3 2 4 9" xfId="19184" xr:uid="{00000000-0005-0000-0000-0000EC4A0000}"/>
    <cellStyle name="40% - Ênfase1 3 2 5" xfId="19185" xr:uid="{00000000-0005-0000-0000-0000ED4A0000}"/>
    <cellStyle name="40% - Ênfase1 3 2 5 10" xfId="19186" xr:uid="{00000000-0005-0000-0000-0000EE4A0000}"/>
    <cellStyle name="40% - Ênfase1 3 2 5 11" xfId="19187" xr:uid="{00000000-0005-0000-0000-0000EF4A0000}"/>
    <cellStyle name="40% - Ênfase1 3 2 5 12" xfId="19188" xr:uid="{00000000-0005-0000-0000-0000F04A0000}"/>
    <cellStyle name="40% - Ênfase1 3 2 5 13" xfId="19189" xr:uid="{00000000-0005-0000-0000-0000F14A0000}"/>
    <cellStyle name="40% - Ênfase1 3 2 5 2" xfId="19190" xr:uid="{00000000-0005-0000-0000-0000F24A0000}"/>
    <cellStyle name="40% - Ênfase1 3 2 5 3" xfId="19191" xr:uid="{00000000-0005-0000-0000-0000F34A0000}"/>
    <cellStyle name="40% - Ênfase1 3 2 5 4" xfId="19192" xr:uid="{00000000-0005-0000-0000-0000F44A0000}"/>
    <cellStyle name="40% - Ênfase1 3 2 5 5" xfId="19193" xr:uid="{00000000-0005-0000-0000-0000F54A0000}"/>
    <cellStyle name="40% - Ênfase1 3 2 5 6" xfId="19194" xr:uid="{00000000-0005-0000-0000-0000F64A0000}"/>
    <cellStyle name="40% - Ênfase1 3 2 5 7" xfId="19195" xr:uid="{00000000-0005-0000-0000-0000F74A0000}"/>
    <cellStyle name="40% - Ênfase1 3 2 5 8" xfId="19196" xr:uid="{00000000-0005-0000-0000-0000F84A0000}"/>
    <cellStyle name="40% - Ênfase1 3 2 5 9" xfId="19197" xr:uid="{00000000-0005-0000-0000-0000F94A0000}"/>
    <cellStyle name="40% - Ênfase1 3 2 6" xfId="19198" xr:uid="{00000000-0005-0000-0000-0000FA4A0000}"/>
    <cellStyle name="40% - Ênfase1 3 2 6 10" xfId="19199" xr:uid="{00000000-0005-0000-0000-0000FB4A0000}"/>
    <cellStyle name="40% - Ênfase1 3 2 6 11" xfId="19200" xr:uid="{00000000-0005-0000-0000-0000FC4A0000}"/>
    <cellStyle name="40% - Ênfase1 3 2 6 12" xfId="19201" xr:uid="{00000000-0005-0000-0000-0000FD4A0000}"/>
    <cellStyle name="40% - Ênfase1 3 2 6 13" xfId="19202" xr:uid="{00000000-0005-0000-0000-0000FE4A0000}"/>
    <cellStyle name="40% - Ênfase1 3 2 6 2" xfId="19203" xr:uid="{00000000-0005-0000-0000-0000FF4A0000}"/>
    <cellStyle name="40% - Ênfase1 3 2 6 3" xfId="19204" xr:uid="{00000000-0005-0000-0000-0000004B0000}"/>
    <cellStyle name="40% - Ênfase1 3 2 6 4" xfId="19205" xr:uid="{00000000-0005-0000-0000-0000014B0000}"/>
    <cellStyle name="40% - Ênfase1 3 2 6 5" xfId="19206" xr:uid="{00000000-0005-0000-0000-0000024B0000}"/>
    <cellStyle name="40% - Ênfase1 3 2 6 6" xfId="19207" xr:uid="{00000000-0005-0000-0000-0000034B0000}"/>
    <cellStyle name="40% - Ênfase1 3 2 6 7" xfId="19208" xr:uid="{00000000-0005-0000-0000-0000044B0000}"/>
    <cellStyle name="40% - Ênfase1 3 2 6 8" xfId="19209" xr:uid="{00000000-0005-0000-0000-0000054B0000}"/>
    <cellStyle name="40% - Ênfase1 3 2 6 9" xfId="19210" xr:uid="{00000000-0005-0000-0000-0000064B0000}"/>
    <cellStyle name="40% - Ênfase1 3 2 7" xfId="19211" xr:uid="{00000000-0005-0000-0000-0000074B0000}"/>
    <cellStyle name="40% - Ênfase1 3 2 7 10" xfId="19212" xr:uid="{00000000-0005-0000-0000-0000084B0000}"/>
    <cellStyle name="40% - Ênfase1 3 2 7 11" xfId="19213" xr:uid="{00000000-0005-0000-0000-0000094B0000}"/>
    <cellStyle name="40% - Ênfase1 3 2 7 12" xfId="19214" xr:uid="{00000000-0005-0000-0000-00000A4B0000}"/>
    <cellStyle name="40% - Ênfase1 3 2 7 13" xfId="19215" xr:uid="{00000000-0005-0000-0000-00000B4B0000}"/>
    <cellStyle name="40% - Ênfase1 3 2 7 2" xfId="19216" xr:uid="{00000000-0005-0000-0000-00000C4B0000}"/>
    <cellStyle name="40% - Ênfase1 3 2 7 3" xfId="19217" xr:uid="{00000000-0005-0000-0000-00000D4B0000}"/>
    <cellStyle name="40% - Ênfase1 3 2 7 4" xfId="19218" xr:uid="{00000000-0005-0000-0000-00000E4B0000}"/>
    <cellStyle name="40% - Ênfase1 3 2 7 5" xfId="19219" xr:uid="{00000000-0005-0000-0000-00000F4B0000}"/>
    <cellStyle name="40% - Ênfase1 3 2 7 6" xfId="19220" xr:uid="{00000000-0005-0000-0000-0000104B0000}"/>
    <cellStyle name="40% - Ênfase1 3 2 7 7" xfId="19221" xr:uid="{00000000-0005-0000-0000-0000114B0000}"/>
    <cellStyle name="40% - Ênfase1 3 2 7 8" xfId="19222" xr:uid="{00000000-0005-0000-0000-0000124B0000}"/>
    <cellStyle name="40% - Ênfase1 3 2 7 9" xfId="19223" xr:uid="{00000000-0005-0000-0000-0000134B0000}"/>
    <cellStyle name="40% - Ênfase1 3 2 8" xfId="19224" xr:uid="{00000000-0005-0000-0000-0000144B0000}"/>
    <cellStyle name="40% - Ênfase1 3 2 8 10" xfId="19225" xr:uid="{00000000-0005-0000-0000-0000154B0000}"/>
    <cellStyle name="40% - Ênfase1 3 2 8 11" xfId="19226" xr:uid="{00000000-0005-0000-0000-0000164B0000}"/>
    <cellStyle name="40% - Ênfase1 3 2 8 12" xfId="19227" xr:uid="{00000000-0005-0000-0000-0000174B0000}"/>
    <cellStyle name="40% - Ênfase1 3 2 8 13" xfId="19228" xr:uid="{00000000-0005-0000-0000-0000184B0000}"/>
    <cellStyle name="40% - Ênfase1 3 2 8 2" xfId="19229" xr:uid="{00000000-0005-0000-0000-0000194B0000}"/>
    <cellStyle name="40% - Ênfase1 3 2 8 3" xfId="19230" xr:uid="{00000000-0005-0000-0000-00001A4B0000}"/>
    <cellStyle name="40% - Ênfase1 3 2 8 4" xfId="19231" xr:uid="{00000000-0005-0000-0000-00001B4B0000}"/>
    <cellStyle name="40% - Ênfase1 3 2 8 5" xfId="19232" xr:uid="{00000000-0005-0000-0000-00001C4B0000}"/>
    <cellStyle name="40% - Ênfase1 3 2 8 6" xfId="19233" xr:uid="{00000000-0005-0000-0000-00001D4B0000}"/>
    <cellStyle name="40% - Ênfase1 3 2 8 7" xfId="19234" xr:uid="{00000000-0005-0000-0000-00001E4B0000}"/>
    <cellStyle name="40% - Ênfase1 3 2 8 8" xfId="19235" xr:uid="{00000000-0005-0000-0000-00001F4B0000}"/>
    <cellStyle name="40% - Ênfase1 3 2 8 9" xfId="19236" xr:uid="{00000000-0005-0000-0000-0000204B0000}"/>
    <cellStyle name="40% - Ênfase1 3 2 9" xfId="19237" xr:uid="{00000000-0005-0000-0000-0000214B0000}"/>
    <cellStyle name="40% - Ênfase1 3 2 9 10" xfId="19238" xr:uid="{00000000-0005-0000-0000-0000224B0000}"/>
    <cellStyle name="40% - Ênfase1 3 2 9 11" xfId="19239" xr:uid="{00000000-0005-0000-0000-0000234B0000}"/>
    <cellStyle name="40% - Ênfase1 3 2 9 12" xfId="19240" xr:uid="{00000000-0005-0000-0000-0000244B0000}"/>
    <cellStyle name="40% - Ênfase1 3 2 9 13" xfId="19241" xr:uid="{00000000-0005-0000-0000-0000254B0000}"/>
    <cellStyle name="40% - Ênfase1 3 2 9 2" xfId="19242" xr:uid="{00000000-0005-0000-0000-0000264B0000}"/>
    <cellStyle name="40% - Ênfase1 3 2 9 3" xfId="19243" xr:uid="{00000000-0005-0000-0000-0000274B0000}"/>
    <cellStyle name="40% - Ênfase1 3 2 9 4" xfId="19244" xr:uid="{00000000-0005-0000-0000-0000284B0000}"/>
    <cellStyle name="40% - Ênfase1 3 2 9 5" xfId="19245" xr:uid="{00000000-0005-0000-0000-0000294B0000}"/>
    <cellStyle name="40% - Ênfase1 3 2 9 6" xfId="19246" xr:uid="{00000000-0005-0000-0000-00002A4B0000}"/>
    <cellStyle name="40% - Ênfase1 3 2 9 7" xfId="19247" xr:uid="{00000000-0005-0000-0000-00002B4B0000}"/>
    <cellStyle name="40% - Ênfase1 3 2 9 8" xfId="19248" xr:uid="{00000000-0005-0000-0000-00002C4B0000}"/>
    <cellStyle name="40% - Ênfase1 3 2 9 9" xfId="19249" xr:uid="{00000000-0005-0000-0000-00002D4B0000}"/>
    <cellStyle name="40% - Ênfase1 3 20" xfId="19250" xr:uid="{00000000-0005-0000-0000-00002E4B0000}"/>
    <cellStyle name="40% - Ênfase1 3 21" xfId="19251" xr:uid="{00000000-0005-0000-0000-00002F4B0000}"/>
    <cellStyle name="40% - Ênfase1 3 22" xfId="19252" xr:uid="{00000000-0005-0000-0000-0000304B0000}"/>
    <cellStyle name="40% - Ênfase1 3 23" xfId="19253" xr:uid="{00000000-0005-0000-0000-0000314B0000}"/>
    <cellStyle name="40% - Ênfase1 3 24" xfId="19254" xr:uid="{00000000-0005-0000-0000-0000324B0000}"/>
    <cellStyle name="40% - Ênfase1 3 3" xfId="19255" xr:uid="{00000000-0005-0000-0000-0000334B0000}"/>
    <cellStyle name="40% - Ênfase1 3 3 10" xfId="19256" xr:uid="{00000000-0005-0000-0000-0000344B0000}"/>
    <cellStyle name="40% - Ênfase1 3 3 11" xfId="19257" xr:uid="{00000000-0005-0000-0000-0000354B0000}"/>
    <cellStyle name="40% - Ênfase1 3 3 12" xfId="19258" xr:uid="{00000000-0005-0000-0000-0000364B0000}"/>
    <cellStyle name="40% - Ênfase1 3 3 13" xfId="19259" xr:uid="{00000000-0005-0000-0000-0000374B0000}"/>
    <cellStyle name="40% - Ênfase1 3 3 2" xfId="19260" xr:uid="{00000000-0005-0000-0000-0000384B0000}"/>
    <cellStyle name="40% - Ênfase1 3 3 3" xfId="19261" xr:uid="{00000000-0005-0000-0000-0000394B0000}"/>
    <cellStyle name="40% - Ênfase1 3 3 4" xfId="19262" xr:uid="{00000000-0005-0000-0000-00003A4B0000}"/>
    <cellStyle name="40% - Ênfase1 3 3 5" xfId="19263" xr:uid="{00000000-0005-0000-0000-00003B4B0000}"/>
    <cellStyle name="40% - Ênfase1 3 3 6" xfId="19264" xr:uid="{00000000-0005-0000-0000-00003C4B0000}"/>
    <cellStyle name="40% - Ênfase1 3 3 7" xfId="19265" xr:uid="{00000000-0005-0000-0000-00003D4B0000}"/>
    <cellStyle name="40% - Ênfase1 3 3 8" xfId="19266" xr:uid="{00000000-0005-0000-0000-00003E4B0000}"/>
    <cellStyle name="40% - Ênfase1 3 3 9" xfId="19267" xr:uid="{00000000-0005-0000-0000-00003F4B0000}"/>
    <cellStyle name="40% - Ênfase1 3 4" xfId="19268" xr:uid="{00000000-0005-0000-0000-0000404B0000}"/>
    <cellStyle name="40% - Ênfase1 3 4 10" xfId="19269" xr:uid="{00000000-0005-0000-0000-0000414B0000}"/>
    <cellStyle name="40% - Ênfase1 3 4 11" xfId="19270" xr:uid="{00000000-0005-0000-0000-0000424B0000}"/>
    <cellStyle name="40% - Ênfase1 3 4 12" xfId="19271" xr:uid="{00000000-0005-0000-0000-0000434B0000}"/>
    <cellStyle name="40% - Ênfase1 3 4 13" xfId="19272" xr:uid="{00000000-0005-0000-0000-0000444B0000}"/>
    <cellStyle name="40% - Ênfase1 3 4 2" xfId="19273" xr:uid="{00000000-0005-0000-0000-0000454B0000}"/>
    <cellStyle name="40% - Ênfase1 3 4 3" xfId="19274" xr:uid="{00000000-0005-0000-0000-0000464B0000}"/>
    <cellStyle name="40% - Ênfase1 3 4 4" xfId="19275" xr:uid="{00000000-0005-0000-0000-0000474B0000}"/>
    <cellStyle name="40% - Ênfase1 3 4 5" xfId="19276" xr:uid="{00000000-0005-0000-0000-0000484B0000}"/>
    <cellStyle name="40% - Ênfase1 3 4 6" xfId="19277" xr:uid="{00000000-0005-0000-0000-0000494B0000}"/>
    <cellStyle name="40% - Ênfase1 3 4 7" xfId="19278" xr:uid="{00000000-0005-0000-0000-00004A4B0000}"/>
    <cellStyle name="40% - Ênfase1 3 4 8" xfId="19279" xr:uid="{00000000-0005-0000-0000-00004B4B0000}"/>
    <cellStyle name="40% - Ênfase1 3 4 9" xfId="19280" xr:uid="{00000000-0005-0000-0000-00004C4B0000}"/>
    <cellStyle name="40% - Ênfase1 3 5" xfId="19281" xr:uid="{00000000-0005-0000-0000-00004D4B0000}"/>
    <cellStyle name="40% - Ênfase1 3 5 10" xfId="19282" xr:uid="{00000000-0005-0000-0000-00004E4B0000}"/>
    <cellStyle name="40% - Ênfase1 3 5 11" xfId="19283" xr:uid="{00000000-0005-0000-0000-00004F4B0000}"/>
    <cellStyle name="40% - Ênfase1 3 5 12" xfId="19284" xr:uid="{00000000-0005-0000-0000-0000504B0000}"/>
    <cellStyle name="40% - Ênfase1 3 5 13" xfId="19285" xr:uid="{00000000-0005-0000-0000-0000514B0000}"/>
    <cellStyle name="40% - Ênfase1 3 5 2" xfId="19286" xr:uid="{00000000-0005-0000-0000-0000524B0000}"/>
    <cellStyle name="40% - Ênfase1 3 5 3" xfId="19287" xr:uid="{00000000-0005-0000-0000-0000534B0000}"/>
    <cellStyle name="40% - Ênfase1 3 5 4" xfId="19288" xr:uid="{00000000-0005-0000-0000-0000544B0000}"/>
    <cellStyle name="40% - Ênfase1 3 5 5" xfId="19289" xr:uid="{00000000-0005-0000-0000-0000554B0000}"/>
    <cellStyle name="40% - Ênfase1 3 5 6" xfId="19290" xr:uid="{00000000-0005-0000-0000-0000564B0000}"/>
    <cellStyle name="40% - Ênfase1 3 5 7" xfId="19291" xr:uid="{00000000-0005-0000-0000-0000574B0000}"/>
    <cellStyle name="40% - Ênfase1 3 5 8" xfId="19292" xr:uid="{00000000-0005-0000-0000-0000584B0000}"/>
    <cellStyle name="40% - Ênfase1 3 5 9" xfId="19293" xr:uid="{00000000-0005-0000-0000-0000594B0000}"/>
    <cellStyle name="40% - Ênfase1 3 6" xfId="19294" xr:uid="{00000000-0005-0000-0000-00005A4B0000}"/>
    <cellStyle name="40% - Ênfase1 3 6 10" xfId="19295" xr:uid="{00000000-0005-0000-0000-00005B4B0000}"/>
    <cellStyle name="40% - Ênfase1 3 6 11" xfId="19296" xr:uid="{00000000-0005-0000-0000-00005C4B0000}"/>
    <cellStyle name="40% - Ênfase1 3 6 12" xfId="19297" xr:uid="{00000000-0005-0000-0000-00005D4B0000}"/>
    <cellStyle name="40% - Ênfase1 3 6 13" xfId="19298" xr:uid="{00000000-0005-0000-0000-00005E4B0000}"/>
    <cellStyle name="40% - Ênfase1 3 6 2" xfId="19299" xr:uid="{00000000-0005-0000-0000-00005F4B0000}"/>
    <cellStyle name="40% - Ênfase1 3 6 3" xfId="19300" xr:uid="{00000000-0005-0000-0000-0000604B0000}"/>
    <cellStyle name="40% - Ênfase1 3 6 4" xfId="19301" xr:uid="{00000000-0005-0000-0000-0000614B0000}"/>
    <cellStyle name="40% - Ênfase1 3 6 5" xfId="19302" xr:uid="{00000000-0005-0000-0000-0000624B0000}"/>
    <cellStyle name="40% - Ênfase1 3 6 6" xfId="19303" xr:uid="{00000000-0005-0000-0000-0000634B0000}"/>
    <cellStyle name="40% - Ênfase1 3 6 7" xfId="19304" xr:uid="{00000000-0005-0000-0000-0000644B0000}"/>
    <cellStyle name="40% - Ênfase1 3 6 8" xfId="19305" xr:uid="{00000000-0005-0000-0000-0000654B0000}"/>
    <cellStyle name="40% - Ênfase1 3 6 9" xfId="19306" xr:uid="{00000000-0005-0000-0000-0000664B0000}"/>
    <cellStyle name="40% - Ênfase1 3 7" xfId="19307" xr:uid="{00000000-0005-0000-0000-0000674B0000}"/>
    <cellStyle name="40% - Ênfase1 3 7 10" xfId="19308" xr:uid="{00000000-0005-0000-0000-0000684B0000}"/>
    <cellStyle name="40% - Ênfase1 3 7 11" xfId="19309" xr:uid="{00000000-0005-0000-0000-0000694B0000}"/>
    <cellStyle name="40% - Ênfase1 3 7 12" xfId="19310" xr:uid="{00000000-0005-0000-0000-00006A4B0000}"/>
    <cellStyle name="40% - Ênfase1 3 7 13" xfId="19311" xr:uid="{00000000-0005-0000-0000-00006B4B0000}"/>
    <cellStyle name="40% - Ênfase1 3 7 2" xfId="19312" xr:uid="{00000000-0005-0000-0000-00006C4B0000}"/>
    <cellStyle name="40% - Ênfase1 3 7 3" xfId="19313" xr:uid="{00000000-0005-0000-0000-00006D4B0000}"/>
    <cellStyle name="40% - Ênfase1 3 7 4" xfId="19314" xr:uid="{00000000-0005-0000-0000-00006E4B0000}"/>
    <cellStyle name="40% - Ênfase1 3 7 5" xfId="19315" xr:uid="{00000000-0005-0000-0000-00006F4B0000}"/>
    <cellStyle name="40% - Ênfase1 3 7 6" xfId="19316" xr:uid="{00000000-0005-0000-0000-0000704B0000}"/>
    <cellStyle name="40% - Ênfase1 3 7 7" xfId="19317" xr:uid="{00000000-0005-0000-0000-0000714B0000}"/>
    <cellStyle name="40% - Ênfase1 3 7 8" xfId="19318" xr:uid="{00000000-0005-0000-0000-0000724B0000}"/>
    <cellStyle name="40% - Ênfase1 3 7 9" xfId="19319" xr:uid="{00000000-0005-0000-0000-0000734B0000}"/>
    <cellStyle name="40% - Ênfase1 3 8" xfId="19320" xr:uid="{00000000-0005-0000-0000-0000744B0000}"/>
    <cellStyle name="40% - Ênfase1 3 8 10" xfId="19321" xr:uid="{00000000-0005-0000-0000-0000754B0000}"/>
    <cellStyle name="40% - Ênfase1 3 8 11" xfId="19322" xr:uid="{00000000-0005-0000-0000-0000764B0000}"/>
    <cellStyle name="40% - Ênfase1 3 8 12" xfId="19323" xr:uid="{00000000-0005-0000-0000-0000774B0000}"/>
    <cellStyle name="40% - Ênfase1 3 8 13" xfId="19324" xr:uid="{00000000-0005-0000-0000-0000784B0000}"/>
    <cellStyle name="40% - Ênfase1 3 8 2" xfId="19325" xr:uid="{00000000-0005-0000-0000-0000794B0000}"/>
    <cellStyle name="40% - Ênfase1 3 8 3" xfId="19326" xr:uid="{00000000-0005-0000-0000-00007A4B0000}"/>
    <cellStyle name="40% - Ênfase1 3 8 4" xfId="19327" xr:uid="{00000000-0005-0000-0000-00007B4B0000}"/>
    <cellStyle name="40% - Ênfase1 3 8 5" xfId="19328" xr:uid="{00000000-0005-0000-0000-00007C4B0000}"/>
    <cellStyle name="40% - Ênfase1 3 8 6" xfId="19329" xr:uid="{00000000-0005-0000-0000-00007D4B0000}"/>
    <cellStyle name="40% - Ênfase1 3 8 7" xfId="19330" xr:uid="{00000000-0005-0000-0000-00007E4B0000}"/>
    <cellStyle name="40% - Ênfase1 3 8 8" xfId="19331" xr:uid="{00000000-0005-0000-0000-00007F4B0000}"/>
    <cellStyle name="40% - Ênfase1 3 8 9" xfId="19332" xr:uid="{00000000-0005-0000-0000-0000804B0000}"/>
    <cellStyle name="40% - Ênfase1 3 9" xfId="19333" xr:uid="{00000000-0005-0000-0000-0000814B0000}"/>
    <cellStyle name="40% - Ênfase1 3 9 10" xfId="19334" xr:uid="{00000000-0005-0000-0000-0000824B0000}"/>
    <cellStyle name="40% - Ênfase1 3 9 11" xfId="19335" xr:uid="{00000000-0005-0000-0000-0000834B0000}"/>
    <cellStyle name="40% - Ênfase1 3 9 12" xfId="19336" xr:uid="{00000000-0005-0000-0000-0000844B0000}"/>
    <cellStyle name="40% - Ênfase1 3 9 13" xfId="19337" xr:uid="{00000000-0005-0000-0000-0000854B0000}"/>
    <cellStyle name="40% - Ênfase1 3 9 2" xfId="19338" xr:uid="{00000000-0005-0000-0000-0000864B0000}"/>
    <cellStyle name="40% - Ênfase1 3 9 3" xfId="19339" xr:uid="{00000000-0005-0000-0000-0000874B0000}"/>
    <cellStyle name="40% - Ênfase1 3 9 4" xfId="19340" xr:uid="{00000000-0005-0000-0000-0000884B0000}"/>
    <cellStyle name="40% - Ênfase1 3 9 5" xfId="19341" xr:uid="{00000000-0005-0000-0000-0000894B0000}"/>
    <cellStyle name="40% - Ênfase1 3 9 6" xfId="19342" xr:uid="{00000000-0005-0000-0000-00008A4B0000}"/>
    <cellStyle name="40% - Ênfase1 3 9 7" xfId="19343" xr:uid="{00000000-0005-0000-0000-00008B4B0000}"/>
    <cellStyle name="40% - Ênfase1 3 9 8" xfId="19344" xr:uid="{00000000-0005-0000-0000-00008C4B0000}"/>
    <cellStyle name="40% - Ênfase1 3 9 9" xfId="19345" xr:uid="{00000000-0005-0000-0000-00008D4B0000}"/>
    <cellStyle name="40% - Ênfase1 30" xfId="19346" xr:uid="{00000000-0005-0000-0000-00008E4B0000}"/>
    <cellStyle name="40% - Ênfase1 31" xfId="19347" xr:uid="{00000000-0005-0000-0000-00008F4B0000}"/>
    <cellStyle name="40% - Ênfase1 32" xfId="19348" xr:uid="{00000000-0005-0000-0000-0000904B0000}"/>
    <cellStyle name="40% - Ênfase1 33" xfId="19349" xr:uid="{00000000-0005-0000-0000-0000914B0000}"/>
    <cellStyle name="40% - Ênfase1 34" xfId="19350" xr:uid="{00000000-0005-0000-0000-0000924B0000}"/>
    <cellStyle name="40% - Ênfase1 35" xfId="19351" xr:uid="{00000000-0005-0000-0000-0000934B0000}"/>
    <cellStyle name="40% - Ênfase1 36" xfId="19352" xr:uid="{00000000-0005-0000-0000-0000944B0000}"/>
    <cellStyle name="40% - Ênfase1 37" xfId="19353" xr:uid="{00000000-0005-0000-0000-0000954B0000}"/>
    <cellStyle name="40% - Ênfase1 38" xfId="19354" xr:uid="{00000000-0005-0000-0000-0000964B0000}"/>
    <cellStyle name="40% - Ênfase1 39" xfId="19355" xr:uid="{00000000-0005-0000-0000-0000974B0000}"/>
    <cellStyle name="40% - Ênfase1 4" xfId="19356" xr:uid="{00000000-0005-0000-0000-0000984B0000}"/>
    <cellStyle name="40% - Ênfase1 4 10" xfId="19357" xr:uid="{00000000-0005-0000-0000-0000994B0000}"/>
    <cellStyle name="40% - Ênfase1 4 10 10" xfId="19358" xr:uid="{00000000-0005-0000-0000-00009A4B0000}"/>
    <cellStyle name="40% - Ênfase1 4 10 11" xfId="19359" xr:uid="{00000000-0005-0000-0000-00009B4B0000}"/>
    <cellStyle name="40% - Ênfase1 4 10 12" xfId="19360" xr:uid="{00000000-0005-0000-0000-00009C4B0000}"/>
    <cellStyle name="40% - Ênfase1 4 10 13" xfId="19361" xr:uid="{00000000-0005-0000-0000-00009D4B0000}"/>
    <cellStyle name="40% - Ênfase1 4 10 2" xfId="19362" xr:uid="{00000000-0005-0000-0000-00009E4B0000}"/>
    <cellStyle name="40% - Ênfase1 4 10 3" xfId="19363" xr:uid="{00000000-0005-0000-0000-00009F4B0000}"/>
    <cellStyle name="40% - Ênfase1 4 10 4" xfId="19364" xr:uid="{00000000-0005-0000-0000-0000A04B0000}"/>
    <cellStyle name="40% - Ênfase1 4 10 5" xfId="19365" xr:uid="{00000000-0005-0000-0000-0000A14B0000}"/>
    <cellStyle name="40% - Ênfase1 4 10 6" xfId="19366" xr:uid="{00000000-0005-0000-0000-0000A24B0000}"/>
    <cellStyle name="40% - Ênfase1 4 10 7" xfId="19367" xr:uid="{00000000-0005-0000-0000-0000A34B0000}"/>
    <cellStyle name="40% - Ênfase1 4 10 8" xfId="19368" xr:uid="{00000000-0005-0000-0000-0000A44B0000}"/>
    <cellStyle name="40% - Ênfase1 4 10 9" xfId="19369" xr:uid="{00000000-0005-0000-0000-0000A54B0000}"/>
    <cellStyle name="40% - Ênfase1 4 11" xfId="19370" xr:uid="{00000000-0005-0000-0000-0000A64B0000}"/>
    <cellStyle name="40% - Ênfase1 4 11 10" xfId="19371" xr:uid="{00000000-0005-0000-0000-0000A74B0000}"/>
    <cellStyle name="40% - Ênfase1 4 11 11" xfId="19372" xr:uid="{00000000-0005-0000-0000-0000A84B0000}"/>
    <cellStyle name="40% - Ênfase1 4 11 12" xfId="19373" xr:uid="{00000000-0005-0000-0000-0000A94B0000}"/>
    <cellStyle name="40% - Ênfase1 4 11 13" xfId="19374" xr:uid="{00000000-0005-0000-0000-0000AA4B0000}"/>
    <cellStyle name="40% - Ênfase1 4 11 2" xfId="19375" xr:uid="{00000000-0005-0000-0000-0000AB4B0000}"/>
    <cellStyle name="40% - Ênfase1 4 11 3" xfId="19376" xr:uid="{00000000-0005-0000-0000-0000AC4B0000}"/>
    <cellStyle name="40% - Ênfase1 4 11 4" xfId="19377" xr:uid="{00000000-0005-0000-0000-0000AD4B0000}"/>
    <cellStyle name="40% - Ênfase1 4 11 5" xfId="19378" xr:uid="{00000000-0005-0000-0000-0000AE4B0000}"/>
    <cellStyle name="40% - Ênfase1 4 11 6" xfId="19379" xr:uid="{00000000-0005-0000-0000-0000AF4B0000}"/>
    <cellStyle name="40% - Ênfase1 4 11 7" xfId="19380" xr:uid="{00000000-0005-0000-0000-0000B04B0000}"/>
    <cellStyle name="40% - Ênfase1 4 11 8" xfId="19381" xr:uid="{00000000-0005-0000-0000-0000B14B0000}"/>
    <cellStyle name="40% - Ênfase1 4 11 9" xfId="19382" xr:uid="{00000000-0005-0000-0000-0000B24B0000}"/>
    <cellStyle name="40% - Ênfase1 4 12" xfId="19383" xr:uid="{00000000-0005-0000-0000-0000B34B0000}"/>
    <cellStyle name="40% - Ênfase1 4 12 10" xfId="19384" xr:uid="{00000000-0005-0000-0000-0000B44B0000}"/>
    <cellStyle name="40% - Ênfase1 4 12 11" xfId="19385" xr:uid="{00000000-0005-0000-0000-0000B54B0000}"/>
    <cellStyle name="40% - Ênfase1 4 12 12" xfId="19386" xr:uid="{00000000-0005-0000-0000-0000B64B0000}"/>
    <cellStyle name="40% - Ênfase1 4 12 13" xfId="19387" xr:uid="{00000000-0005-0000-0000-0000B74B0000}"/>
    <cellStyle name="40% - Ênfase1 4 12 2" xfId="19388" xr:uid="{00000000-0005-0000-0000-0000B84B0000}"/>
    <cellStyle name="40% - Ênfase1 4 12 3" xfId="19389" xr:uid="{00000000-0005-0000-0000-0000B94B0000}"/>
    <cellStyle name="40% - Ênfase1 4 12 4" xfId="19390" xr:uid="{00000000-0005-0000-0000-0000BA4B0000}"/>
    <cellStyle name="40% - Ênfase1 4 12 5" xfId="19391" xr:uid="{00000000-0005-0000-0000-0000BB4B0000}"/>
    <cellStyle name="40% - Ênfase1 4 12 6" xfId="19392" xr:uid="{00000000-0005-0000-0000-0000BC4B0000}"/>
    <cellStyle name="40% - Ênfase1 4 12 7" xfId="19393" xr:uid="{00000000-0005-0000-0000-0000BD4B0000}"/>
    <cellStyle name="40% - Ênfase1 4 12 8" xfId="19394" xr:uid="{00000000-0005-0000-0000-0000BE4B0000}"/>
    <cellStyle name="40% - Ênfase1 4 12 9" xfId="19395" xr:uid="{00000000-0005-0000-0000-0000BF4B0000}"/>
    <cellStyle name="40% - Ênfase1 4 13" xfId="19396" xr:uid="{00000000-0005-0000-0000-0000C04B0000}"/>
    <cellStyle name="40% - Ênfase1 4 14" xfId="19397" xr:uid="{00000000-0005-0000-0000-0000C14B0000}"/>
    <cellStyle name="40% - Ênfase1 4 15" xfId="19398" xr:uid="{00000000-0005-0000-0000-0000C24B0000}"/>
    <cellStyle name="40% - Ênfase1 4 16" xfId="19399" xr:uid="{00000000-0005-0000-0000-0000C34B0000}"/>
    <cellStyle name="40% - Ênfase1 4 17" xfId="19400" xr:uid="{00000000-0005-0000-0000-0000C44B0000}"/>
    <cellStyle name="40% - Ênfase1 4 18" xfId="19401" xr:uid="{00000000-0005-0000-0000-0000C54B0000}"/>
    <cellStyle name="40% - Ênfase1 4 19" xfId="19402" xr:uid="{00000000-0005-0000-0000-0000C64B0000}"/>
    <cellStyle name="40% - Ênfase1 4 2" xfId="19403" xr:uid="{00000000-0005-0000-0000-0000C74B0000}"/>
    <cellStyle name="40% - Ênfase1 4 2 10" xfId="19404" xr:uid="{00000000-0005-0000-0000-0000C84B0000}"/>
    <cellStyle name="40% - Ênfase1 4 2 10 10" xfId="19405" xr:uid="{00000000-0005-0000-0000-0000C94B0000}"/>
    <cellStyle name="40% - Ênfase1 4 2 10 11" xfId="19406" xr:uid="{00000000-0005-0000-0000-0000CA4B0000}"/>
    <cellStyle name="40% - Ênfase1 4 2 10 12" xfId="19407" xr:uid="{00000000-0005-0000-0000-0000CB4B0000}"/>
    <cellStyle name="40% - Ênfase1 4 2 10 13" xfId="19408" xr:uid="{00000000-0005-0000-0000-0000CC4B0000}"/>
    <cellStyle name="40% - Ênfase1 4 2 10 2" xfId="19409" xr:uid="{00000000-0005-0000-0000-0000CD4B0000}"/>
    <cellStyle name="40% - Ênfase1 4 2 10 3" xfId="19410" xr:uid="{00000000-0005-0000-0000-0000CE4B0000}"/>
    <cellStyle name="40% - Ênfase1 4 2 10 4" xfId="19411" xr:uid="{00000000-0005-0000-0000-0000CF4B0000}"/>
    <cellStyle name="40% - Ênfase1 4 2 10 5" xfId="19412" xr:uid="{00000000-0005-0000-0000-0000D04B0000}"/>
    <cellStyle name="40% - Ênfase1 4 2 10 6" xfId="19413" xr:uid="{00000000-0005-0000-0000-0000D14B0000}"/>
    <cellStyle name="40% - Ênfase1 4 2 10 7" xfId="19414" xr:uid="{00000000-0005-0000-0000-0000D24B0000}"/>
    <cellStyle name="40% - Ênfase1 4 2 10 8" xfId="19415" xr:uid="{00000000-0005-0000-0000-0000D34B0000}"/>
    <cellStyle name="40% - Ênfase1 4 2 10 9" xfId="19416" xr:uid="{00000000-0005-0000-0000-0000D44B0000}"/>
    <cellStyle name="40% - Ênfase1 4 2 11" xfId="19417" xr:uid="{00000000-0005-0000-0000-0000D54B0000}"/>
    <cellStyle name="40% - Ênfase1 4 2 11 10" xfId="19418" xr:uid="{00000000-0005-0000-0000-0000D64B0000}"/>
    <cellStyle name="40% - Ênfase1 4 2 11 11" xfId="19419" xr:uid="{00000000-0005-0000-0000-0000D74B0000}"/>
    <cellStyle name="40% - Ênfase1 4 2 11 12" xfId="19420" xr:uid="{00000000-0005-0000-0000-0000D84B0000}"/>
    <cellStyle name="40% - Ênfase1 4 2 11 13" xfId="19421" xr:uid="{00000000-0005-0000-0000-0000D94B0000}"/>
    <cellStyle name="40% - Ênfase1 4 2 11 2" xfId="19422" xr:uid="{00000000-0005-0000-0000-0000DA4B0000}"/>
    <cellStyle name="40% - Ênfase1 4 2 11 3" xfId="19423" xr:uid="{00000000-0005-0000-0000-0000DB4B0000}"/>
    <cellStyle name="40% - Ênfase1 4 2 11 4" xfId="19424" xr:uid="{00000000-0005-0000-0000-0000DC4B0000}"/>
    <cellStyle name="40% - Ênfase1 4 2 11 5" xfId="19425" xr:uid="{00000000-0005-0000-0000-0000DD4B0000}"/>
    <cellStyle name="40% - Ênfase1 4 2 11 6" xfId="19426" xr:uid="{00000000-0005-0000-0000-0000DE4B0000}"/>
    <cellStyle name="40% - Ênfase1 4 2 11 7" xfId="19427" xr:uid="{00000000-0005-0000-0000-0000DF4B0000}"/>
    <cellStyle name="40% - Ênfase1 4 2 11 8" xfId="19428" xr:uid="{00000000-0005-0000-0000-0000E04B0000}"/>
    <cellStyle name="40% - Ênfase1 4 2 11 9" xfId="19429" xr:uid="{00000000-0005-0000-0000-0000E14B0000}"/>
    <cellStyle name="40% - Ênfase1 4 2 12" xfId="19430" xr:uid="{00000000-0005-0000-0000-0000E24B0000}"/>
    <cellStyle name="40% - Ênfase1 4 2 13" xfId="19431" xr:uid="{00000000-0005-0000-0000-0000E34B0000}"/>
    <cellStyle name="40% - Ênfase1 4 2 14" xfId="19432" xr:uid="{00000000-0005-0000-0000-0000E44B0000}"/>
    <cellStyle name="40% - Ênfase1 4 2 15" xfId="19433" xr:uid="{00000000-0005-0000-0000-0000E54B0000}"/>
    <cellStyle name="40% - Ênfase1 4 2 16" xfId="19434" xr:uid="{00000000-0005-0000-0000-0000E64B0000}"/>
    <cellStyle name="40% - Ênfase1 4 2 17" xfId="19435" xr:uid="{00000000-0005-0000-0000-0000E74B0000}"/>
    <cellStyle name="40% - Ênfase1 4 2 18" xfId="19436" xr:uid="{00000000-0005-0000-0000-0000E84B0000}"/>
    <cellStyle name="40% - Ênfase1 4 2 19" xfId="19437" xr:uid="{00000000-0005-0000-0000-0000E94B0000}"/>
    <cellStyle name="40% - Ênfase1 4 2 2" xfId="19438" xr:uid="{00000000-0005-0000-0000-0000EA4B0000}"/>
    <cellStyle name="40% - Ênfase1 4 2 2 10" xfId="19439" xr:uid="{00000000-0005-0000-0000-0000EB4B0000}"/>
    <cellStyle name="40% - Ênfase1 4 2 2 11" xfId="19440" xr:uid="{00000000-0005-0000-0000-0000EC4B0000}"/>
    <cellStyle name="40% - Ênfase1 4 2 2 12" xfId="19441" xr:uid="{00000000-0005-0000-0000-0000ED4B0000}"/>
    <cellStyle name="40% - Ênfase1 4 2 2 13" xfId="19442" xr:uid="{00000000-0005-0000-0000-0000EE4B0000}"/>
    <cellStyle name="40% - Ênfase1 4 2 2 2" xfId="19443" xr:uid="{00000000-0005-0000-0000-0000EF4B0000}"/>
    <cellStyle name="40% - Ênfase1 4 2 2 3" xfId="19444" xr:uid="{00000000-0005-0000-0000-0000F04B0000}"/>
    <cellStyle name="40% - Ênfase1 4 2 2 4" xfId="19445" xr:uid="{00000000-0005-0000-0000-0000F14B0000}"/>
    <cellStyle name="40% - Ênfase1 4 2 2 5" xfId="19446" xr:uid="{00000000-0005-0000-0000-0000F24B0000}"/>
    <cellStyle name="40% - Ênfase1 4 2 2 6" xfId="19447" xr:uid="{00000000-0005-0000-0000-0000F34B0000}"/>
    <cellStyle name="40% - Ênfase1 4 2 2 7" xfId="19448" xr:uid="{00000000-0005-0000-0000-0000F44B0000}"/>
    <cellStyle name="40% - Ênfase1 4 2 2 8" xfId="19449" xr:uid="{00000000-0005-0000-0000-0000F54B0000}"/>
    <cellStyle name="40% - Ênfase1 4 2 2 9" xfId="19450" xr:uid="{00000000-0005-0000-0000-0000F64B0000}"/>
    <cellStyle name="40% - Ênfase1 4 2 20" xfId="19451" xr:uid="{00000000-0005-0000-0000-0000F74B0000}"/>
    <cellStyle name="40% - Ênfase1 4 2 21" xfId="19452" xr:uid="{00000000-0005-0000-0000-0000F84B0000}"/>
    <cellStyle name="40% - Ênfase1 4 2 22" xfId="19453" xr:uid="{00000000-0005-0000-0000-0000F94B0000}"/>
    <cellStyle name="40% - Ênfase1 4 2 23" xfId="19454" xr:uid="{00000000-0005-0000-0000-0000FA4B0000}"/>
    <cellStyle name="40% - Ênfase1 4 2 3" xfId="19455" xr:uid="{00000000-0005-0000-0000-0000FB4B0000}"/>
    <cellStyle name="40% - Ênfase1 4 2 3 10" xfId="19456" xr:uid="{00000000-0005-0000-0000-0000FC4B0000}"/>
    <cellStyle name="40% - Ênfase1 4 2 3 11" xfId="19457" xr:uid="{00000000-0005-0000-0000-0000FD4B0000}"/>
    <cellStyle name="40% - Ênfase1 4 2 3 12" xfId="19458" xr:uid="{00000000-0005-0000-0000-0000FE4B0000}"/>
    <cellStyle name="40% - Ênfase1 4 2 3 13" xfId="19459" xr:uid="{00000000-0005-0000-0000-0000FF4B0000}"/>
    <cellStyle name="40% - Ênfase1 4 2 3 2" xfId="19460" xr:uid="{00000000-0005-0000-0000-0000004C0000}"/>
    <cellStyle name="40% - Ênfase1 4 2 3 3" xfId="19461" xr:uid="{00000000-0005-0000-0000-0000014C0000}"/>
    <cellStyle name="40% - Ênfase1 4 2 3 4" xfId="19462" xr:uid="{00000000-0005-0000-0000-0000024C0000}"/>
    <cellStyle name="40% - Ênfase1 4 2 3 5" xfId="19463" xr:uid="{00000000-0005-0000-0000-0000034C0000}"/>
    <cellStyle name="40% - Ênfase1 4 2 3 6" xfId="19464" xr:uid="{00000000-0005-0000-0000-0000044C0000}"/>
    <cellStyle name="40% - Ênfase1 4 2 3 7" xfId="19465" xr:uid="{00000000-0005-0000-0000-0000054C0000}"/>
    <cellStyle name="40% - Ênfase1 4 2 3 8" xfId="19466" xr:uid="{00000000-0005-0000-0000-0000064C0000}"/>
    <cellStyle name="40% - Ênfase1 4 2 3 9" xfId="19467" xr:uid="{00000000-0005-0000-0000-0000074C0000}"/>
    <cellStyle name="40% - Ênfase1 4 2 4" xfId="19468" xr:uid="{00000000-0005-0000-0000-0000084C0000}"/>
    <cellStyle name="40% - Ênfase1 4 2 4 10" xfId="19469" xr:uid="{00000000-0005-0000-0000-0000094C0000}"/>
    <cellStyle name="40% - Ênfase1 4 2 4 11" xfId="19470" xr:uid="{00000000-0005-0000-0000-00000A4C0000}"/>
    <cellStyle name="40% - Ênfase1 4 2 4 12" xfId="19471" xr:uid="{00000000-0005-0000-0000-00000B4C0000}"/>
    <cellStyle name="40% - Ênfase1 4 2 4 13" xfId="19472" xr:uid="{00000000-0005-0000-0000-00000C4C0000}"/>
    <cellStyle name="40% - Ênfase1 4 2 4 2" xfId="19473" xr:uid="{00000000-0005-0000-0000-00000D4C0000}"/>
    <cellStyle name="40% - Ênfase1 4 2 4 3" xfId="19474" xr:uid="{00000000-0005-0000-0000-00000E4C0000}"/>
    <cellStyle name="40% - Ênfase1 4 2 4 4" xfId="19475" xr:uid="{00000000-0005-0000-0000-00000F4C0000}"/>
    <cellStyle name="40% - Ênfase1 4 2 4 5" xfId="19476" xr:uid="{00000000-0005-0000-0000-0000104C0000}"/>
    <cellStyle name="40% - Ênfase1 4 2 4 6" xfId="19477" xr:uid="{00000000-0005-0000-0000-0000114C0000}"/>
    <cellStyle name="40% - Ênfase1 4 2 4 7" xfId="19478" xr:uid="{00000000-0005-0000-0000-0000124C0000}"/>
    <cellStyle name="40% - Ênfase1 4 2 4 8" xfId="19479" xr:uid="{00000000-0005-0000-0000-0000134C0000}"/>
    <cellStyle name="40% - Ênfase1 4 2 4 9" xfId="19480" xr:uid="{00000000-0005-0000-0000-0000144C0000}"/>
    <cellStyle name="40% - Ênfase1 4 2 5" xfId="19481" xr:uid="{00000000-0005-0000-0000-0000154C0000}"/>
    <cellStyle name="40% - Ênfase1 4 2 5 10" xfId="19482" xr:uid="{00000000-0005-0000-0000-0000164C0000}"/>
    <cellStyle name="40% - Ênfase1 4 2 5 11" xfId="19483" xr:uid="{00000000-0005-0000-0000-0000174C0000}"/>
    <cellStyle name="40% - Ênfase1 4 2 5 12" xfId="19484" xr:uid="{00000000-0005-0000-0000-0000184C0000}"/>
    <cellStyle name="40% - Ênfase1 4 2 5 13" xfId="19485" xr:uid="{00000000-0005-0000-0000-0000194C0000}"/>
    <cellStyle name="40% - Ênfase1 4 2 5 2" xfId="19486" xr:uid="{00000000-0005-0000-0000-00001A4C0000}"/>
    <cellStyle name="40% - Ênfase1 4 2 5 3" xfId="19487" xr:uid="{00000000-0005-0000-0000-00001B4C0000}"/>
    <cellStyle name="40% - Ênfase1 4 2 5 4" xfId="19488" xr:uid="{00000000-0005-0000-0000-00001C4C0000}"/>
    <cellStyle name="40% - Ênfase1 4 2 5 5" xfId="19489" xr:uid="{00000000-0005-0000-0000-00001D4C0000}"/>
    <cellStyle name="40% - Ênfase1 4 2 5 6" xfId="19490" xr:uid="{00000000-0005-0000-0000-00001E4C0000}"/>
    <cellStyle name="40% - Ênfase1 4 2 5 7" xfId="19491" xr:uid="{00000000-0005-0000-0000-00001F4C0000}"/>
    <cellStyle name="40% - Ênfase1 4 2 5 8" xfId="19492" xr:uid="{00000000-0005-0000-0000-0000204C0000}"/>
    <cellStyle name="40% - Ênfase1 4 2 5 9" xfId="19493" xr:uid="{00000000-0005-0000-0000-0000214C0000}"/>
    <cellStyle name="40% - Ênfase1 4 2 6" xfId="19494" xr:uid="{00000000-0005-0000-0000-0000224C0000}"/>
    <cellStyle name="40% - Ênfase1 4 2 6 10" xfId="19495" xr:uid="{00000000-0005-0000-0000-0000234C0000}"/>
    <cellStyle name="40% - Ênfase1 4 2 6 11" xfId="19496" xr:uid="{00000000-0005-0000-0000-0000244C0000}"/>
    <cellStyle name="40% - Ênfase1 4 2 6 12" xfId="19497" xr:uid="{00000000-0005-0000-0000-0000254C0000}"/>
    <cellStyle name="40% - Ênfase1 4 2 6 13" xfId="19498" xr:uid="{00000000-0005-0000-0000-0000264C0000}"/>
    <cellStyle name="40% - Ênfase1 4 2 6 2" xfId="19499" xr:uid="{00000000-0005-0000-0000-0000274C0000}"/>
    <cellStyle name="40% - Ênfase1 4 2 6 3" xfId="19500" xr:uid="{00000000-0005-0000-0000-0000284C0000}"/>
    <cellStyle name="40% - Ênfase1 4 2 6 4" xfId="19501" xr:uid="{00000000-0005-0000-0000-0000294C0000}"/>
    <cellStyle name="40% - Ênfase1 4 2 6 5" xfId="19502" xr:uid="{00000000-0005-0000-0000-00002A4C0000}"/>
    <cellStyle name="40% - Ênfase1 4 2 6 6" xfId="19503" xr:uid="{00000000-0005-0000-0000-00002B4C0000}"/>
    <cellStyle name="40% - Ênfase1 4 2 6 7" xfId="19504" xr:uid="{00000000-0005-0000-0000-00002C4C0000}"/>
    <cellStyle name="40% - Ênfase1 4 2 6 8" xfId="19505" xr:uid="{00000000-0005-0000-0000-00002D4C0000}"/>
    <cellStyle name="40% - Ênfase1 4 2 6 9" xfId="19506" xr:uid="{00000000-0005-0000-0000-00002E4C0000}"/>
    <cellStyle name="40% - Ênfase1 4 2 7" xfId="19507" xr:uid="{00000000-0005-0000-0000-00002F4C0000}"/>
    <cellStyle name="40% - Ênfase1 4 2 7 10" xfId="19508" xr:uid="{00000000-0005-0000-0000-0000304C0000}"/>
    <cellStyle name="40% - Ênfase1 4 2 7 11" xfId="19509" xr:uid="{00000000-0005-0000-0000-0000314C0000}"/>
    <cellStyle name="40% - Ênfase1 4 2 7 12" xfId="19510" xr:uid="{00000000-0005-0000-0000-0000324C0000}"/>
    <cellStyle name="40% - Ênfase1 4 2 7 13" xfId="19511" xr:uid="{00000000-0005-0000-0000-0000334C0000}"/>
    <cellStyle name="40% - Ênfase1 4 2 7 2" xfId="19512" xr:uid="{00000000-0005-0000-0000-0000344C0000}"/>
    <cellStyle name="40% - Ênfase1 4 2 7 3" xfId="19513" xr:uid="{00000000-0005-0000-0000-0000354C0000}"/>
    <cellStyle name="40% - Ênfase1 4 2 7 4" xfId="19514" xr:uid="{00000000-0005-0000-0000-0000364C0000}"/>
    <cellStyle name="40% - Ênfase1 4 2 7 5" xfId="19515" xr:uid="{00000000-0005-0000-0000-0000374C0000}"/>
    <cellStyle name="40% - Ênfase1 4 2 7 6" xfId="19516" xr:uid="{00000000-0005-0000-0000-0000384C0000}"/>
    <cellStyle name="40% - Ênfase1 4 2 7 7" xfId="19517" xr:uid="{00000000-0005-0000-0000-0000394C0000}"/>
    <cellStyle name="40% - Ênfase1 4 2 7 8" xfId="19518" xr:uid="{00000000-0005-0000-0000-00003A4C0000}"/>
    <cellStyle name="40% - Ênfase1 4 2 7 9" xfId="19519" xr:uid="{00000000-0005-0000-0000-00003B4C0000}"/>
    <cellStyle name="40% - Ênfase1 4 2 8" xfId="19520" xr:uid="{00000000-0005-0000-0000-00003C4C0000}"/>
    <cellStyle name="40% - Ênfase1 4 2 8 10" xfId="19521" xr:uid="{00000000-0005-0000-0000-00003D4C0000}"/>
    <cellStyle name="40% - Ênfase1 4 2 8 11" xfId="19522" xr:uid="{00000000-0005-0000-0000-00003E4C0000}"/>
    <cellStyle name="40% - Ênfase1 4 2 8 12" xfId="19523" xr:uid="{00000000-0005-0000-0000-00003F4C0000}"/>
    <cellStyle name="40% - Ênfase1 4 2 8 13" xfId="19524" xr:uid="{00000000-0005-0000-0000-0000404C0000}"/>
    <cellStyle name="40% - Ênfase1 4 2 8 2" xfId="19525" xr:uid="{00000000-0005-0000-0000-0000414C0000}"/>
    <cellStyle name="40% - Ênfase1 4 2 8 3" xfId="19526" xr:uid="{00000000-0005-0000-0000-0000424C0000}"/>
    <cellStyle name="40% - Ênfase1 4 2 8 4" xfId="19527" xr:uid="{00000000-0005-0000-0000-0000434C0000}"/>
    <cellStyle name="40% - Ênfase1 4 2 8 5" xfId="19528" xr:uid="{00000000-0005-0000-0000-0000444C0000}"/>
    <cellStyle name="40% - Ênfase1 4 2 8 6" xfId="19529" xr:uid="{00000000-0005-0000-0000-0000454C0000}"/>
    <cellStyle name="40% - Ênfase1 4 2 8 7" xfId="19530" xr:uid="{00000000-0005-0000-0000-0000464C0000}"/>
    <cellStyle name="40% - Ênfase1 4 2 8 8" xfId="19531" xr:uid="{00000000-0005-0000-0000-0000474C0000}"/>
    <cellStyle name="40% - Ênfase1 4 2 8 9" xfId="19532" xr:uid="{00000000-0005-0000-0000-0000484C0000}"/>
    <cellStyle name="40% - Ênfase1 4 2 9" xfId="19533" xr:uid="{00000000-0005-0000-0000-0000494C0000}"/>
    <cellStyle name="40% - Ênfase1 4 2 9 10" xfId="19534" xr:uid="{00000000-0005-0000-0000-00004A4C0000}"/>
    <cellStyle name="40% - Ênfase1 4 2 9 11" xfId="19535" xr:uid="{00000000-0005-0000-0000-00004B4C0000}"/>
    <cellStyle name="40% - Ênfase1 4 2 9 12" xfId="19536" xr:uid="{00000000-0005-0000-0000-00004C4C0000}"/>
    <cellStyle name="40% - Ênfase1 4 2 9 13" xfId="19537" xr:uid="{00000000-0005-0000-0000-00004D4C0000}"/>
    <cellStyle name="40% - Ênfase1 4 2 9 2" xfId="19538" xr:uid="{00000000-0005-0000-0000-00004E4C0000}"/>
    <cellStyle name="40% - Ênfase1 4 2 9 3" xfId="19539" xr:uid="{00000000-0005-0000-0000-00004F4C0000}"/>
    <cellStyle name="40% - Ênfase1 4 2 9 4" xfId="19540" xr:uid="{00000000-0005-0000-0000-0000504C0000}"/>
    <cellStyle name="40% - Ênfase1 4 2 9 5" xfId="19541" xr:uid="{00000000-0005-0000-0000-0000514C0000}"/>
    <cellStyle name="40% - Ênfase1 4 2 9 6" xfId="19542" xr:uid="{00000000-0005-0000-0000-0000524C0000}"/>
    <cellStyle name="40% - Ênfase1 4 2 9 7" xfId="19543" xr:uid="{00000000-0005-0000-0000-0000534C0000}"/>
    <cellStyle name="40% - Ênfase1 4 2 9 8" xfId="19544" xr:uid="{00000000-0005-0000-0000-0000544C0000}"/>
    <cellStyle name="40% - Ênfase1 4 2 9 9" xfId="19545" xr:uid="{00000000-0005-0000-0000-0000554C0000}"/>
    <cellStyle name="40% - Ênfase1 4 20" xfId="19546" xr:uid="{00000000-0005-0000-0000-0000564C0000}"/>
    <cellStyle name="40% - Ênfase1 4 21" xfId="19547" xr:uid="{00000000-0005-0000-0000-0000574C0000}"/>
    <cellStyle name="40% - Ênfase1 4 22" xfId="19548" xr:uid="{00000000-0005-0000-0000-0000584C0000}"/>
    <cellStyle name="40% - Ênfase1 4 23" xfId="19549" xr:uid="{00000000-0005-0000-0000-0000594C0000}"/>
    <cellStyle name="40% - Ênfase1 4 24" xfId="19550" xr:uid="{00000000-0005-0000-0000-00005A4C0000}"/>
    <cellStyle name="40% - Ênfase1 4 3" xfId="19551" xr:uid="{00000000-0005-0000-0000-00005B4C0000}"/>
    <cellStyle name="40% - Ênfase1 4 3 10" xfId="19552" xr:uid="{00000000-0005-0000-0000-00005C4C0000}"/>
    <cellStyle name="40% - Ênfase1 4 3 11" xfId="19553" xr:uid="{00000000-0005-0000-0000-00005D4C0000}"/>
    <cellStyle name="40% - Ênfase1 4 3 12" xfId="19554" xr:uid="{00000000-0005-0000-0000-00005E4C0000}"/>
    <cellStyle name="40% - Ênfase1 4 3 13" xfId="19555" xr:uid="{00000000-0005-0000-0000-00005F4C0000}"/>
    <cellStyle name="40% - Ênfase1 4 3 2" xfId="19556" xr:uid="{00000000-0005-0000-0000-0000604C0000}"/>
    <cellStyle name="40% - Ênfase1 4 3 3" xfId="19557" xr:uid="{00000000-0005-0000-0000-0000614C0000}"/>
    <cellStyle name="40% - Ênfase1 4 3 4" xfId="19558" xr:uid="{00000000-0005-0000-0000-0000624C0000}"/>
    <cellStyle name="40% - Ênfase1 4 3 5" xfId="19559" xr:uid="{00000000-0005-0000-0000-0000634C0000}"/>
    <cellStyle name="40% - Ênfase1 4 3 6" xfId="19560" xr:uid="{00000000-0005-0000-0000-0000644C0000}"/>
    <cellStyle name="40% - Ênfase1 4 3 7" xfId="19561" xr:uid="{00000000-0005-0000-0000-0000654C0000}"/>
    <cellStyle name="40% - Ênfase1 4 3 8" xfId="19562" xr:uid="{00000000-0005-0000-0000-0000664C0000}"/>
    <cellStyle name="40% - Ênfase1 4 3 9" xfId="19563" xr:uid="{00000000-0005-0000-0000-0000674C0000}"/>
    <cellStyle name="40% - Ênfase1 4 4" xfId="19564" xr:uid="{00000000-0005-0000-0000-0000684C0000}"/>
    <cellStyle name="40% - Ênfase1 4 4 10" xfId="19565" xr:uid="{00000000-0005-0000-0000-0000694C0000}"/>
    <cellStyle name="40% - Ênfase1 4 4 11" xfId="19566" xr:uid="{00000000-0005-0000-0000-00006A4C0000}"/>
    <cellStyle name="40% - Ênfase1 4 4 12" xfId="19567" xr:uid="{00000000-0005-0000-0000-00006B4C0000}"/>
    <cellStyle name="40% - Ênfase1 4 4 13" xfId="19568" xr:uid="{00000000-0005-0000-0000-00006C4C0000}"/>
    <cellStyle name="40% - Ênfase1 4 4 2" xfId="19569" xr:uid="{00000000-0005-0000-0000-00006D4C0000}"/>
    <cellStyle name="40% - Ênfase1 4 4 3" xfId="19570" xr:uid="{00000000-0005-0000-0000-00006E4C0000}"/>
    <cellStyle name="40% - Ênfase1 4 4 4" xfId="19571" xr:uid="{00000000-0005-0000-0000-00006F4C0000}"/>
    <cellStyle name="40% - Ênfase1 4 4 5" xfId="19572" xr:uid="{00000000-0005-0000-0000-0000704C0000}"/>
    <cellStyle name="40% - Ênfase1 4 4 6" xfId="19573" xr:uid="{00000000-0005-0000-0000-0000714C0000}"/>
    <cellStyle name="40% - Ênfase1 4 4 7" xfId="19574" xr:uid="{00000000-0005-0000-0000-0000724C0000}"/>
    <cellStyle name="40% - Ênfase1 4 4 8" xfId="19575" xr:uid="{00000000-0005-0000-0000-0000734C0000}"/>
    <cellStyle name="40% - Ênfase1 4 4 9" xfId="19576" xr:uid="{00000000-0005-0000-0000-0000744C0000}"/>
    <cellStyle name="40% - Ênfase1 4 5" xfId="19577" xr:uid="{00000000-0005-0000-0000-0000754C0000}"/>
    <cellStyle name="40% - Ênfase1 4 5 10" xfId="19578" xr:uid="{00000000-0005-0000-0000-0000764C0000}"/>
    <cellStyle name="40% - Ênfase1 4 5 11" xfId="19579" xr:uid="{00000000-0005-0000-0000-0000774C0000}"/>
    <cellStyle name="40% - Ênfase1 4 5 12" xfId="19580" xr:uid="{00000000-0005-0000-0000-0000784C0000}"/>
    <cellStyle name="40% - Ênfase1 4 5 13" xfId="19581" xr:uid="{00000000-0005-0000-0000-0000794C0000}"/>
    <cellStyle name="40% - Ênfase1 4 5 2" xfId="19582" xr:uid="{00000000-0005-0000-0000-00007A4C0000}"/>
    <cellStyle name="40% - Ênfase1 4 5 3" xfId="19583" xr:uid="{00000000-0005-0000-0000-00007B4C0000}"/>
    <cellStyle name="40% - Ênfase1 4 5 4" xfId="19584" xr:uid="{00000000-0005-0000-0000-00007C4C0000}"/>
    <cellStyle name="40% - Ênfase1 4 5 5" xfId="19585" xr:uid="{00000000-0005-0000-0000-00007D4C0000}"/>
    <cellStyle name="40% - Ênfase1 4 5 6" xfId="19586" xr:uid="{00000000-0005-0000-0000-00007E4C0000}"/>
    <cellStyle name="40% - Ênfase1 4 5 7" xfId="19587" xr:uid="{00000000-0005-0000-0000-00007F4C0000}"/>
    <cellStyle name="40% - Ênfase1 4 5 8" xfId="19588" xr:uid="{00000000-0005-0000-0000-0000804C0000}"/>
    <cellStyle name="40% - Ênfase1 4 5 9" xfId="19589" xr:uid="{00000000-0005-0000-0000-0000814C0000}"/>
    <cellStyle name="40% - Ênfase1 4 6" xfId="19590" xr:uid="{00000000-0005-0000-0000-0000824C0000}"/>
    <cellStyle name="40% - Ênfase1 4 6 10" xfId="19591" xr:uid="{00000000-0005-0000-0000-0000834C0000}"/>
    <cellStyle name="40% - Ênfase1 4 6 11" xfId="19592" xr:uid="{00000000-0005-0000-0000-0000844C0000}"/>
    <cellStyle name="40% - Ênfase1 4 6 12" xfId="19593" xr:uid="{00000000-0005-0000-0000-0000854C0000}"/>
    <cellStyle name="40% - Ênfase1 4 6 13" xfId="19594" xr:uid="{00000000-0005-0000-0000-0000864C0000}"/>
    <cellStyle name="40% - Ênfase1 4 6 2" xfId="19595" xr:uid="{00000000-0005-0000-0000-0000874C0000}"/>
    <cellStyle name="40% - Ênfase1 4 6 3" xfId="19596" xr:uid="{00000000-0005-0000-0000-0000884C0000}"/>
    <cellStyle name="40% - Ênfase1 4 6 4" xfId="19597" xr:uid="{00000000-0005-0000-0000-0000894C0000}"/>
    <cellStyle name="40% - Ênfase1 4 6 5" xfId="19598" xr:uid="{00000000-0005-0000-0000-00008A4C0000}"/>
    <cellStyle name="40% - Ênfase1 4 6 6" xfId="19599" xr:uid="{00000000-0005-0000-0000-00008B4C0000}"/>
    <cellStyle name="40% - Ênfase1 4 6 7" xfId="19600" xr:uid="{00000000-0005-0000-0000-00008C4C0000}"/>
    <cellStyle name="40% - Ênfase1 4 6 8" xfId="19601" xr:uid="{00000000-0005-0000-0000-00008D4C0000}"/>
    <cellStyle name="40% - Ênfase1 4 6 9" xfId="19602" xr:uid="{00000000-0005-0000-0000-00008E4C0000}"/>
    <cellStyle name="40% - Ênfase1 4 7" xfId="19603" xr:uid="{00000000-0005-0000-0000-00008F4C0000}"/>
    <cellStyle name="40% - Ênfase1 4 7 10" xfId="19604" xr:uid="{00000000-0005-0000-0000-0000904C0000}"/>
    <cellStyle name="40% - Ênfase1 4 7 11" xfId="19605" xr:uid="{00000000-0005-0000-0000-0000914C0000}"/>
    <cellStyle name="40% - Ênfase1 4 7 12" xfId="19606" xr:uid="{00000000-0005-0000-0000-0000924C0000}"/>
    <cellStyle name="40% - Ênfase1 4 7 13" xfId="19607" xr:uid="{00000000-0005-0000-0000-0000934C0000}"/>
    <cellStyle name="40% - Ênfase1 4 7 2" xfId="19608" xr:uid="{00000000-0005-0000-0000-0000944C0000}"/>
    <cellStyle name="40% - Ênfase1 4 7 3" xfId="19609" xr:uid="{00000000-0005-0000-0000-0000954C0000}"/>
    <cellStyle name="40% - Ênfase1 4 7 4" xfId="19610" xr:uid="{00000000-0005-0000-0000-0000964C0000}"/>
    <cellStyle name="40% - Ênfase1 4 7 5" xfId="19611" xr:uid="{00000000-0005-0000-0000-0000974C0000}"/>
    <cellStyle name="40% - Ênfase1 4 7 6" xfId="19612" xr:uid="{00000000-0005-0000-0000-0000984C0000}"/>
    <cellStyle name="40% - Ênfase1 4 7 7" xfId="19613" xr:uid="{00000000-0005-0000-0000-0000994C0000}"/>
    <cellStyle name="40% - Ênfase1 4 7 8" xfId="19614" xr:uid="{00000000-0005-0000-0000-00009A4C0000}"/>
    <cellStyle name="40% - Ênfase1 4 7 9" xfId="19615" xr:uid="{00000000-0005-0000-0000-00009B4C0000}"/>
    <cellStyle name="40% - Ênfase1 4 8" xfId="19616" xr:uid="{00000000-0005-0000-0000-00009C4C0000}"/>
    <cellStyle name="40% - Ênfase1 4 8 10" xfId="19617" xr:uid="{00000000-0005-0000-0000-00009D4C0000}"/>
    <cellStyle name="40% - Ênfase1 4 8 11" xfId="19618" xr:uid="{00000000-0005-0000-0000-00009E4C0000}"/>
    <cellStyle name="40% - Ênfase1 4 8 12" xfId="19619" xr:uid="{00000000-0005-0000-0000-00009F4C0000}"/>
    <cellStyle name="40% - Ênfase1 4 8 13" xfId="19620" xr:uid="{00000000-0005-0000-0000-0000A04C0000}"/>
    <cellStyle name="40% - Ênfase1 4 8 2" xfId="19621" xr:uid="{00000000-0005-0000-0000-0000A14C0000}"/>
    <cellStyle name="40% - Ênfase1 4 8 3" xfId="19622" xr:uid="{00000000-0005-0000-0000-0000A24C0000}"/>
    <cellStyle name="40% - Ênfase1 4 8 4" xfId="19623" xr:uid="{00000000-0005-0000-0000-0000A34C0000}"/>
    <cellStyle name="40% - Ênfase1 4 8 5" xfId="19624" xr:uid="{00000000-0005-0000-0000-0000A44C0000}"/>
    <cellStyle name="40% - Ênfase1 4 8 6" xfId="19625" xr:uid="{00000000-0005-0000-0000-0000A54C0000}"/>
    <cellStyle name="40% - Ênfase1 4 8 7" xfId="19626" xr:uid="{00000000-0005-0000-0000-0000A64C0000}"/>
    <cellStyle name="40% - Ênfase1 4 8 8" xfId="19627" xr:uid="{00000000-0005-0000-0000-0000A74C0000}"/>
    <cellStyle name="40% - Ênfase1 4 8 9" xfId="19628" xr:uid="{00000000-0005-0000-0000-0000A84C0000}"/>
    <cellStyle name="40% - Ênfase1 4 9" xfId="19629" xr:uid="{00000000-0005-0000-0000-0000A94C0000}"/>
    <cellStyle name="40% - Ênfase1 4 9 10" xfId="19630" xr:uid="{00000000-0005-0000-0000-0000AA4C0000}"/>
    <cellStyle name="40% - Ênfase1 4 9 11" xfId="19631" xr:uid="{00000000-0005-0000-0000-0000AB4C0000}"/>
    <cellStyle name="40% - Ênfase1 4 9 12" xfId="19632" xr:uid="{00000000-0005-0000-0000-0000AC4C0000}"/>
    <cellStyle name="40% - Ênfase1 4 9 13" xfId="19633" xr:uid="{00000000-0005-0000-0000-0000AD4C0000}"/>
    <cellStyle name="40% - Ênfase1 4 9 2" xfId="19634" xr:uid="{00000000-0005-0000-0000-0000AE4C0000}"/>
    <cellStyle name="40% - Ênfase1 4 9 3" xfId="19635" xr:uid="{00000000-0005-0000-0000-0000AF4C0000}"/>
    <cellStyle name="40% - Ênfase1 4 9 4" xfId="19636" xr:uid="{00000000-0005-0000-0000-0000B04C0000}"/>
    <cellStyle name="40% - Ênfase1 4 9 5" xfId="19637" xr:uid="{00000000-0005-0000-0000-0000B14C0000}"/>
    <cellStyle name="40% - Ênfase1 4 9 6" xfId="19638" xr:uid="{00000000-0005-0000-0000-0000B24C0000}"/>
    <cellStyle name="40% - Ênfase1 4 9 7" xfId="19639" xr:uid="{00000000-0005-0000-0000-0000B34C0000}"/>
    <cellStyle name="40% - Ênfase1 4 9 8" xfId="19640" xr:uid="{00000000-0005-0000-0000-0000B44C0000}"/>
    <cellStyle name="40% - Ênfase1 4 9 9" xfId="19641" xr:uid="{00000000-0005-0000-0000-0000B54C0000}"/>
    <cellStyle name="40% - Ênfase1 40" xfId="19642" xr:uid="{00000000-0005-0000-0000-0000B64C0000}"/>
    <cellStyle name="40% - Ênfase1 41" xfId="19643" xr:uid="{00000000-0005-0000-0000-0000B74C0000}"/>
    <cellStyle name="40% - Ênfase1 5" xfId="19644" xr:uid="{00000000-0005-0000-0000-0000B84C0000}"/>
    <cellStyle name="40% - Ênfase1 5 10" xfId="19645" xr:uid="{00000000-0005-0000-0000-0000B94C0000}"/>
    <cellStyle name="40% - Ênfase1 5 10 10" xfId="19646" xr:uid="{00000000-0005-0000-0000-0000BA4C0000}"/>
    <cellStyle name="40% - Ênfase1 5 10 11" xfId="19647" xr:uid="{00000000-0005-0000-0000-0000BB4C0000}"/>
    <cellStyle name="40% - Ênfase1 5 10 12" xfId="19648" xr:uid="{00000000-0005-0000-0000-0000BC4C0000}"/>
    <cellStyle name="40% - Ênfase1 5 10 13" xfId="19649" xr:uid="{00000000-0005-0000-0000-0000BD4C0000}"/>
    <cellStyle name="40% - Ênfase1 5 10 2" xfId="19650" xr:uid="{00000000-0005-0000-0000-0000BE4C0000}"/>
    <cellStyle name="40% - Ênfase1 5 10 3" xfId="19651" xr:uid="{00000000-0005-0000-0000-0000BF4C0000}"/>
    <cellStyle name="40% - Ênfase1 5 10 4" xfId="19652" xr:uid="{00000000-0005-0000-0000-0000C04C0000}"/>
    <cellStyle name="40% - Ênfase1 5 10 5" xfId="19653" xr:uid="{00000000-0005-0000-0000-0000C14C0000}"/>
    <cellStyle name="40% - Ênfase1 5 10 6" xfId="19654" xr:uid="{00000000-0005-0000-0000-0000C24C0000}"/>
    <cellStyle name="40% - Ênfase1 5 10 7" xfId="19655" xr:uid="{00000000-0005-0000-0000-0000C34C0000}"/>
    <cellStyle name="40% - Ênfase1 5 10 8" xfId="19656" xr:uid="{00000000-0005-0000-0000-0000C44C0000}"/>
    <cellStyle name="40% - Ênfase1 5 10 9" xfId="19657" xr:uid="{00000000-0005-0000-0000-0000C54C0000}"/>
    <cellStyle name="40% - Ênfase1 5 11" xfId="19658" xr:uid="{00000000-0005-0000-0000-0000C64C0000}"/>
    <cellStyle name="40% - Ênfase1 5 11 10" xfId="19659" xr:uid="{00000000-0005-0000-0000-0000C74C0000}"/>
    <cellStyle name="40% - Ênfase1 5 11 11" xfId="19660" xr:uid="{00000000-0005-0000-0000-0000C84C0000}"/>
    <cellStyle name="40% - Ênfase1 5 11 12" xfId="19661" xr:uid="{00000000-0005-0000-0000-0000C94C0000}"/>
    <cellStyle name="40% - Ênfase1 5 11 13" xfId="19662" xr:uid="{00000000-0005-0000-0000-0000CA4C0000}"/>
    <cellStyle name="40% - Ênfase1 5 11 2" xfId="19663" xr:uid="{00000000-0005-0000-0000-0000CB4C0000}"/>
    <cellStyle name="40% - Ênfase1 5 11 3" xfId="19664" xr:uid="{00000000-0005-0000-0000-0000CC4C0000}"/>
    <cellStyle name="40% - Ênfase1 5 11 4" xfId="19665" xr:uid="{00000000-0005-0000-0000-0000CD4C0000}"/>
    <cellStyle name="40% - Ênfase1 5 11 5" xfId="19666" xr:uid="{00000000-0005-0000-0000-0000CE4C0000}"/>
    <cellStyle name="40% - Ênfase1 5 11 6" xfId="19667" xr:uid="{00000000-0005-0000-0000-0000CF4C0000}"/>
    <cellStyle name="40% - Ênfase1 5 11 7" xfId="19668" xr:uid="{00000000-0005-0000-0000-0000D04C0000}"/>
    <cellStyle name="40% - Ênfase1 5 11 8" xfId="19669" xr:uid="{00000000-0005-0000-0000-0000D14C0000}"/>
    <cellStyle name="40% - Ênfase1 5 11 9" xfId="19670" xr:uid="{00000000-0005-0000-0000-0000D24C0000}"/>
    <cellStyle name="40% - Ênfase1 5 12" xfId="19671" xr:uid="{00000000-0005-0000-0000-0000D34C0000}"/>
    <cellStyle name="40% - Ênfase1 5 12 10" xfId="19672" xr:uid="{00000000-0005-0000-0000-0000D44C0000}"/>
    <cellStyle name="40% - Ênfase1 5 12 11" xfId="19673" xr:uid="{00000000-0005-0000-0000-0000D54C0000}"/>
    <cellStyle name="40% - Ênfase1 5 12 12" xfId="19674" xr:uid="{00000000-0005-0000-0000-0000D64C0000}"/>
    <cellStyle name="40% - Ênfase1 5 12 13" xfId="19675" xr:uid="{00000000-0005-0000-0000-0000D74C0000}"/>
    <cellStyle name="40% - Ênfase1 5 12 2" xfId="19676" xr:uid="{00000000-0005-0000-0000-0000D84C0000}"/>
    <cellStyle name="40% - Ênfase1 5 12 3" xfId="19677" xr:uid="{00000000-0005-0000-0000-0000D94C0000}"/>
    <cellStyle name="40% - Ênfase1 5 12 4" xfId="19678" xr:uid="{00000000-0005-0000-0000-0000DA4C0000}"/>
    <cellStyle name="40% - Ênfase1 5 12 5" xfId="19679" xr:uid="{00000000-0005-0000-0000-0000DB4C0000}"/>
    <cellStyle name="40% - Ênfase1 5 12 6" xfId="19680" xr:uid="{00000000-0005-0000-0000-0000DC4C0000}"/>
    <cellStyle name="40% - Ênfase1 5 12 7" xfId="19681" xr:uid="{00000000-0005-0000-0000-0000DD4C0000}"/>
    <cellStyle name="40% - Ênfase1 5 12 8" xfId="19682" xr:uid="{00000000-0005-0000-0000-0000DE4C0000}"/>
    <cellStyle name="40% - Ênfase1 5 12 9" xfId="19683" xr:uid="{00000000-0005-0000-0000-0000DF4C0000}"/>
    <cellStyle name="40% - Ênfase1 5 13" xfId="19684" xr:uid="{00000000-0005-0000-0000-0000E04C0000}"/>
    <cellStyle name="40% - Ênfase1 5 14" xfId="19685" xr:uid="{00000000-0005-0000-0000-0000E14C0000}"/>
    <cellStyle name="40% - Ênfase1 5 15" xfId="19686" xr:uid="{00000000-0005-0000-0000-0000E24C0000}"/>
    <cellStyle name="40% - Ênfase1 5 16" xfId="19687" xr:uid="{00000000-0005-0000-0000-0000E34C0000}"/>
    <cellStyle name="40% - Ênfase1 5 17" xfId="19688" xr:uid="{00000000-0005-0000-0000-0000E44C0000}"/>
    <cellStyle name="40% - Ênfase1 5 18" xfId="19689" xr:uid="{00000000-0005-0000-0000-0000E54C0000}"/>
    <cellStyle name="40% - Ênfase1 5 19" xfId="19690" xr:uid="{00000000-0005-0000-0000-0000E64C0000}"/>
    <cellStyle name="40% - Ênfase1 5 2" xfId="19691" xr:uid="{00000000-0005-0000-0000-0000E74C0000}"/>
    <cellStyle name="40% - Ênfase1 5 2 10" xfId="19692" xr:uid="{00000000-0005-0000-0000-0000E84C0000}"/>
    <cellStyle name="40% - Ênfase1 5 2 10 10" xfId="19693" xr:uid="{00000000-0005-0000-0000-0000E94C0000}"/>
    <cellStyle name="40% - Ênfase1 5 2 10 11" xfId="19694" xr:uid="{00000000-0005-0000-0000-0000EA4C0000}"/>
    <cellStyle name="40% - Ênfase1 5 2 10 12" xfId="19695" xr:uid="{00000000-0005-0000-0000-0000EB4C0000}"/>
    <cellStyle name="40% - Ênfase1 5 2 10 13" xfId="19696" xr:uid="{00000000-0005-0000-0000-0000EC4C0000}"/>
    <cellStyle name="40% - Ênfase1 5 2 10 2" xfId="19697" xr:uid="{00000000-0005-0000-0000-0000ED4C0000}"/>
    <cellStyle name="40% - Ênfase1 5 2 10 3" xfId="19698" xr:uid="{00000000-0005-0000-0000-0000EE4C0000}"/>
    <cellStyle name="40% - Ênfase1 5 2 10 4" xfId="19699" xr:uid="{00000000-0005-0000-0000-0000EF4C0000}"/>
    <cellStyle name="40% - Ênfase1 5 2 10 5" xfId="19700" xr:uid="{00000000-0005-0000-0000-0000F04C0000}"/>
    <cellStyle name="40% - Ênfase1 5 2 10 6" xfId="19701" xr:uid="{00000000-0005-0000-0000-0000F14C0000}"/>
    <cellStyle name="40% - Ênfase1 5 2 10 7" xfId="19702" xr:uid="{00000000-0005-0000-0000-0000F24C0000}"/>
    <cellStyle name="40% - Ênfase1 5 2 10 8" xfId="19703" xr:uid="{00000000-0005-0000-0000-0000F34C0000}"/>
    <cellStyle name="40% - Ênfase1 5 2 10 9" xfId="19704" xr:uid="{00000000-0005-0000-0000-0000F44C0000}"/>
    <cellStyle name="40% - Ênfase1 5 2 11" xfId="19705" xr:uid="{00000000-0005-0000-0000-0000F54C0000}"/>
    <cellStyle name="40% - Ênfase1 5 2 11 10" xfId="19706" xr:uid="{00000000-0005-0000-0000-0000F64C0000}"/>
    <cellStyle name="40% - Ênfase1 5 2 11 11" xfId="19707" xr:uid="{00000000-0005-0000-0000-0000F74C0000}"/>
    <cellStyle name="40% - Ênfase1 5 2 11 12" xfId="19708" xr:uid="{00000000-0005-0000-0000-0000F84C0000}"/>
    <cellStyle name="40% - Ênfase1 5 2 11 13" xfId="19709" xr:uid="{00000000-0005-0000-0000-0000F94C0000}"/>
    <cellStyle name="40% - Ênfase1 5 2 11 2" xfId="19710" xr:uid="{00000000-0005-0000-0000-0000FA4C0000}"/>
    <cellStyle name="40% - Ênfase1 5 2 11 3" xfId="19711" xr:uid="{00000000-0005-0000-0000-0000FB4C0000}"/>
    <cellStyle name="40% - Ênfase1 5 2 11 4" xfId="19712" xr:uid="{00000000-0005-0000-0000-0000FC4C0000}"/>
    <cellStyle name="40% - Ênfase1 5 2 11 5" xfId="19713" xr:uid="{00000000-0005-0000-0000-0000FD4C0000}"/>
    <cellStyle name="40% - Ênfase1 5 2 11 6" xfId="19714" xr:uid="{00000000-0005-0000-0000-0000FE4C0000}"/>
    <cellStyle name="40% - Ênfase1 5 2 11 7" xfId="19715" xr:uid="{00000000-0005-0000-0000-0000FF4C0000}"/>
    <cellStyle name="40% - Ênfase1 5 2 11 8" xfId="19716" xr:uid="{00000000-0005-0000-0000-0000004D0000}"/>
    <cellStyle name="40% - Ênfase1 5 2 11 9" xfId="19717" xr:uid="{00000000-0005-0000-0000-0000014D0000}"/>
    <cellStyle name="40% - Ênfase1 5 2 12" xfId="19718" xr:uid="{00000000-0005-0000-0000-0000024D0000}"/>
    <cellStyle name="40% - Ênfase1 5 2 13" xfId="19719" xr:uid="{00000000-0005-0000-0000-0000034D0000}"/>
    <cellStyle name="40% - Ênfase1 5 2 14" xfId="19720" xr:uid="{00000000-0005-0000-0000-0000044D0000}"/>
    <cellStyle name="40% - Ênfase1 5 2 15" xfId="19721" xr:uid="{00000000-0005-0000-0000-0000054D0000}"/>
    <cellStyle name="40% - Ênfase1 5 2 16" xfId="19722" xr:uid="{00000000-0005-0000-0000-0000064D0000}"/>
    <cellStyle name="40% - Ênfase1 5 2 17" xfId="19723" xr:uid="{00000000-0005-0000-0000-0000074D0000}"/>
    <cellStyle name="40% - Ênfase1 5 2 18" xfId="19724" xr:uid="{00000000-0005-0000-0000-0000084D0000}"/>
    <cellStyle name="40% - Ênfase1 5 2 19" xfId="19725" xr:uid="{00000000-0005-0000-0000-0000094D0000}"/>
    <cellStyle name="40% - Ênfase1 5 2 2" xfId="19726" xr:uid="{00000000-0005-0000-0000-00000A4D0000}"/>
    <cellStyle name="40% - Ênfase1 5 2 2 10" xfId="19727" xr:uid="{00000000-0005-0000-0000-00000B4D0000}"/>
    <cellStyle name="40% - Ênfase1 5 2 2 11" xfId="19728" xr:uid="{00000000-0005-0000-0000-00000C4D0000}"/>
    <cellStyle name="40% - Ênfase1 5 2 2 12" xfId="19729" xr:uid="{00000000-0005-0000-0000-00000D4D0000}"/>
    <cellStyle name="40% - Ênfase1 5 2 2 13" xfId="19730" xr:uid="{00000000-0005-0000-0000-00000E4D0000}"/>
    <cellStyle name="40% - Ênfase1 5 2 2 2" xfId="19731" xr:uid="{00000000-0005-0000-0000-00000F4D0000}"/>
    <cellStyle name="40% - Ênfase1 5 2 2 3" xfId="19732" xr:uid="{00000000-0005-0000-0000-0000104D0000}"/>
    <cellStyle name="40% - Ênfase1 5 2 2 4" xfId="19733" xr:uid="{00000000-0005-0000-0000-0000114D0000}"/>
    <cellStyle name="40% - Ênfase1 5 2 2 5" xfId="19734" xr:uid="{00000000-0005-0000-0000-0000124D0000}"/>
    <cellStyle name="40% - Ênfase1 5 2 2 6" xfId="19735" xr:uid="{00000000-0005-0000-0000-0000134D0000}"/>
    <cellStyle name="40% - Ênfase1 5 2 2 7" xfId="19736" xr:uid="{00000000-0005-0000-0000-0000144D0000}"/>
    <cellStyle name="40% - Ênfase1 5 2 2 8" xfId="19737" xr:uid="{00000000-0005-0000-0000-0000154D0000}"/>
    <cellStyle name="40% - Ênfase1 5 2 2 9" xfId="19738" xr:uid="{00000000-0005-0000-0000-0000164D0000}"/>
    <cellStyle name="40% - Ênfase1 5 2 20" xfId="19739" xr:uid="{00000000-0005-0000-0000-0000174D0000}"/>
    <cellStyle name="40% - Ênfase1 5 2 21" xfId="19740" xr:uid="{00000000-0005-0000-0000-0000184D0000}"/>
    <cellStyle name="40% - Ênfase1 5 2 22" xfId="19741" xr:uid="{00000000-0005-0000-0000-0000194D0000}"/>
    <cellStyle name="40% - Ênfase1 5 2 23" xfId="19742" xr:uid="{00000000-0005-0000-0000-00001A4D0000}"/>
    <cellStyle name="40% - Ênfase1 5 2 3" xfId="19743" xr:uid="{00000000-0005-0000-0000-00001B4D0000}"/>
    <cellStyle name="40% - Ênfase1 5 2 3 10" xfId="19744" xr:uid="{00000000-0005-0000-0000-00001C4D0000}"/>
    <cellStyle name="40% - Ênfase1 5 2 3 11" xfId="19745" xr:uid="{00000000-0005-0000-0000-00001D4D0000}"/>
    <cellStyle name="40% - Ênfase1 5 2 3 12" xfId="19746" xr:uid="{00000000-0005-0000-0000-00001E4D0000}"/>
    <cellStyle name="40% - Ênfase1 5 2 3 13" xfId="19747" xr:uid="{00000000-0005-0000-0000-00001F4D0000}"/>
    <cellStyle name="40% - Ênfase1 5 2 3 2" xfId="19748" xr:uid="{00000000-0005-0000-0000-0000204D0000}"/>
    <cellStyle name="40% - Ênfase1 5 2 3 3" xfId="19749" xr:uid="{00000000-0005-0000-0000-0000214D0000}"/>
    <cellStyle name="40% - Ênfase1 5 2 3 4" xfId="19750" xr:uid="{00000000-0005-0000-0000-0000224D0000}"/>
    <cellStyle name="40% - Ênfase1 5 2 3 5" xfId="19751" xr:uid="{00000000-0005-0000-0000-0000234D0000}"/>
    <cellStyle name="40% - Ênfase1 5 2 3 6" xfId="19752" xr:uid="{00000000-0005-0000-0000-0000244D0000}"/>
    <cellStyle name="40% - Ênfase1 5 2 3 7" xfId="19753" xr:uid="{00000000-0005-0000-0000-0000254D0000}"/>
    <cellStyle name="40% - Ênfase1 5 2 3 8" xfId="19754" xr:uid="{00000000-0005-0000-0000-0000264D0000}"/>
    <cellStyle name="40% - Ênfase1 5 2 3 9" xfId="19755" xr:uid="{00000000-0005-0000-0000-0000274D0000}"/>
    <cellStyle name="40% - Ênfase1 5 2 4" xfId="19756" xr:uid="{00000000-0005-0000-0000-0000284D0000}"/>
    <cellStyle name="40% - Ênfase1 5 2 4 10" xfId="19757" xr:uid="{00000000-0005-0000-0000-0000294D0000}"/>
    <cellStyle name="40% - Ênfase1 5 2 4 11" xfId="19758" xr:uid="{00000000-0005-0000-0000-00002A4D0000}"/>
    <cellStyle name="40% - Ênfase1 5 2 4 12" xfId="19759" xr:uid="{00000000-0005-0000-0000-00002B4D0000}"/>
    <cellStyle name="40% - Ênfase1 5 2 4 13" xfId="19760" xr:uid="{00000000-0005-0000-0000-00002C4D0000}"/>
    <cellStyle name="40% - Ênfase1 5 2 4 2" xfId="19761" xr:uid="{00000000-0005-0000-0000-00002D4D0000}"/>
    <cellStyle name="40% - Ênfase1 5 2 4 3" xfId="19762" xr:uid="{00000000-0005-0000-0000-00002E4D0000}"/>
    <cellStyle name="40% - Ênfase1 5 2 4 4" xfId="19763" xr:uid="{00000000-0005-0000-0000-00002F4D0000}"/>
    <cellStyle name="40% - Ênfase1 5 2 4 5" xfId="19764" xr:uid="{00000000-0005-0000-0000-0000304D0000}"/>
    <cellStyle name="40% - Ênfase1 5 2 4 6" xfId="19765" xr:uid="{00000000-0005-0000-0000-0000314D0000}"/>
    <cellStyle name="40% - Ênfase1 5 2 4 7" xfId="19766" xr:uid="{00000000-0005-0000-0000-0000324D0000}"/>
    <cellStyle name="40% - Ênfase1 5 2 4 8" xfId="19767" xr:uid="{00000000-0005-0000-0000-0000334D0000}"/>
    <cellStyle name="40% - Ênfase1 5 2 4 9" xfId="19768" xr:uid="{00000000-0005-0000-0000-0000344D0000}"/>
    <cellStyle name="40% - Ênfase1 5 2 5" xfId="19769" xr:uid="{00000000-0005-0000-0000-0000354D0000}"/>
    <cellStyle name="40% - Ênfase1 5 2 5 10" xfId="19770" xr:uid="{00000000-0005-0000-0000-0000364D0000}"/>
    <cellStyle name="40% - Ênfase1 5 2 5 11" xfId="19771" xr:uid="{00000000-0005-0000-0000-0000374D0000}"/>
    <cellStyle name="40% - Ênfase1 5 2 5 12" xfId="19772" xr:uid="{00000000-0005-0000-0000-0000384D0000}"/>
    <cellStyle name="40% - Ênfase1 5 2 5 13" xfId="19773" xr:uid="{00000000-0005-0000-0000-0000394D0000}"/>
    <cellStyle name="40% - Ênfase1 5 2 5 2" xfId="19774" xr:uid="{00000000-0005-0000-0000-00003A4D0000}"/>
    <cellStyle name="40% - Ênfase1 5 2 5 3" xfId="19775" xr:uid="{00000000-0005-0000-0000-00003B4D0000}"/>
    <cellStyle name="40% - Ênfase1 5 2 5 4" xfId="19776" xr:uid="{00000000-0005-0000-0000-00003C4D0000}"/>
    <cellStyle name="40% - Ênfase1 5 2 5 5" xfId="19777" xr:uid="{00000000-0005-0000-0000-00003D4D0000}"/>
    <cellStyle name="40% - Ênfase1 5 2 5 6" xfId="19778" xr:uid="{00000000-0005-0000-0000-00003E4D0000}"/>
    <cellStyle name="40% - Ênfase1 5 2 5 7" xfId="19779" xr:uid="{00000000-0005-0000-0000-00003F4D0000}"/>
    <cellStyle name="40% - Ênfase1 5 2 5 8" xfId="19780" xr:uid="{00000000-0005-0000-0000-0000404D0000}"/>
    <cellStyle name="40% - Ênfase1 5 2 5 9" xfId="19781" xr:uid="{00000000-0005-0000-0000-0000414D0000}"/>
    <cellStyle name="40% - Ênfase1 5 2 6" xfId="19782" xr:uid="{00000000-0005-0000-0000-0000424D0000}"/>
    <cellStyle name="40% - Ênfase1 5 2 6 10" xfId="19783" xr:uid="{00000000-0005-0000-0000-0000434D0000}"/>
    <cellStyle name="40% - Ênfase1 5 2 6 11" xfId="19784" xr:uid="{00000000-0005-0000-0000-0000444D0000}"/>
    <cellStyle name="40% - Ênfase1 5 2 6 12" xfId="19785" xr:uid="{00000000-0005-0000-0000-0000454D0000}"/>
    <cellStyle name="40% - Ênfase1 5 2 6 13" xfId="19786" xr:uid="{00000000-0005-0000-0000-0000464D0000}"/>
    <cellStyle name="40% - Ênfase1 5 2 6 2" xfId="19787" xr:uid="{00000000-0005-0000-0000-0000474D0000}"/>
    <cellStyle name="40% - Ênfase1 5 2 6 3" xfId="19788" xr:uid="{00000000-0005-0000-0000-0000484D0000}"/>
    <cellStyle name="40% - Ênfase1 5 2 6 4" xfId="19789" xr:uid="{00000000-0005-0000-0000-0000494D0000}"/>
    <cellStyle name="40% - Ênfase1 5 2 6 5" xfId="19790" xr:uid="{00000000-0005-0000-0000-00004A4D0000}"/>
    <cellStyle name="40% - Ênfase1 5 2 6 6" xfId="19791" xr:uid="{00000000-0005-0000-0000-00004B4D0000}"/>
    <cellStyle name="40% - Ênfase1 5 2 6 7" xfId="19792" xr:uid="{00000000-0005-0000-0000-00004C4D0000}"/>
    <cellStyle name="40% - Ênfase1 5 2 6 8" xfId="19793" xr:uid="{00000000-0005-0000-0000-00004D4D0000}"/>
    <cellStyle name="40% - Ênfase1 5 2 6 9" xfId="19794" xr:uid="{00000000-0005-0000-0000-00004E4D0000}"/>
    <cellStyle name="40% - Ênfase1 5 2 7" xfId="19795" xr:uid="{00000000-0005-0000-0000-00004F4D0000}"/>
    <cellStyle name="40% - Ênfase1 5 2 7 10" xfId="19796" xr:uid="{00000000-0005-0000-0000-0000504D0000}"/>
    <cellStyle name="40% - Ênfase1 5 2 7 11" xfId="19797" xr:uid="{00000000-0005-0000-0000-0000514D0000}"/>
    <cellStyle name="40% - Ênfase1 5 2 7 12" xfId="19798" xr:uid="{00000000-0005-0000-0000-0000524D0000}"/>
    <cellStyle name="40% - Ênfase1 5 2 7 13" xfId="19799" xr:uid="{00000000-0005-0000-0000-0000534D0000}"/>
    <cellStyle name="40% - Ênfase1 5 2 7 2" xfId="19800" xr:uid="{00000000-0005-0000-0000-0000544D0000}"/>
    <cellStyle name="40% - Ênfase1 5 2 7 3" xfId="19801" xr:uid="{00000000-0005-0000-0000-0000554D0000}"/>
    <cellStyle name="40% - Ênfase1 5 2 7 4" xfId="19802" xr:uid="{00000000-0005-0000-0000-0000564D0000}"/>
    <cellStyle name="40% - Ênfase1 5 2 7 5" xfId="19803" xr:uid="{00000000-0005-0000-0000-0000574D0000}"/>
    <cellStyle name="40% - Ênfase1 5 2 7 6" xfId="19804" xr:uid="{00000000-0005-0000-0000-0000584D0000}"/>
    <cellStyle name="40% - Ênfase1 5 2 7 7" xfId="19805" xr:uid="{00000000-0005-0000-0000-0000594D0000}"/>
    <cellStyle name="40% - Ênfase1 5 2 7 8" xfId="19806" xr:uid="{00000000-0005-0000-0000-00005A4D0000}"/>
    <cellStyle name="40% - Ênfase1 5 2 7 9" xfId="19807" xr:uid="{00000000-0005-0000-0000-00005B4D0000}"/>
    <cellStyle name="40% - Ênfase1 5 2 8" xfId="19808" xr:uid="{00000000-0005-0000-0000-00005C4D0000}"/>
    <cellStyle name="40% - Ênfase1 5 2 8 10" xfId="19809" xr:uid="{00000000-0005-0000-0000-00005D4D0000}"/>
    <cellStyle name="40% - Ênfase1 5 2 8 11" xfId="19810" xr:uid="{00000000-0005-0000-0000-00005E4D0000}"/>
    <cellStyle name="40% - Ênfase1 5 2 8 12" xfId="19811" xr:uid="{00000000-0005-0000-0000-00005F4D0000}"/>
    <cellStyle name="40% - Ênfase1 5 2 8 13" xfId="19812" xr:uid="{00000000-0005-0000-0000-0000604D0000}"/>
    <cellStyle name="40% - Ênfase1 5 2 8 2" xfId="19813" xr:uid="{00000000-0005-0000-0000-0000614D0000}"/>
    <cellStyle name="40% - Ênfase1 5 2 8 3" xfId="19814" xr:uid="{00000000-0005-0000-0000-0000624D0000}"/>
    <cellStyle name="40% - Ênfase1 5 2 8 4" xfId="19815" xr:uid="{00000000-0005-0000-0000-0000634D0000}"/>
    <cellStyle name="40% - Ênfase1 5 2 8 5" xfId="19816" xr:uid="{00000000-0005-0000-0000-0000644D0000}"/>
    <cellStyle name="40% - Ênfase1 5 2 8 6" xfId="19817" xr:uid="{00000000-0005-0000-0000-0000654D0000}"/>
    <cellStyle name="40% - Ênfase1 5 2 8 7" xfId="19818" xr:uid="{00000000-0005-0000-0000-0000664D0000}"/>
    <cellStyle name="40% - Ênfase1 5 2 8 8" xfId="19819" xr:uid="{00000000-0005-0000-0000-0000674D0000}"/>
    <cellStyle name="40% - Ênfase1 5 2 8 9" xfId="19820" xr:uid="{00000000-0005-0000-0000-0000684D0000}"/>
    <cellStyle name="40% - Ênfase1 5 2 9" xfId="19821" xr:uid="{00000000-0005-0000-0000-0000694D0000}"/>
    <cellStyle name="40% - Ênfase1 5 2 9 10" xfId="19822" xr:uid="{00000000-0005-0000-0000-00006A4D0000}"/>
    <cellStyle name="40% - Ênfase1 5 2 9 11" xfId="19823" xr:uid="{00000000-0005-0000-0000-00006B4D0000}"/>
    <cellStyle name="40% - Ênfase1 5 2 9 12" xfId="19824" xr:uid="{00000000-0005-0000-0000-00006C4D0000}"/>
    <cellStyle name="40% - Ênfase1 5 2 9 13" xfId="19825" xr:uid="{00000000-0005-0000-0000-00006D4D0000}"/>
    <cellStyle name="40% - Ênfase1 5 2 9 2" xfId="19826" xr:uid="{00000000-0005-0000-0000-00006E4D0000}"/>
    <cellStyle name="40% - Ênfase1 5 2 9 3" xfId="19827" xr:uid="{00000000-0005-0000-0000-00006F4D0000}"/>
    <cellStyle name="40% - Ênfase1 5 2 9 4" xfId="19828" xr:uid="{00000000-0005-0000-0000-0000704D0000}"/>
    <cellStyle name="40% - Ênfase1 5 2 9 5" xfId="19829" xr:uid="{00000000-0005-0000-0000-0000714D0000}"/>
    <cellStyle name="40% - Ênfase1 5 2 9 6" xfId="19830" xr:uid="{00000000-0005-0000-0000-0000724D0000}"/>
    <cellStyle name="40% - Ênfase1 5 2 9 7" xfId="19831" xr:uid="{00000000-0005-0000-0000-0000734D0000}"/>
    <cellStyle name="40% - Ênfase1 5 2 9 8" xfId="19832" xr:uid="{00000000-0005-0000-0000-0000744D0000}"/>
    <cellStyle name="40% - Ênfase1 5 2 9 9" xfId="19833" xr:uid="{00000000-0005-0000-0000-0000754D0000}"/>
    <cellStyle name="40% - Ênfase1 5 20" xfId="19834" xr:uid="{00000000-0005-0000-0000-0000764D0000}"/>
    <cellStyle name="40% - Ênfase1 5 21" xfId="19835" xr:uid="{00000000-0005-0000-0000-0000774D0000}"/>
    <cellStyle name="40% - Ênfase1 5 22" xfId="19836" xr:uid="{00000000-0005-0000-0000-0000784D0000}"/>
    <cellStyle name="40% - Ênfase1 5 23" xfId="19837" xr:uid="{00000000-0005-0000-0000-0000794D0000}"/>
    <cellStyle name="40% - Ênfase1 5 24" xfId="19838" xr:uid="{00000000-0005-0000-0000-00007A4D0000}"/>
    <cellStyle name="40% - Ênfase1 5 3" xfId="19839" xr:uid="{00000000-0005-0000-0000-00007B4D0000}"/>
    <cellStyle name="40% - Ênfase1 5 3 10" xfId="19840" xr:uid="{00000000-0005-0000-0000-00007C4D0000}"/>
    <cellStyle name="40% - Ênfase1 5 3 11" xfId="19841" xr:uid="{00000000-0005-0000-0000-00007D4D0000}"/>
    <cellStyle name="40% - Ênfase1 5 3 12" xfId="19842" xr:uid="{00000000-0005-0000-0000-00007E4D0000}"/>
    <cellStyle name="40% - Ênfase1 5 3 13" xfId="19843" xr:uid="{00000000-0005-0000-0000-00007F4D0000}"/>
    <cellStyle name="40% - Ênfase1 5 3 2" xfId="19844" xr:uid="{00000000-0005-0000-0000-0000804D0000}"/>
    <cellStyle name="40% - Ênfase1 5 3 3" xfId="19845" xr:uid="{00000000-0005-0000-0000-0000814D0000}"/>
    <cellStyle name="40% - Ênfase1 5 3 4" xfId="19846" xr:uid="{00000000-0005-0000-0000-0000824D0000}"/>
    <cellStyle name="40% - Ênfase1 5 3 5" xfId="19847" xr:uid="{00000000-0005-0000-0000-0000834D0000}"/>
    <cellStyle name="40% - Ênfase1 5 3 6" xfId="19848" xr:uid="{00000000-0005-0000-0000-0000844D0000}"/>
    <cellStyle name="40% - Ênfase1 5 3 7" xfId="19849" xr:uid="{00000000-0005-0000-0000-0000854D0000}"/>
    <cellStyle name="40% - Ênfase1 5 3 8" xfId="19850" xr:uid="{00000000-0005-0000-0000-0000864D0000}"/>
    <cellStyle name="40% - Ênfase1 5 3 9" xfId="19851" xr:uid="{00000000-0005-0000-0000-0000874D0000}"/>
    <cellStyle name="40% - Ênfase1 5 4" xfId="19852" xr:uid="{00000000-0005-0000-0000-0000884D0000}"/>
    <cellStyle name="40% - Ênfase1 5 4 10" xfId="19853" xr:uid="{00000000-0005-0000-0000-0000894D0000}"/>
    <cellStyle name="40% - Ênfase1 5 4 11" xfId="19854" xr:uid="{00000000-0005-0000-0000-00008A4D0000}"/>
    <cellStyle name="40% - Ênfase1 5 4 12" xfId="19855" xr:uid="{00000000-0005-0000-0000-00008B4D0000}"/>
    <cellStyle name="40% - Ênfase1 5 4 13" xfId="19856" xr:uid="{00000000-0005-0000-0000-00008C4D0000}"/>
    <cellStyle name="40% - Ênfase1 5 4 2" xfId="19857" xr:uid="{00000000-0005-0000-0000-00008D4D0000}"/>
    <cellStyle name="40% - Ênfase1 5 4 3" xfId="19858" xr:uid="{00000000-0005-0000-0000-00008E4D0000}"/>
    <cellStyle name="40% - Ênfase1 5 4 4" xfId="19859" xr:uid="{00000000-0005-0000-0000-00008F4D0000}"/>
    <cellStyle name="40% - Ênfase1 5 4 5" xfId="19860" xr:uid="{00000000-0005-0000-0000-0000904D0000}"/>
    <cellStyle name="40% - Ênfase1 5 4 6" xfId="19861" xr:uid="{00000000-0005-0000-0000-0000914D0000}"/>
    <cellStyle name="40% - Ênfase1 5 4 7" xfId="19862" xr:uid="{00000000-0005-0000-0000-0000924D0000}"/>
    <cellStyle name="40% - Ênfase1 5 4 8" xfId="19863" xr:uid="{00000000-0005-0000-0000-0000934D0000}"/>
    <cellStyle name="40% - Ênfase1 5 4 9" xfId="19864" xr:uid="{00000000-0005-0000-0000-0000944D0000}"/>
    <cellStyle name="40% - Ênfase1 5 5" xfId="19865" xr:uid="{00000000-0005-0000-0000-0000954D0000}"/>
    <cellStyle name="40% - Ênfase1 5 5 10" xfId="19866" xr:uid="{00000000-0005-0000-0000-0000964D0000}"/>
    <cellStyle name="40% - Ênfase1 5 5 11" xfId="19867" xr:uid="{00000000-0005-0000-0000-0000974D0000}"/>
    <cellStyle name="40% - Ênfase1 5 5 12" xfId="19868" xr:uid="{00000000-0005-0000-0000-0000984D0000}"/>
    <cellStyle name="40% - Ênfase1 5 5 13" xfId="19869" xr:uid="{00000000-0005-0000-0000-0000994D0000}"/>
    <cellStyle name="40% - Ênfase1 5 5 2" xfId="19870" xr:uid="{00000000-0005-0000-0000-00009A4D0000}"/>
    <cellStyle name="40% - Ênfase1 5 5 3" xfId="19871" xr:uid="{00000000-0005-0000-0000-00009B4D0000}"/>
    <cellStyle name="40% - Ênfase1 5 5 4" xfId="19872" xr:uid="{00000000-0005-0000-0000-00009C4D0000}"/>
    <cellStyle name="40% - Ênfase1 5 5 5" xfId="19873" xr:uid="{00000000-0005-0000-0000-00009D4D0000}"/>
    <cellStyle name="40% - Ênfase1 5 5 6" xfId="19874" xr:uid="{00000000-0005-0000-0000-00009E4D0000}"/>
    <cellStyle name="40% - Ênfase1 5 5 7" xfId="19875" xr:uid="{00000000-0005-0000-0000-00009F4D0000}"/>
    <cellStyle name="40% - Ênfase1 5 5 8" xfId="19876" xr:uid="{00000000-0005-0000-0000-0000A04D0000}"/>
    <cellStyle name="40% - Ênfase1 5 5 9" xfId="19877" xr:uid="{00000000-0005-0000-0000-0000A14D0000}"/>
    <cellStyle name="40% - Ênfase1 5 6" xfId="19878" xr:uid="{00000000-0005-0000-0000-0000A24D0000}"/>
    <cellStyle name="40% - Ênfase1 5 6 10" xfId="19879" xr:uid="{00000000-0005-0000-0000-0000A34D0000}"/>
    <cellStyle name="40% - Ênfase1 5 6 11" xfId="19880" xr:uid="{00000000-0005-0000-0000-0000A44D0000}"/>
    <cellStyle name="40% - Ênfase1 5 6 12" xfId="19881" xr:uid="{00000000-0005-0000-0000-0000A54D0000}"/>
    <cellStyle name="40% - Ênfase1 5 6 13" xfId="19882" xr:uid="{00000000-0005-0000-0000-0000A64D0000}"/>
    <cellStyle name="40% - Ênfase1 5 6 2" xfId="19883" xr:uid="{00000000-0005-0000-0000-0000A74D0000}"/>
    <cellStyle name="40% - Ênfase1 5 6 3" xfId="19884" xr:uid="{00000000-0005-0000-0000-0000A84D0000}"/>
    <cellStyle name="40% - Ênfase1 5 6 4" xfId="19885" xr:uid="{00000000-0005-0000-0000-0000A94D0000}"/>
    <cellStyle name="40% - Ênfase1 5 6 5" xfId="19886" xr:uid="{00000000-0005-0000-0000-0000AA4D0000}"/>
    <cellStyle name="40% - Ênfase1 5 6 6" xfId="19887" xr:uid="{00000000-0005-0000-0000-0000AB4D0000}"/>
    <cellStyle name="40% - Ênfase1 5 6 7" xfId="19888" xr:uid="{00000000-0005-0000-0000-0000AC4D0000}"/>
    <cellStyle name="40% - Ênfase1 5 6 8" xfId="19889" xr:uid="{00000000-0005-0000-0000-0000AD4D0000}"/>
    <cellStyle name="40% - Ênfase1 5 6 9" xfId="19890" xr:uid="{00000000-0005-0000-0000-0000AE4D0000}"/>
    <cellStyle name="40% - Ênfase1 5 7" xfId="19891" xr:uid="{00000000-0005-0000-0000-0000AF4D0000}"/>
    <cellStyle name="40% - Ênfase1 5 7 10" xfId="19892" xr:uid="{00000000-0005-0000-0000-0000B04D0000}"/>
    <cellStyle name="40% - Ênfase1 5 7 11" xfId="19893" xr:uid="{00000000-0005-0000-0000-0000B14D0000}"/>
    <cellStyle name="40% - Ênfase1 5 7 12" xfId="19894" xr:uid="{00000000-0005-0000-0000-0000B24D0000}"/>
    <cellStyle name="40% - Ênfase1 5 7 13" xfId="19895" xr:uid="{00000000-0005-0000-0000-0000B34D0000}"/>
    <cellStyle name="40% - Ênfase1 5 7 2" xfId="19896" xr:uid="{00000000-0005-0000-0000-0000B44D0000}"/>
    <cellStyle name="40% - Ênfase1 5 7 3" xfId="19897" xr:uid="{00000000-0005-0000-0000-0000B54D0000}"/>
    <cellStyle name="40% - Ênfase1 5 7 4" xfId="19898" xr:uid="{00000000-0005-0000-0000-0000B64D0000}"/>
    <cellStyle name="40% - Ênfase1 5 7 5" xfId="19899" xr:uid="{00000000-0005-0000-0000-0000B74D0000}"/>
    <cellStyle name="40% - Ênfase1 5 7 6" xfId="19900" xr:uid="{00000000-0005-0000-0000-0000B84D0000}"/>
    <cellStyle name="40% - Ênfase1 5 7 7" xfId="19901" xr:uid="{00000000-0005-0000-0000-0000B94D0000}"/>
    <cellStyle name="40% - Ênfase1 5 7 8" xfId="19902" xr:uid="{00000000-0005-0000-0000-0000BA4D0000}"/>
    <cellStyle name="40% - Ênfase1 5 7 9" xfId="19903" xr:uid="{00000000-0005-0000-0000-0000BB4D0000}"/>
    <cellStyle name="40% - Ênfase1 5 8" xfId="19904" xr:uid="{00000000-0005-0000-0000-0000BC4D0000}"/>
    <cellStyle name="40% - Ênfase1 5 8 10" xfId="19905" xr:uid="{00000000-0005-0000-0000-0000BD4D0000}"/>
    <cellStyle name="40% - Ênfase1 5 8 11" xfId="19906" xr:uid="{00000000-0005-0000-0000-0000BE4D0000}"/>
    <cellStyle name="40% - Ênfase1 5 8 12" xfId="19907" xr:uid="{00000000-0005-0000-0000-0000BF4D0000}"/>
    <cellStyle name="40% - Ênfase1 5 8 13" xfId="19908" xr:uid="{00000000-0005-0000-0000-0000C04D0000}"/>
    <cellStyle name="40% - Ênfase1 5 8 2" xfId="19909" xr:uid="{00000000-0005-0000-0000-0000C14D0000}"/>
    <cellStyle name="40% - Ênfase1 5 8 3" xfId="19910" xr:uid="{00000000-0005-0000-0000-0000C24D0000}"/>
    <cellStyle name="40% - Ênfase1 5 8 4" xfId="19911" xr:uid="{00000000-0005-0000-0000-0000C34D0000}"/>
    <cellStyle name="40% - Ênfase1 5 8 5" xfId="19912" xr:uid="{00000000-0005-0000-0000-0000C44D0000}"/>
    <cellStyle name="40% - Ênfase1 5 8 6" xfId="19913" xr:uid="{00000000-0005-0000-0000-0000C54D0000}"/>
    <cellStyle name="40% - Ênfase1 5 8 7" xfId="19914" xr:uid="{00000000-0005-0000-0000-0000C64D0000}"/>
    <cellStyle name="40% - Ênfase1 5 8 8" xfId="19915" xr:uid="{00000000-0005-0000-0000-0000C74D0000}"/>
    <cellStyle name="40% - Ênfase1 5 8 9" xfId="19916" xr:uid="{00000000-0005-0000-0000-0000C84D0000}"/>
    <cellStyle name="40% - Ênfase1 5 9" xfId="19917" xr:uid="{00000000-0005-0000-0000-0000C94D0000}"/>
    <cellStyle name="40% - Ênfase1 5 9 10" xfId="19918" xr:uid="{00000000-0005-0000-0000-0000CA4D0000}"/>
    <cellStyle name="40% - Ênfase1 5 9 11" xfId="19919" xr:uid="{00000000-0005-0000-0000-0000CB4D0000}"/>
    <cellStyle name="40% - Ênfase1 5 9 12" xfId="19920" xr:uid="{00000000-0005-0000-0000-0000CC4D0000}"/>
    <cellStyle name="40% - Ênfase1 5 9 13" xfId="19921" xr:uid="{00000000-0005-0000-0000-0000CD4D0000}"/>
    <cellStyle name="40% - Ênfase1 5 9 2" xfId="19922" xr:uid="{00000000-0005-0000-0000-0000CE4D0000}"/>
    <cellStyle name="40% - Ênfase1 5 9 3" xfId="19923" xr:uid="{00000000-0005-0000-0000-0000CF4D0000}"/>
    <cellStyle name="40% - Ênfase1 5 9 4" xfId="19924" xr:uid="{00000000-0005-0000-0000-0000D04D0000}"/>
    <cellStyle name="40% - Ênfase1 5 9 5" xfId="19925" xr:uid="{00000000-0005-0000-0000-0000D14D0000}"/>
    <cellStyle name="40% - Ênfase1 5 9 6" xfId="19926" xr:uid="{00000000-0005-0000-0000-0000D24D0000}"/>
    <cellStyle name="40% - Ênfase1 5 9 7" xfId="19927" xr:uid="{00000000-0005-0000-0000-0000D34D0000}"/>
    <cellStyle name="40% - Ênfase1 5 9 8" xfId="19928" xr:uid="{00000000-0005-0000-0000-0000D44D0000}"/>
    <cellStyle name="40% - Ênfase1 5 9 9" xfId="19929" xr:uid="{00000000-0005-0000-0000-0000D54D0000}"/>
    <cellStyle name="40% - Ênfase1 6" xfId="19930" xr:uid="{00000000-0005-0000-0000-0000D64D0000}"/>
    <cellStyle name="40% - Ênfase1 6 10" xfId="19931" xr:uid="{00000000-0005-0000-0000-0000D74D0000}"/>
    <cellStyle name="40% - Ênfase1 6 10 10" xfId="19932" xr:uid="{00000000-0005-0000-0000-0000D84D0000}"/>
    <cellStyle name="40% - Ênfase1 6 10 11" xfId="19933" xr:uid="{00000000-0005-0000-0000-0000D94D0000}"/>
    <cellStyle name="40% - Ênfase1 6 10 12" xfId="19934" xr:uid="{00000000-0005-0000-0000-0000DA4D0000}"/>
    <cellStyle name="40% - Ênfase1 6 10 13" xfId="19935" xr:uid="{00000000-0005-0000-0000-0000DB4D0000}"/>
    <cellStyle name="40% - Ênfase1 6 10 2" xfId="19936" xr:uid="{00000000-0005-0000-0000-0000DC4D0000}"/>
    <cellStyle name="40% - Ênfase1 6 10 3" xfId="19937" xr:uid="{00000000-0005-0000-0000-0000DD4D0000}"/>
    <cellStyle name="40% - Ênfase1 6 10 4" xfId="19938" xr:uid="{00000000-0005-0000-0000-0000DE4D0000}"/>
    <cellStyle name="40% - Ênfase1 6 10 5" xfId="19939" xr:uid="{00000000-0005-0000-0000-0000DF4D0000}"/>
    <cellStyle name="40% - Ênfase1 6 10 6" xfId="19940" xr:uid="{00000000-0005-0000-0000-0000E04D0000}"/>
    <cellStyle name="40% - Ênfase1 6 10 7" xfId="19941" xr:uid="{00000000-0005-0000-0000-0000E14D0000}"/>
    <cellStyle name="40% - Ênfase1 6 10 8" xfId="19942" xr:uid="{00000000-0005-0000-0000-0000E24D0000}"/>
    <cellStyle name="40% - Ênfase1 6 10 9" xfId="19943" xr:uid="{00000000-0005-0000-0000-0000E34D0000}"/>
    <cellStyle name="40% - Ênfase1 6 11" xfId="19944" xr:uid="{00000000-0005-0000-0000-0000E44D0000}"/>
    <cellStyle name="40% - Ênfase1 6 11 10" xfId="19945" xr:uid="{00000000-0005-0000-0000-0000E54D0000}"/>
    <cellStyle name="40% - Ênfase1 6 11 11" xfId="19946" xr:uid="{00000000-0005-0000-0000-0000E64D0000}"/>
    <cellStyle name="40% - Ênfase1 6 11 12" xfId="19947" xr:uid="{00000000-0005-0000-0000-0000E74D0000}"/>
    <cellStyle name="40% - Ênfase1 6 11 13" xfId="19948" xr:uid="{00000000-0005-0000-0000-0000E84D0000}"/>
    <cellStyle name="40% - Ênfase1 6 11 2" xfId="19949" xr:uid="{00000000-0005-0000-0000-0000E94D0000}"/>
    <cellStyle name="40% - Ênfase1 6 11 3" xfId="19950" xr:uid="{00000000-0005-0000-0000-0000EA4D0000}"/>
    <cellStyle name="40% - Ênfase1 6 11 4" xfId="19951" xr:uid="{00000000-0005-0000-0000-0000EB4D0000}"/>
    <cellStyle name="40% - Ênfase1 6 11 5" xfId="19952" xr:uid="{00000000-0005-0000-0000-0000EC4D0000}"/>
    <cellStyle name="40% - Ênfase1 6 11 6" xfId="19953" xr:uid="{00000000-0005-0000-0000-0000ED4D0000}"/>
    <cellStyle name="40% - Ênfase1 6 11 7" xfId="19954" xr:uid="{00000000-0005-0000-0000-0000EE4D0000}"/>
    <cellStyle name="40% - Ênfase1 6 11 8" xfId="19955" xr:uid="{00000000-0005-0000-0000-0000EF4D0000}"/>
    <cellStyle name="40% - Ênfase1 6 11 9" xfId="19956" xr:uid="{00000000-0005-0000-0000-0000F04D0000}"/>
    <cellStyle name="40% - Ênfase1 6 12" xfId="19957" xr:uid="{00000000-0005-0000-0000-0000F14D0000}"/>
    <cellStyle name="40% - Ênfase1 6 12 10" xfId="19958" xr:uid="{00000000-0005-0000-0000-0000F24D0000}"/>
    <cellStyle name="40% - Ênfase1 6 12 11" xfId="19959" xr:uid="{00000000-0005-0000-0000-0000F34D0000}"/>
    <cellStyle name="40% - Ênfase1 6 12 12" xfId="19960" xr:uid="{00000000-0005-0000-0000-0000F44D0000}"/>
    <cellStyle name="40% - Ênfase1 6 12 13" xfId="19961" xr:uid="{00000000-0005-0000-0000-0000F54D0000}"/>
    <cellStyle name="40% - Ênfase1 6 12 2" xfId="19962" xr:uid="{00000000-0005-0000-0000-0000F64D0000}"/>
    <cellStyle name="40% - Ênfase1 6 12 3" xfId="19963" xr:uid="{00000000-0005-0000-0000-0000F74D0000}"/>
    <cellStyle name="40% - Ênfase1 6 12 4" xfId="19964" xr:uid="{00000000-0005-0000-0000-0000F84D0000}"/>
    <cellStyle name="40% - Ênfase1 6 12 5" xfId="19965" xr:uid="{00000000-0005-0000-0000-0000F94D0000}"/>
    <cellStyle name="40% - Ênfase1 6 12 6" xfId="19966" xr:uid="{00000000-0005-0000-0000-0000FA4D0000}"/>
    <cellStyle name="40% - Ênfase1 6 12 7" xfId="19967" xr:uid="{00000000-0005-0000-0000-0000FB4D0000}"/>
    <cellStyle name="40% - Ênfase1 6 12 8" xfId="19968" xr:uid="{00000000-0005-0000-0000-0000FC4D0000}"/>
    <cellStyle name="40% - Ênfase1 6 12 9" xfId="19969" xr:uid="{00000000-0005-0000-0000-0000FD4D0000}"/>
    <cellStyle name="40% - Ênfase1 6 13" xfId="19970" xr:uid="{00000000-0005-0000-0000-0000FE4D0000}"/>
    <cellStyle name="40% - Ênfase1 6 14" xfId="19971" xr:uid="{00000000-0005-0000-0000-0000FF4D0000}"/>
    <cellStyle name="40% - Ênfase1 6 15" xfId="19972" xr:uid="{00000000-0005-0000-0000-0000004E0000}"/>
    <cellStyle name="40% - Ênfase1 6 16" xfId="19973" xr:uid="{00000000-0005-0000-0000-0000014E0000}"/>
    <cellStyle name="40% - Ênfase1 6 17" xfId="19974" xr:uid="{00000000-0005-0000-0000-0000024E0000}"/>
    <cellStyle name="40% - Ênfase1 6 18" xfId="19975" xr:uid="{00000000-0005-0000-0000-0000034E0000}"/>
    <cellStyle name="40% - Ênfase1 6 19" xfId="19976" xr:uid="{00000000-0005-0000-0000-0000044E0000}"/>
    <cellStyle name="40% - Ênfase1 6 2" xfId="19977" xr:uid="{00000000-0005-0000-0000-0000054E0000}"/>
    <cellStyle name="40% - Ênfase1 6 2 10" xfId="19978" xr:uid="{00000000-0005-0000-0000-0000064E0000}"/>
    <cellStyle name="40% - Ênfase1 6 2 10 10" xfId="19979" xr:uid="{00000000-0005-0000-0000-0000074E0000}"/>
    <cellStyle name="40% - Ênfase1 6 2 10 11" xfId="19980" xr:uid="{00000000-0005-0000-0000-0000084E0000}"/>
    <cellStyle name="40% - Ênfase1 6 2 10 12" xfId="19981" xr:uid="{00000000-0005-0000-0000-0000094E0000}"/>
    <cellStyle name="40% - Ênfase1 6 2 10 13" xfId="19982" xr:uid="{00000000-0005-0000-0000-00000A4E0000}"/>
    <cellStyle name="40% - Ênfase1 6 2 10 2" xfId="19983" xr:uid="{00000000-0005-0000-0000-00000B4E0000}"/>
    <cellStyle name="40% - Ênfase1 6 2 10 3" xfId="19984" xr:uid="{00000000-0005-0000-0000-00000C4E0000}"/>
    <cellStyle name="40% - Ênfase1 6 2 10 4" xfId="19985" xr:uid="{00000000-0005-0000-0000-00000D4E0000}"/>
    <cellStyle name="40% - Ênfase1 6 2 10 5" xfId="19986" xr:uid="{00000000-0005-0000-0000-00000E4E0000}"/>
    <cellStyle name="40% - Ênfase1 6 2 10 6" xfId="19987" xr:uid="{00000000-0005-0000-0000-00000F4E0000}"/>
    <cellStyle name="40% - Ênfase1 6 2 10 7" xfId="19988" xr:uid="{00000000-0005-0000-0000-0000104E0000}"/>
    <cellStyle name="40% - Ênfase1 6 2 10 8" xfId="19989" xr:uid="{00000000-0005-0000-0000-0000114E0000}"/>
    <cellStyle name="40% - Ênfase1 6 2 10 9" xfId="19990" xr:uid="{00000000-0005-0000-0000-0000124E0000}"/>
    <cellStyle name="40% - Ênfase1 6 2 11" xfId="19991" xr:uid="{00000000-0005-0000-0000-0000134E0000}"/>
    <cellStyle name="40% - Ênfase1 6 2 11 10" xfId="19992" xr:uid="{00000000-0005-0000-0000-0000144E0000}"/>
    <cellStyle name="40% - Ênfase1 6 2 11 11" xfId="19993" xr:uid="{00000000-0005-0000-0000-0000154E0000}"/>
    <cellStyle name="40% - Ênfase1 6 2 11 12" xfId="19994" xr:uid="{00000000-0005-0000-0000-0000164E0000}"/>
    <cellStyle name="40% - Ênfase1 6 2 11 13" xfId="19995" xr:uid="{00000000-0005-0000-0000-0000174E0000}"/>
    <cellStyle name="40% - Ênfase1 6 2 11 2" xfId="19996" xr:uid="{00000000-0005-0000-0000-0000184E0000}"/>
    <cellStyle name="40% - Ênfase1 6 2 11 3" xfId="19997" xr:uid="{00000000-0005-0000-0000-0000194E0000}"/>
    <cellStyle name="40% - Ênfase1 6 2 11 4" xfId="19998" xr:uid="{00000000-0005-0000-0000-00001A4E0000}"/>
    <cellStyle name="40% - Ênfase1 6 2 11 5" xfId="19999" xr:uid="{00000000-0005-0000-0000-00001B4E0000}"/>
    <cellStyle name="40% - Ênfase1 6 2 11 6" xfId="20000" xr:uid="{00000000-0005-0000-0000-00001C4E0000}"/>
    <cellStyle name="40% - Ênfase1 6 2 11 7" xfId="20001" xr:uid="{00000000-0005-0000-0000-00001D4E0000}"/>
    <cellStyle name="40% - Ênfase1 6 2 11 8" xfId="20002" xr:uid="{00000000-0005-0000-0000-00001E4E0000}"/>
    <cellStyle name="40% - Ênfase1 6 2 11 9" xfId="20003" xr:uid="{00000000-0005-0000-0000-00001F4E0000}"/>
    <cellStyle name="40% - Ênfase1 6 2 12" xfId="20004" xr:uid="{00000000-0005-0000-0000-0000204E0000}"/>
    <cellStyle name="40% - Ênfase1 6 2 13" xfId="20005" xr:uid="{00000000-0005-0000-0000-0000214E0000}"/>
    <cellStyle name="40% - Ênfase1 6 2 14" xfId="20006" xr:uid="{00000000-0005-0000-0000-0000224E0000}"/>
    <cellStyle name="40% - Ênfase1 6 2 15" xfId="20007" xr:uid="{00000000-0005-0000-0000-0000234E0000}"/>
    <cellStyle name="40% - Ênfase1 6 2 16" xfId="20008" xr:uid="{00000000-0005-0000-0000-0000244E0000}"/>
    <cellStyle name="40% - Ênfase1 6 2 17" xfId="20009" xr:uid="{00000000-0005-0000-0000-0000254E0000}"/>
    <cellStyle name="40% - Ênfase1 6 2 18" xfId="20010" xr:uid="{00000000-0005-0000-0000-0000264E0000}"/>
    <cellStyle name="40% - Ênfase1 6 2 19" xfId="20011" xr:uid="{00000000-0005-0000-0000-0000274E0000}"/>
    <cellStyle name="40% - Ênfase1 6 2 2" xfId="20012" xr:uid="{00000000-0005-0000-0000-0000284E0000}"/>
    <cellStyle name="40% - Ênfase1 6 2 2 10" xfId="20013" xr:uid="{00000000-0005-0000-0000-0000294E0000}"/>
    <cellStyle name="40% - Ênfase1 6 2 2 11" xfId="20014" xr:uid="{00000000-0005-0000-0000-00002A4E0000}"/>
    <cellStyle name="40% - Ênfase1 6 2 2 12" xfId="20015" xr:uid="{00000000-0005-0000-0000-00002B4E0000}"/>
    <cellStyle name="40% - Ênfase1 6 2 2 13" xfId="20016" xr:uid="{00000000-0005-0000-0000-00002C4E0000}"/>
    <cellStyle name="40% - Ênfase1 6 2 2 2" xfId="20017" xr:uid="{00000000-0005-0000-0000-00002D4E0000}"/>
    <cellStyle name="40% - Ênfase1 6 2 2 3" xfId="20018" xr:uid="{00000000-0005-0000-0000-00002E4E0000}"/>
    <cellStyle name="40% - Ênfase1 6 2 2 4" xfId="20019" xr:uid="{00000000-0005-0000-0000-00002F4E0000}"/>
    <cellStyle name="40% - Ênfase1 6 2 2 5" xfId="20020" xr:uid="{00000000-0005-0000-0000-0000304E0000}"/>
    <cellStyle name="40% - Ênfase1 6 2 2 6" xfId="20021" xr:uid="{00000000-0005-0000-0000-0000314E0000}"/>
    <cellStyle name="40% - Ênfase1 6 2 2 7" xfId="20022" xr:uid="{00000000-0005-0000-0000-0000324E0000}"/>
    <cellStyle name="40% - Ênfase1 6 2 2 8" xfId="20023" xr:uid="{00000000-0005-0000-0000-0000334E0000}"/>
    <cellStyle name="40% - Ênfase1 6 2 2 9" xfId="20024" xr:uid="{00000000-0005-0000-0000-0000344E0000}"/>
    <cellStyle name="40% - Ênfase1 6 2 20" xfId="20025" xr:uid="{00000000-0005-0000-0000-0000354E0000}"/>
    <cellStyle name="40% - Ênfase1 6 2 21" xfId="20026" xr:uid="{00000000-0005-0000-0000-0000364E0000}"/>
    <cellStyle name="40% - Ênfase1 6 2 22" xfId="20027" xr:uid="{00000000-0005-0000-0000-0000374E0000}"/>
    <cellStyle name="40% - Ênfase1 6 2 23" xfId="20028" xr:uid="{00000000-0005-0000-0000-0000384E0000}"/>
    <cellStyle name="40% - Ênfase1 6 2 3" xfId="20029" xr:uid="{00000000-0005-0000-0000-0000394E0000}"/>
    <cellStyle name="40% - Ênfase1 6 2 3 10" xfId="20030" xr:uid="{00000000-0005-0000-0000-00003A4E0000}"/>
    <cellStyle name="40% - Ênfase1 6 2 3 11" xfId="20031" xr:uid="{00000000-0005-0000-0000-00003B4E0000}"/>
    <cellStyle name="40% - Ênfase1 6 2 3 12" xfId="20032" xr:uid="{00000000-0005-0000-0000-00003C4E0000}"/>
    <cellStyle name="40% - Ênfase1 6 2 3 13" xfId="20033" xr:uid="{00000000-0005-0000-0000-00003D4E0000}"/>
    <cellStyle name="40% - Ênfase1 6 2 3 2" xfId="20034" xr:uid="{00000000-0005-0000-0000-00003E4E0000}"/>
    <cellStyle name="40% - Ênfase1 6 2 3 3" xfId="20035" xr:uid="{00000000-0005-0000-0000-00003F4E0000}"/>
    <cellStyle name="40% - Ênfase1 6 2 3 4" xfId="20036" xr:uid="{00000000-0005-0000-0000-0000404E0000}"/>
    <cellStyle name="40% - Ênfase1 6 2 3 5" xfId="20037" xr:uid="{00000000-0005-0000-0000-0000414E0000}"/>
    <cellStyle name="40% - Ênfase1 6 2 3 6" xfId="20038" xr:uid="{00000000-0005-0000-0000-0000424E0000}"/>
    <cellStyle name="40% - Ênfase1 6 2 3 7" xfId="20039" xr:uid="{00000000-0005-0000-0000-0000434E0000}"/>
    <cellStyle name="40% - Ênfase1 6 2 3 8" xfId="20040" xr:uid="{00000000-0005-0000-0000-0000444E0000}"/>
    <cellStyle name="40% - Ênfase1 6 2 3 9" xfId="20041" xr:uid="{00000000-0005-0000-0000-0000454E0000}"/>
    <cellStyle name="40% - Ênfase1 6 2 4" xfId="20042" xr:uid="{00000000-0005-0000-0000-0000464E0000}"/>
    <cellStyle name="40% - Ênfase1 6 2 4 10" xfId="20043" xr:uid="{00000000-0005-0000-0000-0000474E0000}"/>
    <cellStyle name="40% - Ênfase1 6 2 4 11" xfId="20044" xr:uid="{00000000-0005-0000-0000-0000484E0000}"/>
    <cellStyle name="40% - Ênfase1 6 2 4 12" xfId="20045" xr:uid="{00000000-0005-0000-0000-0000494E0000}"/>
    <cellStyle name="40% - Ênfase1 6 2 4 13" xfId="20046" xr:uid="{00000000-0005-0000-0000-00004A4E0000}"/>
    <cellStyle name="40% - Ênfase1 6 2 4 2" xfId="20047" xr:uid="{00000000-0005-0000-0000-00004B4E0000}"/>
    <cellStyle name="40% - Ênfase1 6 2 4 3" xfId="20048" xr:uid="{00000000-0005-0000-0000-00004C4E0000}"/>
    <cellStyle name="40% - Ênfase1 6 2 4 4" xfId="20049" xr:uid="{00000000-0005-0000-0000-00004D4E0000}"/>
    <cellStyle name="40% - Ênfase1 6 2 4 5" xfId="20050" xr:uid="{00000000-0005-0000-0000-00004E4E0000}"/>
    <cellStyle name="40% - Ênfase1 6 2 4 6" xfId="20051" xr:uid="{00000000-0005-0000-0000-00004F4E0000}"/>
    <cellStyle name="40% - Ênfase1 6 2 4 7" xfId="20052" xr:uid="{00000000-0005-0000-0000-0000504E0000}"/>
    <cellStyle name="40% - Ênfase1 6 2 4 8" xfId="20053" xr:uid="{00000000-0005-0000-0000-0000514E0000}"/>
    <cellStyle name="40% - Ênfase1 6 2 4 9" xfId="20054" xr:uid="{00000000-0005-0000-0000-0000524E0000}"/>
    <cellStyle name="40% - Ênfase1 6 2 5" xfId="20055" xr:uid="{00000000-0005-0000-0000-0000534E0000}"/>
    <cellStyle name="40% - Ênfase1 6 2 5 10" xfId="20056" xr:uid="{00000000-0005-0000-0000-0000544E0000}"/>
    <cellStyle name="40% - Ênfase1 6 2 5 11" xfId="20057" xr:uid="{00000000-0005-0000-0000-0000554E0000}"/>
    <cellStyle name="40% - Ênfase1 6 2 5 12" xfId="20058" xr:uid="{00000000-0005-0000-0000-0000564E0000}"/>
    <cellStyle name="40% - Ênfase1 6 2 5 13" xfId="20059" xr:uid="{00000000-0005-0000-0000-0000574E0000}"/>
    <cellStyle name="40% - Ênfase1 6 2 5 2" xfId="20060" xr:uid="{00000000-0005-0000-0000-0000584E0000}"/>
    <cellStyle name="40% - Ênfase1 6 2 5 3" xfId="20061" xr:uid="{00000000-0005-0000-0000-0000594E0000}"/>
    <cellStyle name="40% - Ênfase1 6 2 5 4" xfId="20062" xr:uid="{00000000-0005-0000-0000-00005A4E0000}"/>
    <cellStyle name="40% - Ênfase1 6 2 5 5" xfId="20063" xr:uid="{00000000-0005-0000-0000-00005B4E0000}"/>
    <cellStyle name="40% - Ênfase1 6 2 5 6" xfId="20064" xr:uid="{00000000-0005-0000-0000-00005C4E0000}"/>
    <cellStyle name="40% - Ênfase1 6 2 5 7" xfId="20065" xr:uid="{00000000-0005-0000-0000-00005D4E0000}"/>
    <cellStyle name="40% - Ênfase1 6 2 5 8" xfId="20066" xr:uid="{00000000-0005-0000-0000-00005E4E0000}"/>
    <cellStyle name="40% - Ênfase1 6 2 5 9" xfId="20067" xr:uid="{00000000-0005-0000-0000-00005F4E0000}"/>
    <cellStyle name="40% - Ênfase1 6 2 6" xfId="20068" xr:uid="{00000000-0005-0000-0000-0000604E0000}"/>
    <cellStyle name="40% - Ênfase1 6 2 6 10" xfId="20069" xr:uid="{00000000-0005-0000-0000-0000614E0000}"/>
    <cellStyle name="40% - Ênfase1 6 2 6 11" xfId="20070" xr:uid="{00000000-0005-0000-0000-0000624E0000}"/>
    <cellStyle name="40% - Ênfase1 6 2 6 12" xfId="20071" xr:uid="{00000000-0005-0000-0000-0000634E0000}"/>
    <cellStyle name="40% - Ênfase1 6 2 6 13" xfId="20072" xr:uid="{00000000-0005-0000-0000-0000644E0000}"/>
    <cellStyle name="40% - Ênfase1 6 2 6 2" xfId="20073" xr:uid="{00000000-0005-0000-0000-0000654E0000}"/>
    <cellStyle name="40% - Ênfase1 6 2 6 3" xfId="20074" xr:uid="{00000000-0005-0000-0000-0000664E0000}"/>
    <cellStyle name="40% - Ênfase1 6 2 6 4" xfId="20075" xr:uid="{00000000-0005-0000-0000-0000674E0000}"/>
    <cellStyle name="40% - Ênfase1 6 2 6 5" xfId="20076" xr:uid="{00000000-0005-0000-0000-0000684E0000}"/>
    <cellStyle name="40% - Ênfase1 6 2 6 6" xfId="20077" xr:uid="{00000000-0005-0000-0000-0000694E0000}"/>
    <cellStyle name="40% - Ênfase1 6 2 6 7" xfId="20078" xr:uid="{00000000-0005-0000-0000-00006A4E0000}"/>
    <cellStyle name="40% - Ênfase1 6 2 6 8" xfId="20079" xr:uid="{00000000-0005-0000-0000-00006B4E0000}"/>
    <cellStyle name="40% - Ênfase1 6 2 6 9" xfId="20080" xr:uid="{00000000-0005-0000-0000-00006C4E0000}"/>
    <cellStyle name="40% - Ênfase1 6 2 7" xfId="20081" xr:uid="{00000000-0005-0000-0000-00006D4E0000}"/>
    <cellStyle name="40% - Ênfase1 6 2 7 10" xfId="20082" xr:uid="{00000000-0005-0000-0000-00006E4E0000}"/>
    <cellStyle name="40% - Ênfase1 6 2 7 11" xfId="20083" xr:uid="{00000000-0005-0000-0000-00006F4E0000}"/>
    <cellStyle name="40% - Ênfase1 6 2 7 12" xfId="20084" xr:uid="{00000000-0005-0000-0000-0000704E0000}"/>
    <cellStyle name="40% - Ênfase1 6 2 7 13" xfId="20085" xr:uid="{00000000-0005-0000-0000-0000714E0000}"/>
    <cellStyle name="40% - Ênfase1 6 2 7 2" xfId="20086" xr:uid="{00000000-0005-0000-0000-0000724E0000}"/>
    <cellStyle name="40% - Ênfase1 6 2 7 3" xfId="20087" xr:uid="{00000000-0005-0000-0000-0000734E0000}"/>
    <cellStyle name="40% - Ênfase1 6 2 7 4" xfId="20088" xr:uid="{00000000-0005-0000-0000-0000744E0000}"/>
    <cellStyle name="40% - Ênfase1 6 2 7 5" xfId="20089" xr:uid="{00000000-0005-0000-0000-0000754E0000}"/>
    <cellStyle name="40% - Ênfase1 6 2 7 6" xfId="20090" xr:uid="{00000000-0005-0000-0000-0000764E0000}"/>
    <cellStyle name="40% - Ênfase1 6 2 7 7" xfId="20091" xr:uid="{00000000-0005-0000-0000-0000774E0000}"/>
    <cellStyle name="40% - Ênfase1 6 2 7 8" xfId="20092" xr:uid="{00000000-0005-0000-0000-0000784E0000}"/>
    <cellStyle name="40% - Ênfase1 6 2 7 9" xfId="20093" xr:uid="{00000000-0005-0000-0000-0000794E0000}"/>
    <cellStyle name="40% - Ênfase1 6 2 8" xfId="20094" xr:uid="{00000000-0005-0000-0000-00007A4E0000}"/>
    <cellStyle name="40% - Ênfase1 6 2 8 10" xfId="20095" xr:uid="{00000000-0005-0000-0000-00007B4E0000}"/>
    <cellStyle name="40% - Ênfase1 6 2 8 11" xfId="20096" xr:uid="{00000000-0005-0000-0000-00007C4E0000}"/>
    <cellStyle name="40% - Ênfase1 6 2 8 12" xfId="20097" xr:uid="{00000000-0005-0000-0000-00007D4E0000}"/>
    <cellStyle name="40% - Ênfase1 6 2 8 13" xfId="20098" xr:uid="{00000000-0005-0000-0000-00007E4E0000}"/>
    <cellStyle name="40% - Ênfase1 6 2 8 2" xfId="20099" xr:uid="{00000000-0005-0000-0000-00007F4E0000}"/>
    <cellStyle name="40% - Ênfase1 6 2 8 3" xfId="20100" xr:uid="{00000000-0005-0000-0000-0000804E0000}"/>
    <cellStyle name="40% - Ênfase1 6 2 8 4" xfId="20101" xr:uid="{00000000-0005-0000-0000-0000814E0000}"/>
    <cellStyle name="40% - Ênfase1 6 2 8 5" xfId="20102" xr:uid="{00000000-0005-0000-0000-0000824E0000}"/>
    <cellStyle name="40% - Ênfase1 6 2 8 6" xfId="20103" xr:uid="{00000000-0005-0000-0000-0000834E0000}"/>
    <cellStyle name="40% - Ênfase1 6 2 8 7" xfId="20104" xr:uid="{00000000-0005-0000-0000-0000844E0000}"/>
    <cellStyle name="40% - Ênfase1 6 2 8 8" xfId="20105" xr:uid="{00000000-0005-0000-0000-0000854E0000}"/>
    <cellStyle name="40% - Ênfase1 6 2 8 9" xfId="20106" xr:uid="{00000000-0005-0000-0000-0000864E0000}"/>
    <cellStyle name="40% - Ênfase1 6 2 9" xfId="20107" xr:uid="{00000000-0005-0000-0000-0000874E0000}"/>
    <cellStyle name="40% - Ênfase1 6 2 9 10" xfId="20108" xr:uid="{00000000-0005-0000-0000-0000884E0000}"/>
    <cellStyle name="40% - Ênfase1 6 2 9 11" xfId="20109" xr:uid="{00000000-0005-0000-0000-0000894E0000}"/>
    <cellStyle name="40% - Ênfase1 6 2 9 12" xfId="20110" xr:uid="{00000000-0005-0000-0000-00008A4E0000}"/>
    <cellStyle name="40% - Ênfase1 6 2 9 13" xfId="20111" xr:uid="{00000000-0005-0000-0000-00008B4E0000}"/>
    <cellStyle name="40% - Ênfase1 6 2 9 2" xfId="20112" xr:uid="{00000000-0005-0000-0000-00008C4E0000}"/>
    <cellStyle name="40% - Ênfase1 6 2 9 3" xfId="20113" xr:uid="{00000000-0005-0000-0000-00008D4E0000}"/>
    <cellStyle name="40% - Ênfase1 6 2 9 4" xfId="20114" xr:uid="{00000000-0005-0000-0000-00008E4E0000}"/>
    <cellStyle name="40% - Ênfase1 6 2 9 5" xfId="20115" xr:uid="{00000000-0005-0000-0000-00008F4E0000}"/>
    <cellStyle name="40% - Ênfase1 6 2 9 6" xfId="20116" xr:uid="{00000000-0005-0000-0000-0000904E0000}"/>
    <cellStyle name="40% - Ênfase1 6 2 9 7" xfId="20117" xr:uid="{00000000-0005-0000-0000-0000914E0000}"/>
    <cellStyle name="40% - Ênfase1 6 2 9 8" xfId="20118" xr:uid="{00000000-0005-0000-0000-0000924E0000}"/>
    <cellStyle name="40% - Ênfase1 6 2 9 9" xfId="20119" xr:uid="{00000000-0005-0000-0000-0000934E0000}"/>
    <cellStyle name="40% - Ênfase1 6 20" xfId="20120" xr:uid="{00000000-0005-0000-0000-0000944E0000}"/>
    <cellStyle name="40% - Ênfase1 6 21" xfId="20121" xr:uid="{00000000-0005-0000-0000-0000954E0000}"/>
    <cellStyle name="40% - Ênfase1 6 22" xfId="20122" xr:uid="{00000000-0005-0000-0000-0000964E0000}"/>
    <cellStyle name="40% - Ênfase1 6 23" xfId="20123" xr:uid="{00000000-0005-0000-0000-0000974E0000}"/>
    <cellStyle name="40% - Ênfase1 6 24" xfId="20124" xr:uid="{00000000-0005-0000-0000-0000984E0000}"/>
    <cellStyle name="40% - Ênfase1 6 3" xfId="20125" xr:uid="{00000000-0005-0000-0000-0000994E0000}"/>
    <cellStyle name="40% - Ênfase1 6 3 10" xfId="20126" xr:uid="{00000000-0005-0000-0000-00009A4E0000}"/>
    <cellStyle name="40% - Ênfase1 6 3 11" xfId="20127" xr:uid="{00000000-0005-0000-0000-00009B4E0000}"/>
    <cellStyle name="40% - Ênfase1 6 3 12" xfId="20128" xr:uid="{00000000-0005-0000-0000-00009C4E0000}"/>
    <cellStyle name="40% - Ênfase1 6 3 13" xfId="20129" xr:uid="{00000000-0005-0000-0000-00009D4E0000}"/>
    <cellStyle name="40% - Ênfase1 6 3 2" xfId="20130" xr:uid="{00000000-0005-0000-0000-00009E4E0000}"/>
    <cellStyle name="40% - Ênfase1 6 3 3" xfId="20131" xr:uid="{00000000-0005-0000-0000-00009F4E0000}"/>
    <cellStyle name="40% - Ênfase1 6 3 4" xfId="20132" xr:uid="{00000000-0005-0000-0000-0000A04E0000}"/>
    <cellStyle name="40% - Ênfase1 6 3 5" xfId="20133" xr:uid="{00000000-0005-0000-0000-0000A14E0000}"/>
    <cellStyle name="40% - Ênfase1 6 3 6" xfId="20134" xr:uid="{00000000-0005-0000-0000-0000A24E0000}"/>
    <cellStyle name="40% - Ênfase1 6 3 7" xfId="20135" xr:uid="{00000000-0005-0000-0000-0000A34E0000}"/>
    <cellStyle name="40% - Ênfase1 6 3 8" xfId="20136" xr:uid="{00000000-0005-0000-0000-0000A44E0000}"/>
    <cellStyle name="40% - Ênfase1 6 3 9" xfId="20137" xr:uid="{00000000-0005-0000-0000-0000A54E0000}"/>
    <cellStyle name="40% - Ênfase1 6 4" xfId="20138" xr:uid="{00000000-0005-0000-0000-0000A64E0000}"/>
    <cellStyle name="40% - Ênfase1 6 4 10" xfId="20139" xr:uid="{00000000-0005-0000-0000-0000A74E0000}"/>
    <cellStyle name="40% - Ênfase1 6 4 11" xfId="20140" xr:uid="{00000000-0005-0000-0000-0000A84E0000}"/>
    <cellStyle name="40% - Ênfase1 6 4 12" xfId="20141" xr:uid="{00000000-0005-0000-0000-0000A94E0000}"/>
    <cellStyle name="40% - Ênfase1 6 4 13" xfId="20142" xr:uid="{00000000-0005-0000-0000-0000AA4E0000}"/>
    <cellStyle name="40% - Ênfase1 6 4 2" xfId="20143" xr:uid="{00000000-0005-0000-0000-0000AB4E0000}"/>
    <cellStyle name="40% - Ênfase1 6 4 3" xfId="20144" xr:uid="{00000000-0005-0000-0000-0000AC4E0000}"/>
    <cellStyle name="40% - Ênfase1 6 4 4" xfId="20145" xr:uid="{00000000-0005-0000-0000-0000AD4E0000}"/>
    <cellStyle name="40% - Ênfase1 6 4 5" xfId="20146" xr:uid="{00000000-0005-0000-0000-0000AE4E0000}"/>
    <cellStyle name="40% - Ênfase1 6 4 6" xfId="20147" xr:uid="{00000000-0005-0000-0000-0000AF4E0000}"/>
    <cellStyle name="40% - Ênfase1 6 4 7" xfId="20148" xr:uid="{00000000-0005-0000-0000-0000B04E0000}"/>
    <cellStyle name="40% - Ênfase1 6 4 8" xfId="20149" xr:uid="{00000000-0005-0000-0000-0000B14E0000}"/>
    <cellStyle name="40% - Ênfase1 6 4 9" xfId="20150" xr:uid="{00000000-0005-0000-0000-0000B24E0000}"/>
    <cellStyle name="40% - Ênfase1 6 5" xfId="20151" xr:uid="{00000000-0005-0000-0000-0000B34E0000}"/>
    <cellStyle name="40% - Ênfase1 6 5 10" xfId="20152" xr:uid="{00000000-0005-0000-0000-0000B44E0000}"/>
    <cellStyle name="40% - Ênfase1 6 5 11" xfId="20153" xr:uid="{00000000-0005-0000-0000-0000B54E0000}"/>
    <cellStyle name="40% - Ênfase1 6 5 12" xfId="20154" xr:uid="{00000000-0005-0000-0000-0000B64E0000}"/>
    <cellStyle name="40% - Ênfase1 6 5 13" xfId="20155" xr:uid="{00000000-0005-0000-0000-0000B74E0000}"/>
    <cellStyle name="40% - Ênfase1 6 5 2" xfId="20156" xr:uid="{00000000-0005-0000-0000-0000B84E0000}"/>
    <cellStyle name="40% - Ênfase1 6 5 3" xfId="20157" xr:uid="{00000000-0005-0000-0000-0000B94E0000}"/>
    <cellStyle name="40% - Ênfase1 6 5 4" xfId="20158" xr:uid="{00000000-0005-0000-0000-0000BA4E0000}"/>
    <cellStyle name="40% - Ênfase1 6 5 5" xfId="20159" xr:uid="{00000000-0005-0000-0000-0000BB4E0000}"/>
    <cellStyle name="40% - Ênfase1 6 5 6" xfId="20160" xr:uid="{00000000-0005-0000-0000-0000BC4E0000}"/>
    <cellStyle name="40% - Ênfase1 6 5 7" xfId="20161" xr:uid="{00000000-0005-0000-0000-0000BD4E0000}"/>
    <cellStyle name="40% - Ênfase1 6 5 8" xfId="20162" xr:uid="{00000000-0005-0000-0000-0000BE4E0000}"/>
    <cellStyle name="40% - Ênfase1 6 5 9" xfId="20163" xr:uid="{00000000-0005-0000-0000-0000BF4E0000}"/>
    <cellStyle name="40% - Ênfase1 6 6" xfId="20164" xr:uid="{00000000-0005-0000-0000-0000C04E0000}"/>
    <cellStyle name="40% - Ênfase1 6 6 10" xfId="20165" xr:uid="{00000000-0005-0000-0000-0000C14E0000}"/>
    <cellStyle name="40% - Ênfase1 6 6 11" xfId="20166" xr:uid="{00000000-0005-0000-0000-0000C24E0000}"/>
    <cellStyle name="40% - Ênfase1 6 6 12" xfId="20167" xr:uid="{00000000-0005-0000-0000-0000C34E0000}"/>
    <cellStyle name="40% - Ênfase1 6 6 13" xfId="20168" xr:uid="{00000000-0005-0000-0000-0000C44E0000}"/>
    <cellStyle name="40% - Ênfase1 6 6 2" xfId="20169" xr:uid="{00000000-0005-0000-0000-0000C54E0000}"/>
    <cellStyle name="40% - Ênfase1 6 6 3" xfId="20170" xr:uid="{00000000-0005-0000-0000-0000C64E0000}"/>
    <cellStyle name="40% - Ênfase1 6 6 4" xfId="20171" xr:uid="{00000000-0005-0000-0000-0000C74E0000}"/>
    <cellStyle name="40% - Ênfase1 6 6 5" xfId="20172" xr:uid="{00000000-0005-0000-0000-0000C84E0000}"/>
    <cellStyle name="40% - Ênfase1 6 6 6" xfId="20173" xr:uid="{00000000-0005-0000-0000-0000C94E0000}"/>
    <cellStyle name="40% - Ênfase1 6 6 7" xfId="20174" xr:uid="{00000000-0005-0000-0000-0000CA4E0000}"/>
    <cellStyle name="40% - Ênfase1 6 6 8" xfId="20175" xr:uid="{00000000-0005-0000-0000-0000CB4E0000}"/>
    <cellStyle name="40% - Ênfase1 6 6 9" xfId="20176" xr:uid="{00000000-0005-0000-0000-0000CC4E0000}"/>
    <cellStyle name="40% - Ênfase1 6 7" xfId="20177" xr:uid="{00000000-0005-0000-0000-0000CD4E0000}"/>
    <cellStyle name="40% - Ênfase1 6 7 10" xfId="20178" xr:uid="{00000000-0005-0000-0000-0000CE4E0000}"/>
    <cellStyle name="40% - Ênfase1 6 7 11" xfId="20179" xr:uid="{00000000-0005-0000-0000-0000CF4E0000}"/>
    <cellStyle name="40% - Ênfase1 6 7 12" xfId="20180" xr:uid="{00000000-0005-0000-0000-0000D04E0000}"/>
    <cellStyle name="40% - Ênfase1 6 7 13" xfId="20181" xr:uid="{00000000-0005-0000-0000-0000D14E0000}"/>
    <cellStyle name="40% - Ênfase1 6 7 2" xfId="20182" xr:uid="{00000000-0005-0000-0000-0000D24E0000}"/>
    <cellStyle name="40% - Ênfase1 6 7 3" xfId="20183" xr:uid="{00000000-0005-0000-0000-0000D34E0000}"/>
    <cellStyle name="40% - Ênfase1 6 7 4" xfId="20184" xr:uid="{00000000-0005-0000-0000-0000D44E0000}"/>
    <cellStyle name="40% - Ênfase1 6 7 5" xfId="20185" xr:uid="{00000000-0005-0000-0000-0000D54E0000}"/>
    <cellStyle name="40% - Ênfase1 6 7 6" xfId="20186" xr:uid="{00000000-0005-0000-0000-0000D64E0000}"/>
    <cellStyle name="40% - Ênfase1 6 7 7" xfId="20187" xr:uid="{00000000-0005-0000-0000-0000D74E0000}"/>
    <cellStyle name="40% - Ênfase1 6 7 8" xfId="20188" xr:uid="{00000000-0005-0000-0000-0000D84E0000}"/>
    <cellStyle name="40% - Ênfase1 6 7 9" xfId="20189" xr:uid="{00000000-0005-0000-0000-0000D94E0000}"/>
    <cellStyle name="40% - Ênfase1 6 8" xfId="20190" xr:uid="{00000000-0005-0000-0000-0000DA4E0000}"/>
    <cellStyle name="40% - Ênfase1 6 8 10" xfId="20191" xr:uid="{00000000-0005-0000-0000-0000DB4E0000}"/>
    <cellStyle name="40% - Ênfase1 6 8 11" xfId="20192" xr:uid="{00000000-0005-0000-0000-0000DC4E0000}"/>
    <cellStyle name="40% - Ênfase1 6 8 12" xfId="20193" xr:uid="{00000000-0005-0000-0000-0000DD4E0000}"/>
    <cellStyle name="40% - Ênfase1 6 8 13" xfId="20194" xr:uid="{00000000-0005-0000-0000-0000DE4E0000}"/>
    <cellStyle name="40% - Ênfase1 6 8 2" xfId="20195" xr:uid="{00000000-0005-0000-0000-0000DF4E0000}"/>
    <cellStyle name="40% - Ênfase1 6 8 3" xfId="20196" xr:uid="{00000000-0005-0000-0000-0000E04E0000}"/>
    <cellStyle name="40% - Ênfase1 6 8 4" xfId="20197" xr:uid="{00000000-0005-0000-0000-0000E14E0000}"/>
    <cellStyle name="40% - Ênfase1 6 8 5" xfId="20198" xr:uid="{00000000-0005-0000-0000-0000E24E0000}"/>
    <cellStyle name="40% - Ênfase1 6 8 6" xfId="20199" xr:uid="{00000000-0005-0000-0000-0000E34E0000}"/>
    <cellStyle name="40% - Ênfase1 6 8 7" xfId="20200" xr:uid="{00000000-0005-0000-0000-0000E44E0000}"/>
    <cellStyle name="40% - Ênfase1 6 8 8" xfId="20201" xr:uid="{00000000-0005-0000-0000-0000E54E0000}"/>
    <cellStyle name="40% - Ênfase1 6 8 9" xfId="20202" xr:uid="{00000000-0005-0000-0000-0000E64E0000}"/>
    <cellStyle name="40% - Ênfase1 6 9" xfId="20203" xr:uid="{00000000-0005-0000-0000-0000E74E0000}"/>
    <cellStyle name="40% - Ênfase1 6 9 10" xfId="20204" xr:uid="{00000000-0005-0000-0000-0000E84E0000}"/>
    <cellStyle name="40% - Ênfase1 6 9 11" xfId="20205" xr:uid="{00000000-0005-0000-0000-0000E94E0000}"/>
    <cellStyle name="40% - Ênfase1 6 9 12" xfId="20206" xr:uid="{00000000-0005-0000-0000-0000EA4E0000}"/>
    <cellStyle name="40% - Ênfase1 6 9 13" xfId="20207" xr:uid="{00000000-0005-0000-0000-0000EB4E0000}"/>
    <cellStyle name="40% - Ênfase1 6 9 2" xfId="20208" xr:uid="{00000000-0005-0000-0000-0000EC4E0000}"/>
    <cellStyle name="40% - Ênfase1 6 9 3" xfId="20209" xr:uid="{00000000-0005-0000-0000-0000ED4E0000}"/>
    <cellStyle name="40% - Ênfase1 6 9 4" xfId="20210" xr:uid="{00000000-0005-0000-0000-0000EE4E0000}"/>
    <cellStyle name="40% - Ênfase1 6 9 5" xfId="20211" xr:uid="{00000000-0005-0000-0000-0000EF4E0000}"/>
    <cellStyle name="40% - Ênfase1 6 9 6" xfId="20212" xr:uid="{00000000-0005-0000-0000-0000F04E0000}"/>
    <cellStyle name="40% - Ênfase1 6 9 7" xfId="20213" xr:uid="{00000000-0005-0000-0000-0000F14E0000}"/>
    <cellStyle name="40% - Ênfase1 6 9 8" xfId="20214" xr:uid="{00000000-0005-0000-0000-0000F24E0000}"/>
    <cellStyle name="40% - Ênfase1 6 9 9" xfId="20215" xr:uid="{00000000-0005-0000-0000-0000F34E0000}"/>
    <cellStyle name="40% - Ênfase1 7" xfId="20216" xr:uid="{00000000-0005-0000-0000-0000F44E0000}"/>
    <cellStyle name="40% - Ênfase1 7 10" xfId="20217" xr:uid="{00000000-0005-0000-0000-0000F54E0000}"/>
    <cellStyle name="40% - Ênfase1 7 10 10" xfId="20218" xr:uid="{00000000-0005-0000-0000-0000F64E0000}"/>
    <cellStyle name="40% - Ênfase1 7 10 11" xfId="20219" xr:uid="{00000000-0005-0000-0000-0000F74E0000}"/>
    <cellStyle name="40% - Ênfase1 7 10 12" xfId="20220" xr:uid="{00000000-0005-0000-0000-0000F84E0000}"/>
    <cellStyle name="40% - Ênfase1 7 10 13" xfId="20221" xr:uid="{00000000-0005-0000-0000-0000F94E0000}"/>
    <cellStyle name="40% - Ênfase1 7 10 2" xfId="20222" xr:uid="{00000000-0005-0000-0000-0000FA4E0000}"/>
    <cellStyle name="40% - Ênfase1 7 10 3" xfId="20223" xr:uid="{00000000-0005-0000-0000-0000FB4E0000}"/>
    <cellStyle name="40% - Ênfase1 7 10 4" xfId="20224" xr:uid="{00000000-0005-0000-0000-0000FC4E0000}"/>
    <cellStyle name="40% - Ênfase1 7 10 5" xfId="20225" xr:uid="{00000000-0005-0000-0000-0000FD4E0000}"/>
    <cellStyle name="40% - Ênfase1 7 10 6" xfId="20226" xr:uid="{00000000-0005-0000-0000-0000FE4E0000}"/>
    <cellStyle name="40% - Ênfase1 7 10 7" xfId="20227" xr:uid="{00000000-0005-0000-0000-0000FF4E0000}"/>
    <cellStyle name="40% - Ênfase1 7 10 8" xfId="20228" xr:uid="{00000000-0005-0000-0000-0000004F0000}"/>
    <cellStyle name="40% - Ênfase1 7 10 9" xfId="20229" xr:uid="{00000000-0005-0000-0000-0000014F0000}"/>
    <cellStyle name="40% - Ênfase1 7 11" xfId="20230" xr:uid="{00000000-0005-0000-0000-0000024F0000}"/>
    <cellStyle name="40% - Ênfase1 7 11 10" xfId="20231" xr:uid="{00000000-0005-0000-0000-0000034F0000}"/>
    <cellStyle name="40% - Ênfase1 7 11 11" xfId="20232" xr:uid="{00000000-0005-0000-0000-0000044F0000}"/>
    <cellStyle name="40% - Ênfase1 7 11 12" xfId="20233" xr:uid="{00000000-0005-0000-0000-0000054F0000}"/>
    <cellStyle name="40% - Ênfase1 7 11 13" xfId="20234" xr:uid="{00000000-0005-0000-0000-0000064F0000}"/>
    <cellStyle name="40% - Ênfase1 7 11 2" xfId="20235" xr:uid="{00000000-0005-0000-0000-0000074F0000}"/>
    <cellStyle name="40% - Ênfase1 7 11 3" xfId="20236" xr:uid="{00000000-0005-0000-0000-0000084F0000}"/>
    <cellStyle name="40% - Ênfase1 7 11 4" xfId="20237" xr:uid="{00000000-0005-0000-0000-0000094F0000}"/>
    <cellStyle name="40% - Ênfase1 7 11 5" xfId="20238" xr:uid="{00000000-0005-0000-0000-00000A4F0000}"/>
    <cellStyle name="40% - Ênfase1 7 11 6" xfId="20239" xr:uid="{00000000-0005-0000-0000-00000B4F0000}"/>
    <cellStyle name="40% - Ênfase1 7 11 7" xfId="20240" xr:uid="{00000000-0005-0000-0000-00000C4F0000}"/>
    <cellStyle name="40% - Ênfase1 7 11 8" xfId="20241" xr:uid="{00000000-0005-0000-0000-00000D4F0000}"/>
    <cellStyle name="40% - Ênfase1 7 11 9" xfId="20242" xr:uid="{00000000-0005-0000-0000-00000E4F0000}"/>
    <cellStyle name="40% - Ênfase1 7 12" xfId="20243" xr:uid="{00000000-0005-0000-0000-00000F4F0000}"/>
    <cellStyle name="40% - Ênfase1 7 12 10" xfId="20244" xr:uid="{00000000-0005-0000-0000-0000104F0000}"/>
    <cellStyle name="40% - Ênfase1 7 12 11" xfId="20245" xr:uid="{00000000-0005-0000-0000-0000114F0000}"/>
    <cellStyle name="40% - Ênfase1 7 12 12" xfId="20246" xr:uid="{00000000-0005-0000-0000-0000124F0000}"/>
    <cellStyle name="40% - Ênfase1 7 12 13" xfId="20247" xr:uid="{00000000-0005-0000-0000-0000134F0000}"/>
    <cellStyle name="40% - Ênfase1 7 12 2" xfId="20248" xr:uid="{00000000-0005-0000-0000-0000144F0000}"/>
    <cellStyle name="40% - Ênfase1 7 12 3" xfId="20249" xr:uid="{00000000-0005-0000-0000-0000154F0000}"/>
    <cellStyle name="40% - Ênfase1 7 12 4" xfId="20250" xr:uid="{00000000-0005-0000-0000-0000164F0000}"/>
    <cellStyle name="40% - Ênfase1 7 12 5" xfId="20251" xr:uid="{00000000-0005-0000-0000-0000174F0000}"/>
    <cellStyle name="40% - Ênfase1 7 12 6" xfId="20252" xr:uid="{00000000-0005-0000-0000-0000184F0000}"/>
    <cellStyle name="40% - Ênfase1 7 12 7" xfId="20253" xr:uid="{00000000-0005-0000-0000-0000194F0000}"/>
    <cellStyle name="40% - Ênfase1 7 12 8" xfId="20254" xr:uid="{00000000-0005-0000-0000-00001A4F0000}"/>
    <cellStyle name="40% - Ênfase1 7 12 9" xfId="20255" xr:uid="{00000000-0005-0000-0000-00001B4F0000}"/>
    <cellStyle name="40% - Ênfase1 7 13" xfId="20256" xr:uid="{00000000-0005-0000-0000-00001C4F0000}"/>
    <cellStyle name="40% - Ênfase1 7 14" xfId="20257" xr:uid="{00000000-0005-0000-0000-00001D4F0000}"/>
    <cellStyle name="40% - Ênfase1 7 15" xfId="20258" xr:uid="{00000000-0005-0000-0000-00001E4F0000}"/>
    <cellStyle name="40% - Ênfase1 7 16" xfId="20259" xr:uid="{00000000-0005-0000-0000-00001F4F0000}"/>
    <cellStyle name="40% - Ênfase1 7 17" xfId="20260" xr:uid="{00000000-0005-0000-0000-0000204F0000}"/>
    <cellStyle name="40% - Ênfase1 7 18" xfId="20261" xr:uid="{00000000-0005-0000-0000-0000214F0000}"/>
    <cellStyle name="40% - Ênfase1 7 19" xfId="20262" xr:uid="{00000000-0005-0000-0000-0000224F0000}"/>
    <cellStyle name="40% - Ênfase1 7 2" xfId="20263" xr:uid="{00000000-0005-0000-0000-0000234F0000}"/>
    <cellStyle name="40% - Ênfase1 7 2 10" xfId="20264" xr:uid="{00000000-0005-0000-0000-0000244F0000}"/>
    <cellStyle name="40% - Ênfase1 7 2 10 10" xfId="20265" xr:uid="{00000000-0005-0000-0000-0000254F0000}"/>
    <cellStyle name="40% - Ênfase1 7 2 10 11" xfId="20266" xr:uid="{00000000-0005-0000-0000-0000264F0000}"/>
    <cellStyle name="40% - Ênfase1 7 2 10 12" xfId="20267" xr:uid="{00000000-0005-0000-0000-0000274F0000}"/>
    <cellStyle name="40% - Ênfase1 7 2 10 13" xfId="20268" xr:uid="{00000000-0005-0000-0000-0000284F0000}"/>
    <cellStyle name="40% - Ênfase1 7 2 10 2" xfId="20269" xr:uid="{00000000-0005-0000-0000-0000294F0000}"/>
    <cellStyle name="40% - Ênfase1 7 2 10 3" xfId="20270" xr:uid="{00000000-0005-0000-0000-00002A4F0000}"/>
    <cellStyle name="40% - Ênfase1 7 2 10 4" xfId="20271" xr:uid="{00000000-0005-0000-0000-00002B4F0000}"/>
    <cellStyle name="40% - Ênfase1 7 2 10 5" xfId="20272" xr:uid="{00000000-0005-0000-0000-00002C4F0000}"/>
    <cellStyle name="40% - Ênfase1 7 2 10 6" xfId="20273" xr:uid="{00000000-0005-0000-0000-00002D4F0000}"/>
    <cellStyle name="40% - Ênfase1 7 2 10 7" xfId="20274" xr:uid="{00000000-0005-0000-0000-00002E4F0000}"/>
    <cellStyle name="40% - Ênfase1 7 2 10 8" xfId="20275" xr:uid="{00000000-0005-0000-0000-00002F4F0000}"/>
    <cellStyle name="40% - Ênfase1 7 2 10 9" xfId="20276" xr:uid="{00000000-0005-0000-0000-0000304F0000}"/>
    <cellStyle name="40% - Ênfase1 7 2 11" xfId="20277" xr:uid="{00000000-0005-0000-0000-0000314F0000}"/>
    <cellStyle name="40% - Ênfase1 7 2 11 10" xfId="20278" xr:uid="{00000000-0005-0000-0000-0000324F0000}"/>
    <cellStyle name="40% - Ênfase1 7 2 11 11" xfId="20279" xr:uid="{00000000-0005-0000-0000-0000334F0000}"/>
    <cellStyle name="40% - Ênfase1 7 2 11 12" xfId="20280" xr:uid="{00000000-0005-0000-0000-0000344F0000}"/>
    <cellStyle name="40% - Ênfase1 7 2 11 13" xfId="20281" xr:uid="{00000000-0005-0000-0000-0000354F0000}"/>
    <cellStyle name="40% - Ênfase1 7 2 11 2" xfId="20282" xr:uid="{00000000-0005-0000-0000-0000364F0000}"/>
    <cellStyle name="40% - Ênfase1 7 2 11 3" xfId="20283" xr:uid="{00000000-0005-0000-0000-0000374F0000}"/>
    <cellStyle name="40% - Ênfase1 7 2 11 4" xfId="20284" xr:uid="{00000000-0005-0000-0000-0000384F0000}"/>
    <cellStyle name="40% - Ênfase1 7 2 11 5" xfId="20285" xr:uid="{00000000-0005-0000-0000-0000394F0000}"/>
    <cellStyle name="40% - Ênfase1 7 2 11 6" xfId="20286" xr:uid="{00000000-0005-0000-0000-00003A4F0000}"/>
    <cellStyle name="40% - Ênfase1 7 2 11 7" xfId="20287" xr:uid="{00000000-0005-0000-0000-00003B4F0000}"/>
    <cellStyle name="40% - Ênfase1 7 2 11 8" xfId="20288" xr:uid="{00000000-0005-0000-0000-00003C4F0000}"/>
    <cellStyle name="40% - Ênfase1 7 2 11 9" xfId="20289" xr:uid="{00000000-0005-0000-0000-00003D4F0000}"/>
    <cellStyle name="40% - Ênfase1 7 2 12" xfId="20290" xr:uid="{00000000-0005-0000-0000-00003E4F0000}"/>
    <cellStyle name="40% - Ênfase1 7 2 13" xfId="20291" xr:uid="{00000000-0005-0000-0000-00003F4F0000}"/>
    <cellStyle name="40% - Ênfase1 7 2 14" xfId="20292" xr:uid="{00000000-0005-0000-0000-0000404F0000}"/>
    <cellStyle name="40% - Ênfase1 7 2 15" xfId="20293" xr:uid="{00000000-0005-0000-0000-0000414F0000}"/>
    <cellStyle name="40% - Ênfase1 7 2 16" xfId="20294" xr:uid="{00000000-0005-0000-0000-0000424F0000}"/>
    <cellStyle name="40% - Ênfase1 7 2 17" xfId="20295" xr:uid="{00000000-0005-0000-0000-0000434F0000}"/>
    <cellStyle name="40% - Ênfase1 7 2 18" xfId="20296" xr:uid="{00000000-0005-0000-0000-0000444F0000}"/>
    <cellStyle name="40% - Ênfase1 7 2 19" xfId="20297" xr:uid="{00000000-0005-0000-0000-0000454F0000}"/>
    <cellStyle name="40% - Ênfase1 7 2 2" xfId="20298" xr:uid="{00000000-0005-0000-0000-0000464F0000}"/>
    <cellStyle name="40% - Ênfase1 7 2 2 10" xfId="20299" xr:uid="{00000000-0005-0000-0000-0000474F0000}"/>
    <cellStyle name="40% - Ênfase1 7 2 2 11" xfId="20300" xr:uid="{00000000-0005-0000-0000-0000484F0000}"/>
    <cellStyle name="40% - Ênfase1 7 2 2 12" xfId="20301" xr:uid="{00000000-0005-0000-0000-0000494F0000}"/>
    <cellStyle name="40% - Ênfase1 7 2 2 13" xfId="20302" xr:uid="{00000000-0005-0000-0000-00004A4F0000}"/>
    <cellStyle name="40% - Ênfase1 7 2 2 2" xfId="20303" xr:uid="{00000000-0005-0000-0000-00004B4F0000}"/>
    <cellStyle name="40% - Ênfase1 7 2 2 3" xfId="20304" xr:uid="{00000000-0005-0000-0000-00004C4F0000}"/>
    <cellStyle name="40% - Ênfase1 7 2 2 4" xfId="20305" xr:uid="{00000000-0005-0000-0000-00004D4F0000}"/>
    <cellStyle name="40% - Ênfase1 7 2 2 5" xfId="20306" xr:uid="{00000000-0005-0000-0000-00004E4F0000}"/>
    <cellStyle name="40% - Ênfase1 7 2 2 6" xfId="20307" xr:uid="{00000000-0005-0000-0000-00004F4F0000}"/>
    <cellStyle name="40% - Ênfase1 7 2 2 7" xfId="20308" xr:uid="{00000000-0005-0000-0000-0000504F0000}"/>
    <cellStyle name="40% - Ênfase1 7 2 2 8" xfId="20309" xr:uid="{00000000-0005-0000-0000-0000514F0000}"/>
    <cellStyle name="40% - Ênfase1 7 2 2 9" xfId="20310" xr:uid="{00000000-0005-0000-0000-0000524F0000}"/>
    <cellStyle name="40% - Ênfase1 7 2 20" xfId="20311" xr:uid="{00000000-0005-0000-0000-0000534F0000}"/>
    <cellStyle name="40% - Ênfase1 7 2 21" xfId="20312" xr:uid="{00000000-0005-0000-0000-0000544F0000}"/>
    <cellStyle name="40% - Ênfase1 7 2 22" xfId="20313" xr:uid="{00000000-0005-0000-0000-0000554F0000}"/>
    <cellStyle name="40% - Ênfase1 7 2 23" xfId="20314" xr:uid="{00000000-0005-0000-0000-0000564F0000}"/>
    <cellStyle name="40% - Ênfase1 7 2 3" xfId="20315" xr:uid="{00000000-0005-0000-0000-0000574F0000}"/>
    <cellStyle name="40% - Ênfase1 7 2 3 10" xfId="20316" xr:uid="{00000000-0005-0000-0000-0000584F0000}"/>
    <cellStyle name="40% - Ênfase1 7 2 3 11" xfId="20317" xr:uid="{00000000-0005-0000-0000-0000594F0000}"/>
    <cellStyle name="40% - Ênfase1 7 2 3 12" xfId="20318" xr:uid="{00000000-0005-0000-0000-00005A4F0000}"/>
    <cellStyle name="40% - Ênfase1 7 2 3 13" xfId="20319" xr:uid="{00000000-0005-0000-0000-00005B4F0000}"/>
    <cellStyle name="40% - Ênfase1 7 2 3 2" xfId="20320" xr:uid="{00000000-0005-0000-0000-00005C4F0000}"/>
    <cellStyle name="40% - Ênfase1 7 2 3 3" xfId="20321" xr:uid="{00000000-0005-0000-0000-00005D4F0000}"/>
    <cellStyle name="40% - Ênfase1 7 2 3 4" xfId="20322" xr:uid="{00000000-0005-0000-0000-00005E4F0000}"/>
    <cellStyle name="40% - Ênfase1 7 2 3 5" xfId="20323" xr:uid="{00000000-0005-0000-0000-00005F4F0000}"/>
    <cellStyle name="40% - Ênfase1 7 2 3 6" xfId="20324" xr:uid="{00000000-0005-0000-0000-0000604F0000}"/>
    <cellStyle name="40% - Ênfase1 7 2 3 7" xfId="20325" xr:uid="{00000000-0005-0000-0000-0000614F0000}"/>
    <cellStyle name="40% - Ênfase1 7 2 3 8" xfId="20326" xr:uid="{00000000-0005-0000-0000-0000624F0000}"/>
    <cellStyle name="40% - Ênfase1 7 2 3 9" xfId="20327" xr:uid="{00000000-0005-0000-0000-0000634F0000}"/>
    <cellStyle name="40% - Ênfase1 7 2 4" xfId="20328" xr:uid="{00000000-0005-0000-0000-0000644F0000}"/>
    <cellStyle name="40% - Ênfase1 7 2 4 10" xfId="20329" xr:uid="{00000000-0005-0000-0000-0000654F0000}"/>
    <cellStyle name="40% - Ênfase1 7 2 4 11" xfId="20330" xr:uid="{00000000-0005-0000-0000-0000664F0000}"/>
    <cellStyle name="40% - Ênfase1 7 2 4 12" xfId="20331" xr:uid="{00000000-0005-0000-0000-0000674F0000}"/>
    <cellStyle name="40% - Ênfase1 7 2 4 13" xfId="20332" xr:uid="{00000000-0005-0000-0000-0000684F0000}"/>
    <cellStyle name="40% - Ênfase1 7 2 4 2" xfId="20333" xr:uid="{00000000-0005-0000-0000-0000694F0000}"/>
    <cellStyle name="40% - Ênfase1 7 2 4 3" xfId="20334" xr:uid="{00000000-0005-0000-0000-00006A4F0000}"/>
    <cellStyle name="40% - Ênfase1 7 2 4 4" xfId="20335" xr:uid="{00000000-0005-0000-0000-00006B4F0000}"/>
    <cellStyle name="40% - Ênfase1 7 2 4 5" xfId="20336" xr:uid="{00000000-0005-0000-0000-00006C4F0000}"/>
    <cellStyle name="40% - Ênfase1 7 2 4 6" xfId="20337" xr:uid="{00000000-0005-0000-0000-00006D4F0000}"/>
    <cellStyle name="40% - Ênfase1 7 2 4 7" xfId="20338" xr:uid="{00000000-0005-0000-0000-00006E4F0000}"/>
    <cellStyle name="40% - Ênfase1 7 2 4 8" xfId="20339" xr:uid="{00000000-0005-0000-0000-00006F4F0000}"/>
    <cellStyle name="40% - Ênfase1 7 2 4 9" xfId="20340" xr:uid="{00000000-0005-0000-0000-0000704F0000}"/>
    <cellStyle name="40% - Ênfase1 7 2 5" xfId="20341" xr:uid="{00000000-0005-0000-0000-0000714F0000}"/>
    <cellStyle name="40% - Ênfase1 7 2 5 10" xfId="20342" xr:uid="{00000000-0005-0000-0000-0000724F0000}"/>
    <cellStyle name="40% - Ênfase1 7 2 5 11" xfId="20343" xr:uid="{00000000-0005-0000-0000-0000734F0000}"/>
    <cellStyle name="40% - Ênfase1 7 2 5 12" xfId="20344" xr:uid="{00000000-0005-0000-0000-0000744F0000}"/>
    <cellStyle name="40% - Ênfase1 7 2 5 13" xfId="20345" xr:uid="{00000000-0005-0000-0000-0000754F0000}"/>
    <cellStyle name="40% - Ênfase1 7 2 5 2" xfId="20346" xr:uid="{00000000-0005-0000-0000-0000764F0000}"/>
    <cellStyle name="40% - Ênfase1 7 2 5 3" xfId="20347" xr:uid="{00000000-0005-0000-0000-0000774F0000}"/>
    <cellStyle name="40% - Ênfase1 7 2 5 4" xfId="20348" xr:uid="{00000000-0005-0000-0000-0000784F0000}"/>
    <cellStyle name="40% - Ênfase1 7 2 5 5" xfId="20349" xr:uid="{00000000-0005-0000-0000-0000794F0000}"/>
    <cellStyle name="40% - Ênfase1 7 2 5 6" xfId="20350" xr:uid="{00000000-0005-0000-0000-00007A4F0000}"/>
    <cellStyle name="40% - Ênfase1 7 2 5 7" xfId="20351" xr:uid="{00000000-0005-0000-0000-00007B4F0000}"/>
    <cellStyle name="40% - Ênfase1 7 2 5 8" xfId="20352" xr:uid="{00000000-0005-0000-0000-00007C4F0000}"/>
    <cellStyle name="40% - Ênfase1 7 2 5 9" xfId="20353" xr:uid="{00000000-0005-0000-0000-00007D4F0000}"/>
    <cellStyle name="40% - Ênfase1 7 2 6" xfId="20354" xr:uid="{00000000-0005-0000-0000-00007E4F0000}"/>
    <cellStyle name="40% - Ênfase1 7 2 6 10" xfId="20355" xr:uid="{00000000-0005-0000-0000-00007F4F0000}"/>
    <cellStyle name="40% - Ênfase1 7 2 6 11" xfId="20356" xr:uid="{00000000-0005-0000-0000-0000804F0000}"/>
    <cellStyle name="40% - Ênfase1 7 2 6 12" xfId="20357" xr:uid="{00000000-0005-0000-0000-0000814F0000}"/>
    <cellStyle name="40% - Ênfase1 7 2 6 13" xfId="20358" xr:uid="{00000000-0005-0000-0000-0000824F0000}"/>
    <cellStyle name="40% - Ênfase1 7 2 6 2" xfId="20359" xr:uid="{00000000-0005-0000-0000-0000834F0000}"/>
    <cellStyle name="40% - Ênfase1 7 2 6 3" xfId="20360" xr:uid="{00000000-0005-0000-0000-0000844F0000}"/>
    <cellStyle name="40% - Ênfase1 7 2 6 4" xfId="20361" xr:uid="{00000000-0005-0000-0000-0000854F0000}"/>
    <cellStyle name="40% - Ênfase1 7 2 6 5" xfId="20362" xr:uid="{00000000-0005-0000-0000-0000864F0000}"/>
    <cellStyle name="40% - Ênfase1 7 2 6 6" xfId="20363" xr:uid="{00000000-0005-0000-0000-0000874F0000}"/>
    <cellStyle name="40% - Ênfase1 7 2 6 7" xfId="20364" xr:uid="{00000000-0005-0000-0000-0000884F0000}"/>
    <cellStyle name="40% - Ênfase1 7 2 6 8" xfId="20365" xr:uid="{00000000-0005-0000-0000-0000894F0000}"/>
    <cellStyle name="40% - Ênfase1 7 2 6 9" xfId="20366" xr:uid="{00000000-0005-0000-0000-00008A4F0000}"/>
    <cellStyle name="40% - Ênfase1 7 2 7" xfId="20367" xr:uid="{00000000-0005-0000-0000-00008B4F0000}"/>
    <cellStyle name="40% - Ênfase1 7 2 7 10" xfId="20368" xr:uid="{00000000-0005-0000-0000-00008C4F0000}"/>
    <cellStyle name="40% - Ênfase1 7 2 7 11" xfId="20369" xr:uid="{00000000-0005-0000-0000-00008D4F0000}"/>
    <cellStyle name="40% - Ênfase1 7 2 7 12" xfId="20370" xr:uid="{00000000-0005-0000-0000-00008E4F0000}"/>
    <cellStyle name="40% - Ênfase1 7 2 7 13" xfId="20371" xr:uid="{00000000-0005-0000-0000-00008F4F0000}"/>
    <cellStyle name="40% - Ênfase1 7 2 7 2" xfId="20372" xr:uid="{00000000-0005-0000-0000-0000904F0000}"/>
    <cellStyle name="40% - Ênfase1 7 2 7 3" xfId="20373" xr:uid="{00000000-0005-0000-0000-0000914F0000}"/>
    <cellStyle name="40% - Ênfase1 7 2 7 4" xfId="20374" xr:uid="{00000000-0005-0000-0000-0000924F0000}"/>
    <cellStyle name="40% - Ênfase1 7 2 7 5" xfId="20375" xr:uid="{00000000-0005-0000-0000-0000934F0000}"/>
    <cellStyle name="40% - Ênfase1 7 2 7 6" xfId="20376" xr:uid="{00000000-0005-0000-0000-0000944F0000}"/>
    <cellStyle name="40% - Ênfase1 7 2 7 7" xfId="20377" xr:uid="{00000000-0005-0000-0000-0000954F0000}"/>
    <cellStyle name="40% - Ênfase1 7 2 7 8" xfId="20378" xr:uid="{00000000-0005-0000-0000-0000964F0000}"/>
    <cellStyle name="40% - Ênfase1 7 2 7 9" xfId="20379" xr:uid="{00000000-0005-0000-0000-0000974F0000}"/>
    <cellStyle name="40% - Ênfase1 7 2 8" xfId="20380" xr:uid="{00000000-0005-0000-0000-0000984F0000}"/>
    <cellStyle name="40% - Ênfase1 7 2 8 10" xfId="20381" xr:uid="{00000000-0005-0000-0000-0000994F0000}"/>
    <cellStyle name="40% - Ênfase1 7 2 8 11" xfId="20382" xr:uid="{00000000-0005-0000-0000-00009A4F0000}"/>
    <cellStyle name="40% - Ênfase1 7 2 8 12" xfId="20383" xr:uid="{00000000-0005-0000-0000-00009B4F0000}"/>
    <cellStyle name="40% - Ênfase1 7 2 8 13" xfId="20384" xr:uid="{00000000-0005-0000-0000-00009C4F0000}"/>
    <cellStyle name="40% - Ênfase1 7 2 8 2" xfId="20385" xr:uid="{00000000-0005-0000-0000-00009D4F0000}"/>
    <cellStyle name="40% - Ênfase1 7 2 8 3" xfId="20386" xr:uid="{00000000-0005-0000-0000-00009E4F0000}"/>
    <cellStyle name="40% - Ênfase1 7 2 8 4" xfId="20387" xr:uid="{00000000-0005-0000-0000-00009F4F0000}"/>
    <cellStyle name="40% - Ênfase1 7 2 8 5" xfId="20388" xr:uid="{00000000-0005-0000-0000-0000A04F0000}"/>
    <cellStyle name="40% - Ênfase1 7 2 8 6" xfId="20389" xr:uid="{00000000-0005-0000-0000-0000A14F0000}"/>
    <cellStyle name="40% - Ênfase1 7 2 8 7" xfId="20390" xr:uid="{00000000-0005-0000-0000-0000A24F0000}"/>
    <cellStyle name="40% - Ênfase1 7 2 8 8" xfId="20391" xr:uid="{00000000-0005-0000-0000-0000A34F0000}"/>
    <cellStyle name="40% - Ênfase1 7 2 8 9" xfId="20392" xr:uid="{00000000-0005-0000-0000-0000A44F0000}"/>
    <cellStyle name="40% - Ênfase1 7 2 9" xfId="20393" xr:uid="{00000000-0005-0000-0000-0000A54F0000}"/>
    <cellStyle name="40% - Ênfase1 7 2 9 10" xfId="20394" xr:uid="{00000000-0005-0000-0000-0000A64F0000}"/>
    <cellStyle name="40% - Ênfase1 7 2 9 11" xfId="20395" xr:uid="{00000000-0005-0000-0000-0000A74F0000}"/>
    <cellStyle name="40% - Ênfase1 7 2 9 12" xfId="20396" xr:uid="{00000000-0005-0000-0000-0000A84F0000}"/>
    <cellStyle name="40% - Ênfase1 7 2 9 13" xfId="20397" xr:uid="{00000000-0005-0000-0000-0000A94F0000}"/>
    <cellStyle name="40% - Ênfase1 7 2 9 2" xfId="20398" xr:uid="{00000000-0005-0000-0000-0000AA4F0000}"/>
    <cellStyle name="40% - Ênfase1 7 2 9 3" xfId="20399" xr:uid="{00000000-0005-0000-0000-0000AB4F0000}"/>
    <cellStyle name="40% - Ênfase1 7 2 9 4" xfId="20400" xr:uid="{00000000-0005-0000-0000-0000AC4F0000}"/>
    <cellStyle name="40% - Ênfase1 7 2 9 5" xfId="20401" xr:uid="{00000000-0005-0000-0000-0000AD4F0000}"/>
    <cellStyle name="40% - Ênfase1 7 2 9 6" xfId="20402" xr:uid="{00000000-0005-0000-0000-0000AE4F0000}"/>
    <cellStyle name="40% - Ênfase1 7 2 9 7" xfId="20403" xr:uid="{00000000-0005-0000-0000-0000AF4F0000}"/>
    <cellStyle name="40% - Ênfase1 7 2 9 8" xfId="20404" xr:uid="{00000000-0005-0000-0000-0000B04F0000}"/>
    <cellStyle name="40% - Ênfase1 7 2 9 9" xfId="20405" xr:uid="{00000000-0005-0000-0000-0000B14F0000}"/>
    <cellStyle name="40% - Ênfase1 7 20" xfId="20406" xr:uid="{00000000-0005-0000-0000-0000B24F0000}"/>
    <cellStyle name="40% - Ênfase1 7 21" xfId="20407" xr:uid="{00000000-0005-0000-0000-0000B34F0000}"/>
    <cellStyle name="40% - Ênfase1 7 22" xfId="20408" xr:uid="{00000000-0005-0000-0000-0000B44F0000}"/>
    <cellStyle name="40% - Ênfase1 7 23" xfId="20409" xr:uid="{00000000-0005-0000-0000-0000B54F0000}"/>
    <cellStyle name="40% - Ênfase1 7 24" xfId="20410" xr:uid="{00000000-0005-0000-0000-0000B64F0000}"/>
    <cellStyle name="40% - Ênfase1 7 3" xfId="20411" xr:uid="{00000000-0005-0000-0000-0000B74F0000}"/>
    <cellStyle name="40% - Ênfase1 7 3 10" xfId="20412" xr:uid="{00000000-0005-0000-0000-0000B84F0000}"/>
    <cellStyle name="40% - Ênfase1 7 3 11" xfId="20413" xr:uid="{00000000-0005-0000-0000-0000B94F0000}"/>
    <cellStyle name="40% - Ênfase1 7 3 12" xfId="20414" xr:uid="{00000000-0005-0000-0000-0000BA4F0000}"/>
    <cellStyle name="40% - Ênfase1 7 3 13" xfId="20415" xr:uid="{00000000-0005-0000-0000-0000BB4F0000}"/>
    <cellStyle name="40% - Ênfase1 7 3 2" xfId="20416" xr:uid="{00000000-0005-0000-0000-0000BC4F0000}"/>
    <cellStyle name="40% - Ênfase1 7 3 3" xfId="20417" xr:uid="{00000000-0005-0000-0000-0000BD4F0000}"/>
    <cellStyle name="40% - Ênfase1 7 3 4" xfId="20418" xr:uid="{00000000-0005-0000-0000-0000BE4F0000}"/>
    <cellStyle name="40% - Ênfase1 7 3 5" xfId="20419" xr:uid="{00000000-0005-0000-0000-0000BF4F0000}"/>
    <cellStyle name="40% - Ênfase1 7 3 6" xfId="20420" xr:uid="{00000000-0005-0000-0000-0000C04F0000}"/>
    <cellStyle name="40% - Ênfase1 7 3 7" xfId="20421" xr:uid="{00000000-0005-0000-0000-0000C14F0000}"/>
    <cellStyle name="40% - Ênfase1 7 3 8" xfId="20422" xr:uid="{00000000-0005-0000-0000-0000C24F0000}"/>
    <cellStyle name="40% - Ênfase1 7 3 9" xfId="20423" xr:uid="{00000000-0005-0000-0000-0000C34F0000}"/>
    <cellStyle name="40% - Ênfase1 7 4" xfId="20424" xr:uid="{00000000-0005-0000-0000-0000C44F0000}"/>
    <cellStyle name="40% - Ênfase1 7 4 10" xfId="20425" xr:uid="{00000000-0005-0000-0000-0000C54F0000}"/>
    <cellStyle name="40% - Ênfase1 7 4 11" xfId="20426" xr:uid="{00000000-0005-0000-0000-0000C64F0000}"/>
    <cellStyle name="40% - Ênfase1 7 4 12" xfId="20427" xr:uid="{00000000-0005-0000-0000-0000C74F0000}"/>
    <cellStyle name="40% - Ênfase1 7 4 13" xfId="20428" xr:uid="{00000000-0005-0000-0000-0000C84F0000}"/>
    <cellStyle name="40% - Ênfase1 7 4 2" xfId="20429" xr:uid="{00000000-0005-0000-0000-0000C94F0000}"/>
    <cellStyle name="40% - Ênfase1 7 4 3" xfId="20430" xr:uid="{00000000-0005-0000-0000-0000CA4F0000}"/>
    <cellStyle name="40% - Ênfase1 7 4 4" xfId="20431" xr:uid="{00000000-0005-0000-0000-0000CB4F0000}"/>
    <cellStyle name="40% - Ênfase1 7 4 5" xfId="20432" xr:uid="{00000000-0005-0000-0000-0000CC4F0000}"/>
    <cellStyle name="40% - Ênfase1 7 4 6" xfId="20433" xr:uid="{00000000-0005-0000-0000-0000CD4F0000}"/>
    <cellStyle name="40% - Ênfase1 7 4 7" xfId="20434" xr:uid="{00000000-0005-0000-0000-0000CE4F0000}"/>
    <cellStyle name="40% - Ênfase1 7 4 8" xfId="20435" xr:uid="{00000000-0005-0000-0000-0000CF4F0000}"/>
    <cellStyle name="40% - Ênfase1 7 4 9" xfId="20436" xr:uid="{00000000-0005-0000-0000-0000D04F0000}"/>
    <cellStyle name="40% - Ênfase1 7 5" xfId="20437" xr:uid="{00000000-0005-0000-0000-0000D14F0000}"/>
    <cellStyle name="40% - Ênfase1 7 5 10" xfId="20438" xr:uid="{00000000-0005-0000-0000-0000D24F0000}"/>
    <cellStyle name="40% - Ênfase1 7 5 11" xfId="20439" xr:uid="{00000000-0005-0000-0000-0000D34F0000}"/>
    <cellStyle name="40% - Ênfase1 7 5 12" xfId="20440" xr:uid="{00000000-0005-0000-0000-0000D44F0000}"/>
    <cellStyle name="40% - Ênfase1 7 5 13" xfId="20441" xr:uid="{00000000-0005-0000-0000-0000D54F0000}"/>
    <cellStyle name="40% - Ênfase1 7 5 2" xfId="20442" xr:uid="{00000000-0005-0000-0000-0000D64F0000}"/>
    <cellStyle name="40% - Ênfase1 7 5 3" xfId="20443" xr:uid="{00000000-0005-0000-0000-0000D74F0000}"/>
    <cellStyle name="40% - Ênfase1 7 5 4" xfId="20444" xr:uid="{00000000-0005-0000-0000-0000D84F0000}"/>
    <cellStyle name="40% - Ênfase1 7 5 5" xfId="20445" xr:uid="{00000000-0005-0000-0000-0000D94F0000}"/>
    <cellStyle name="40% - Ênfase1 7 5 6" xfId="20446" xr:uid="{00000000-0005-0000-0000-0000DA4F0000}"/>
    <cellStyle name="40% - Ênfase1 7 5 7" xfId="20447" xr:uid="{00000000-0005-0000-0000-0000DB4F0000}"/>
    <cellStyle name="40% - Ênfase1 7 5 8" xfId="20448" xr:uid="{00000000-0005-0000-0000-0000DC4F0000}"/>
    <cellStyle name="40% - Ênfase1 7 5 9" xfId="20449" xr:uid="{00000000-0005-0000-0000-0000DD4F0000}"/>
    <cellStyle name="40% - Ênfase1 7 6" xfId="20450" xr:uid="{00000000-0005-0000-0000-0000DE4F0000}"/>
    <cellStyle name="40% - Ênfase1 7 6 10" xfId="20451" xr:uid="{00000000-0005-0000-0000-0000DF4F0000}"/>
    <cellStyle name="40% - Ênfase1 7 6 11" xfId="20452" xr:uid="{00000000-0005-0000-0000-0000E04F0000}"/>
    <cellStyle name="40% - Ênfase1 7 6 12" xfId="20453" xr:uid="{00000000-0005-0000-0000-0000E14F0000}"/>
    <cellStyle name="40% - Ênfase1 7 6 13" xfId="20454" xr:uid="{00000000-0005-0000-0000-0000E24F0000}"/>
    <cellStyle name="40% - Ênfase1 7 6 2" xfId="20455" xr:uid="{00000000-0005-0000-0000-0000E34F0000}"/>
    <cellStyle name="40% - Ênfase1 7 6 3" xfId="20456" xr:uid="{00000000-0005-0000-0000-0000E44F0000}"/>
    <cellStyle name="40% - Ênfase1 7 6 4" xfId="20457" xr:uid="{00000000-0005-0000-0000-0000E54F0000}"/>
    <cellStyle name="40% - Ênfase1 7 6 5" xfId="20458" xr:uid="{00000000-0005-0000-0000-0000E64F0000}"/>
    <cellStyle name="40% - Ênfase1 7 6 6" xfId="20459" xr:uid="{00000000-0005-0000-0000-0000E74F0000}"/>
    <cellStyle name="40% - Ênfase1 7 6 7" xfId="20460" xr:uid="{00000000-0005-0000-0000-0000E84F0000}"/>
    <cellStyle name="40% - Ênfase1 7 6 8" xfId="20461" xr:uid="{00000000-0005-0000-0000-0000E94F0000}"/>
    <cellStyle name="40% - Ênfase1 7 6 9" xfId="20462" xr:uid="{00000000-0005-0000-0000-0000EA4F0000}"/>
    <cellStyle name="40% - Ênfase1 7 7" xfId="20463" xr:uid="{00000000-0005-0000-0000-0000EB4F0000}"/>
    <cellStyle name="40% - Ênfase1 7 7 10" xfId="20464" xr:uid="{00000000-0005-0000-0000-0000EC4F0000}"/>
    <cellStyle name="40% - Ênfase1 7 7 11" xfId="20465" xr:uid="{00000000-0005-0000-0000-0000ED4F0000}"/>
    <cellStyle name="40% - Ênfase1 7 7 12" xfId="20466" xr:uid="{00000000-0005-0000-0000-0000EE4F0000}"/>
    <cellStyle name="40% - Ênfase1 7 7 13" xfId="20467" xr:uid="{00000000-0005-0000-0000-0000EF4F0000}"/>
    <cellStyle name="40% - Ênfase1 7 7 2" xfId="20468" xr:uid="{00000000-0005-0000-0000-0000F04F0000}"/>
    <cellStyle name="40% - Ênfase1 7 7 3" xfId="20469" xr:uid="{00000000-0005-0000-0000-0000F14F0000}"/>
    <cellStyle name="40% - Ênfase1 7 7 4" xfId="20470" xr:uid="{00000000-0005-0000-0000-0000F24F0000}"/>
    <cellStyle name="40% - Ênfase1 7 7 5" xfId="20471" xr:uid="{00000000-0005-0000-0000-0000F34F0000}"/>
    <cellStyle name="40% - Ênfase1 7 7 6" xfId="20472" xr:uid="{00000000-0005-0000-0000-0000F44F0000}"/>
    <cellStyle name="40% - Ênfase1 7 7 7" xfId="20473" xr:uid="{00000000-0005-0000-0000-0000F54F0000}"/>
    <cellStyle name="40% - Ênfase1 7 7 8" xfId="20474" xr:uid="{00000000-0005-0000-0000-0000F64F0000}"/>
    <cellStyle name="40% - Ênfase1 7 7 9" xfId="20475" xr:uid="{00000000-0005-0000-0000-0000F74F0000}"/>
    <cellStyle name="40% - Ênfase1 7 8" xfId="20476" xr:uid="{00000000-0005-0000-0000-0000F84F0000}"/>
    <cellStyle name="40% - Ênfase1 7 8 10" xfId="20477" xr:uid="{00000000-0005-0000-0000-0000F94F0000}"/>
    <cellStyle name="40% - Ênfase1 7 8 11" xfId="20478" xr:uid="{00000000-0005-0000-0000-0000FA4F0000}"/>
    <cellStyle name="40% - Ênfase1 7 8 12" xfId="20479" xr:uid="{00000000-0005-0000-0000-0000FB4F0000}"/>
    <cellStyle name="40% - Ênfase1 7 8 13" xfId="20480" xr:uid="{00000000-0005-0000-0000-0000FC4F0000}"/>
    <cellStyle name="40% - Ênfase1 7 8 2" xfId="20481" xr:uid="{00000000-0005-0000-0000-0000FD4F0000}"/>
    <cellStyle name="40% - Ênfase1 7 8 3" xfId="20482" xr:uid="{00000000-0005-0000-0000-0000FE4F0000}"/>
    <cellStyle name="40% - Ênfase1 7 8 4" xfId="20483" xr:uid="{00000000-0005-0000-0000-0000FF4F0000}"/>
    <cellStyle name="40% - Ênfase1 7 8 5" xfId="20484" xr:uid="{00000000-0005-0000-0000-000000500000}"/>
    <cellStyle name="40% - Ênfase1 7 8 6" xfId="20485" xr:uid="{00000000-0005-0000-0000-000001500000}"/>
    <cellStyle name="40% - Ênfase1 7 8 7" xfId="20486" xr:uid="{00000000-0005-0000-0000-000002500000}"/>
    <cellStyle name="40% - Ênfase1 7 8 8" xfId="20487" xr:uid="{00000000-0005-0000-0000-000003500000}"/>
    <cellStyle name="40% - Ênfase1 7 8 9" xfId="20488" xr:uid="{00000000-0005-0000-0000-000004500000}"/>
    <cellStyle name="40% - Ênfase1 7 9" xfId="20489" xr:uid="{00000000-0005-0000-0000-000005500000}"/>
    <cellStyle name="40% - Ênfase1 7 9 10" xfId="20490" xr:uid="{00000000-0005-0000-0000-000006500000}"/>
    <cellStyle name="40% - Ênfase1 7 9 11" xfId="20491" xr:uid="{00000000-0005-0000-0000-000007500000}"/>
    <cellStyle name="40% - Ênfase1 7 9 12" xfId="20492" xr:uid="{00000000-0005-0000-0000-000008500000}"/>
    <cellStyle name="40% - Ênfase1 7 9 13" xfId="20493" xr:uid="{00000000-0005-0000-0000-000009500000}"/>
    <cellStyle name="40% - Ênfase1 7 9 2" xfId="20494" xr:uid="{00000000-0005-0000-0000-00000A500000}"/>
    <cellStyle name="40% - Ênfase1 7 9 3" xfId="20495" xr:uid="{00000000-0005-0000-0000-00000B500000}"/>
    <cellStyle name="40% - Ênfase1 7 9 4" xfId="20496" xr:uid="{00000000-0005-0000-0000-00000C500000}"/>
    <cellStyle name="40% - Ênfase1 7 9 5" xfId="20497" xr:uid="{00000000-0005-0000-0000-00000D500000}"/>
    <cellStyle name="40% - Ênfase1 7 9 6" xfId="20498" xr:uid="{00000000-0005-0000-0000-00000E500000}"/>
    <cellStyle name="40% - Ênfase1 7 9 7" xfId="20499" xr:uid="{00000000-0005-0000-0000-00000F500000}"/>
    <cellStyle name="40% - Ênfase1 7 9 8" xfId="20500" xr:uid="{00000000-0005-0000-0000-000010500000}"/>
    <cellStyle name="40% - Ênfase1 7 9 9" xfId="20501" xr:uid="{00000000-0005-0000-0000-000011500000}"/>
    <cellStyle name="40% - Ênfase1 8" xfId="20502" xr:uid="{00000000-0005-0000-0000-000012500000}"/>
    <cellStyle name="40% - Ênfase1 8 10" xfId="20503" xr:uid="{00000000-0005-0000-0000-000013500000}"/>
    <cellStyle name="40% - Ênfase1 8 10 10" xfId="20504" xr:uid="{00000000-0005-0000-0000-000014500000}"/>
    <cellStyle name="40% - Ênfase1 8 10 11" xfId="20505" xr:uid="{00000000-0005-0000-0000-000015500000}"/>
    <cellStyle name="40% - Ênfase1 8 10 12" xfId="20506" xr:uid="{00000000-0005-0000-0000-000016500000}"/>
    <cellStyle name="40% - Ênfase1 8 10 13" xfId="20507" xr:uid="{00000000-0005-0000-0000-000017500000}"/>
    <cellStyle name="40% - Ênfase1 8 10 2" xfId="20508" xr:uid="{00000000-0005-0000-0000-000018500000}"/>
    <cellStyle name="40% - Ênfase1 8 10 3" xfId="20509" xr:uid="{00000000-0005-0000-0000-000019500000}"/>
    <cellStyle name="40% - Ênfase1 8 10 4" xfId="20510" xr:uid="{00000000-0005-0000-0000-00001A500000}"/>
    <cellStyle name="40% - Ênfase1 8 10 5" xfId="20511" xr:uid="{00000000-0005-0000-0000-00001B500000}"/>
    <cellStyle name="40% - Ênfase1 8 10 6" xfId="20512" xr:uid="{00000000-0005-0000-0000-00001C500000}"/>
    <cellStyle name="40% - Ênfase1 8 10 7" xfId="20513" xr:uid="{00000000-0005-0000-0000-00001D500000}"/>
    <cellStyle name="40% - Ênfase1 8 10 8" xfId="20514" xr:uid="{00000000-0005-0000-0000-00001E500000}"/>
    <cellStyle name="40% - Ênfase1 8 10 9" xfId="20515" xr:uid="{00000000-0005-0000-0000-00001F500000}"/>
    <cellStyle name="40% - Ênfase1 8 11" xfId="20516" xr:uid="{00000000-0005-0000-0000-000020500000}"/>
    <cellStyle name="40% - Ênfase1 8 11 10" xfId="20517" xr:uid="{00000000-0005-0000-0000-000021500000}"/>
    <cellStyle name="40% - Ênfase1 8 11 11" xfId="20518" xr:uid="{00000000-0005-0000-0000-000022500000}"/>
    <cellStyle name="40% - Ênfase1 8 11 12" xfId="20519" xr:uid="{00000000-0005-0000-0000-000023500000}"/>
    <cellStyle name="40% - Ênfase1 8 11 13" xfId="20520" xr:uid="{00000000-0005-0000-0000-000024500000}"/>
    <cellStyle name="40% - Ênfase1 8 11 2" xfId="20521" xr:uid="{00000000-0005-0000-0000-000025500000}"/>
    <cellStyle name="40% - Ênfase1 8 11 3" xfId="20522" xr:uid="{00000000-0005-0000-0000-000026500000}"/>
    <cellStyle name="40% - Ênfase1 8 11 4" xfId="20523" xr:uid="{00000000-0005-0000-0000-000027500000}"/>
    <cellStyle name="40% - Ênfase1 8 11 5" xfId="20524" xr:uid="{00000000-0005-0000-0000-000028500000}"/>
    <cellStyle name="40% - Ênfase1 8 11 6" xfId="20525" xr:uid="{00000000-0005-0000-0000-000029500000}"/>
    <cellStyle name="40% - Ênfase1 8 11 7" xfId="20526" xr:uid="{00000000-0005-0000-0000-00002A500000}"/>
    <cellStyle name="40% - Ênfase1 8 11 8" xfId="20527" xr:uid="{00000000-0005-0000-0000-00002B500000}"/>
    <cellStyle name="40% - Ênfase1 8 11 9" xfId="20528" xr:uid="{00000000-0005-0000-0000-00002C500000}"/>
    <cellStyle name="40% - Ênfase1 8 12" xfId="20529" xr:uid="{00000000-0005-0000-0000-00002D500000}"/>
    <cellStyle name="40% - Ênfase1 8 12 10" xfId="20530" xr:uid="{00000000-0005-0000-0000-00002E500000}"/>
    <cellStyle name="40% - Ênfase1 8 12 11" xfId="20531" xr:uid="{00000000-0005-0000-0000-00002F500000}"/>
    <cellStyle name="40% - Ênfase1 8 12 12" xfId="20532" xr:uid="{00000000-0005-0000-0000-000030500000}"/>
    <cellStyle name="40% - Ênfase1 8 12 13" xfId="20533" xr:uid="{00000000-0005-0000-0000-000031500000}"/>
    <cellStyle name="40% - Ênfase1 8 12 2" xfId="20534" xr:uid="{00000000-0005-0000-0000-000032500000}"/>
    <cellStyle name="40% - Ênfase1 8 12 3" xfId="20535" xr:uid="{00000000-0005-0000-0000-000033500000}"/>
    <cellStyle name="40% - Ênfase1 8 12 4" xfId="20536" xr:uid="{00000000-0005-0000-0000-000034500000}"/>
    <cellStyle name="40% - Ênfase1 8 12 5" xfId="20537" xr:uid="{00000000-0005-0000-0000-000035500000}"/>
    <cellStyle name="40% - Ênfase1 8 12 6" xfId="20538" xr:uid="{00000000-0005-0000-0000-000036500000}"/>
    <cellStyle name="40% - Ênfase1 8 12 7" xfId="20539" xr:uid="{00000000-0005-0000-0000-000037500000}"/>
    <cellStyle name="40% - Ênfase1 8 12 8" xfId="20540" xr:uid="{00000000-0005-0000-0000-000038500000}"/>
    <cellStyle name="40% - Ênfase1 8 12 9" xfId="20541" xr:uid="{00000000-0005-0000-0000-000039500000}"/>
    <cellStyle name="40% - Ênfase1 8 13" xfId="20542" xr:uid="{00000000-0005-0000-0000-00003A500000}"/>
    <cellStyle name="40% - Ênfase1 8 14" xfId="20543" xr:uid="{00000000-0005-0000-0000-00003B500000}"/>
    <cellStyle name="40% - Ênfase1 8 15" xfId="20544" xr:uid="{00000000-0005-0000-0000-00003C500000}"/>
    <cellStyle name="40% - Ênfase1 8 16" xfId="20545" xr:uid="{00000000-0005-0000-0000-00003D500000}"/>
    <cellStyle name="40% - Ênfase1 8 17" xfId="20546" xr:uid="{00000000-0005-0000-0000-00003E500000}"/>
    <cellStyle name="40% - Ênfase1 8 18" xfId="20547" xr:uid="{00000000-0005-0000-0000-00003F500000}"/>
    <cellStyle name="40% - Ênfase1 8 19" xfId="20548" xr:uid="{00000000-0005-0000-0000-000040500000}"/>
    <cellStyle name="40% - Ênfase1 8 2" xfId="20549" xr:uid="{00000000-0005-0000-0000-000041500000}"/>
    <cellStyle name="40% - Ênfase1 8 2 10" xfId="20550" xr:uid="{00000000-0005-0000-0000-000042500000}"/>
    <cellStyle name="40% - Ênfase1 8 2 10 10" xfId="20551" xr:uid="{00000000-0005-0000-0000-000043500000}"/>
    <cellStyle name="40% - Ênfase1 8 2 10 11" xfId="20552" xr:uid="{00000000-0005-0000-0000-000044500000}"/>
    <cellStyle name="40% - Ênfase1 8 2 10 12" xfId="20553" xr:uid="{00000000-0005-0000-0000-000045500000}"/>
    <cellStyle name="40% - Ênfase1 8 2 10 13" xfId="20554" xr:uid="{00000000-0005-0000-0000-000046500000}"/>
    <cellStyle name="40% - Ênfase1 8 2 10 2" xfId="20555" xr:uid="{00000000-0005-0000-0000-000047500000}"/>
    <cellStyle name="40% - Ênfase1 8 2 10 3" xfId="20556" xr:uid="{00000000-0005-0000-0000-000048500000}"/>
    <cellStyle name="40% - Ênfase1 8 2 10 4" xfId="20557" xr:uid="{00000000-0005-0000-0000-000049500000}"/>
    <cellStyle name="40% - Ênfase1 8 2 10 5" xfId="20558" xr:uid="{00000000-0005-0000-0000-00004A500000}"/>
    <cellStyle name="40% - Ênfase1 8 2 10 6" xfId="20559" xr:uid="{00000000-0005-0000-0000-00004B500000}"/>
    <cellStyle name="40% - Ênfase1 8 2 10 7" xfId="20560" xr:uid="{00000000-0005-0000-0000-00004C500000}"/>
    <cellStyle name="40% - Ênfase1 8 2 10 8" xfId="20561" xr:uid="{00000000-0005-0000-0000-00004D500000}"/>
    <cellStyle name="40% - Ênfase1 8 2 10 9" xfId="20562" xr:uid="{00000000-0005-0000-0000-00004E500000}"/>
    <cellStyle name="40% - Ênfase1 8 2 11" xfId="20563" xr:uid="{00000000-0005-0000-0000-00004F500000}"/>
    <cellStyle name="40% - Ênfase1 8 2 11 10" xfId="20564" xr:uid="{00000000-0005-0000-0000-000050500000}"/>
    <cellStyle name="40% - Ênfase1 8 2 11 11" xfId="20565" xr:uid="{00000000-0005-0000-0000-000051500000}"/>
    <cellStyle name="40% - Ênfase1 8 2 11 12" xfId="20566" xr:uid="{00000000-0005-0000-0000-000052500000}"/>
    <cellStyle name="40% - Ênfase1 8 2 11 13" xfId="20567" xr:uid="{00000000-0005-0000-0000-000053500000}"/>
    <cellStyle name="40% - Ênfase1 8 2 11 2" xfId="20568" xr:uid="{00000000-0005-0000-0000-000054500000}"/>
    <cellStyle name="40% - Ênfase1 8 2 11 3" xfId="20569" xr:uid="{00000000-0005-0000-0000-000055500000}"/>
    <cellStyle name="40% - Ênfase1 8 2 11 4" xfId="20570" xr:uid="{00000000-0005-0000-0000-000056500000}"/>
    <cellStyle name="40% - Ênfase1 8 2 11 5" xfId="20571" xr:uid="{00000000-0005-0000-0000-000057500000}"/>
    <cellStyle name="40% - Ênfase1 8 2 11 6" xfId="20572" xr:uid="{00000000-0005-0000-0000-000058500000}"/>
    <cellStyle name="40% - Ênfase1 8 2 11 7" xfId="20573" xr:uid="{00000000-0005-0000-0000-000059500000}"/>
    <cellStyle name="40% - Ênfase1 8 2 11 8" xfId="20574" xr:uid="{00000000-0005-0000-0000-00005A500000}"/>
    <cellStyle name="40% - Ênfase1 8 2 11 9" xfId="20575" xr:uid="{00000000-0005-0000-0000-00005B500000}"/>
    <cellStyle name="40% - Ênfase1 8 2 12" xfId="20576" xr:uid="{00000000-0005-0000-0000-00005C500000}"/>
    <cellStyle name="40% - Ênfase1 8 2 13" xfId="20577" xr:uid="{00000000-0005-0000-0000-00005D500000}"/>
    <cellStyle name="40% - Ênfase1 8 2 14" xfId="20578" xr:uid="{00000000-0005-0000-0000-00005E500000}"/>
    <cellStyle name="40% - Ênfase1 8 2 15" xfId="20579" xr:uid="{00000000-0005-0000-0000-00005F500000}"/>
    <cellStyle name="40% - Ênfase1 8 2 16" xfId="20580" xr:uid="{00000000-0005-0000-0000-000060500000}"/>
    <cellStyle name="40% - Ênfase1 8 2 17" xfId="20581" xr:uid="{00000000-0005-0000-0000-000061500000}"/>
    <cellStyle name="40% - Ênfase1 8 2 18" xfId="20582" xr:uid="{00000000-0005-0000-0000-000062500000}"/>
    <cellStyle name="40% - Ênfase1 8 2 19" xfId="20583" xr:uid="{00000000-0005-0000-0000-000063500000}"/>
    <cellStyle name="40% - Ênfase1 8 2 2" xfId="20584" xr:uid="{00000000-0005-0000-0000-000064500000}"/>
    <cellStyle name="40% - Ênfase1 8 2 2 10" xfId="20585" xr:uid="{00000000-0005-0000-0000-000065500000}"/>
    <cellStyle name="40% - Ênfase1 8 2 2 11" xfId="20586" xr:uid="{00000000-0005-0000-0000-000066500000}"/>
    <cellStyle name="40% - Ênfase1 8 2 2 12" xfId="20587" xr:uid="{00000000-0005-0000-0000-000067500000}"/>
    <cellStyle name="40% - Ênfase1 8 2 2 13" xfId="20588" xr:uid="{00000000-0005-0000-0000-000068500000}"/>
    <cellStyle name="40% - Ênfase1 8 2 2 2" xfId="20589" xr:uid="{00000000-0005-0000-0000-000069500000}"/>
    <cellStyle name="40% - Ênfase1 8 2 2 3" xfId="20590" xr:uid="{00000000-0005-0000-0000-00006A500000}"/>
    <cellStyle name="40% - Ênfase1 8 2 2 4" xfId="20591" xr:uid="{00000000-0005-0000-0000-00006B500000}"/>
    <cellStyle name="40% - Ênfase1 8 2 2 5" xfId="20592" xr:uid="{00000000-0005-0000-0000-00006C500000}"/>
    <cellStyle name="40% - Ênfase1 8 2 2 6" xfId="20593" xr:uid="{00000000-0005-0000-0000-00006D500000}"/>
    <cellStyle name="40% - Ênfase1 8 2 2 7" xfId="20594" xr:uid="{00000000-0005-0000-0000-00006E500000}"/>
    <cellStyle name="40% - Ênfase1 8 2 2 8" xfId="20595" xr:uid="{00000000-0005-0000-0000-00006F500000}"/>
    <cellStyle name="40% - Ênfase1 8 2 2 9" xfId="20596" xr:uid="{00000000-0005-0000-0000-000070500000}"/>
    <cellStyle name="40% - Ênfase1 8 2 20" xfId="20597" xr:uid="{00000000-0005-0000-0000-000071500000}"/>
    <cellStyle name="40% - Ênfase1 8 2 21" xfId="20598" xr:uid="{00000000-0005-0000-0000-000072500000}"/>
    <cellStyle name="40% - Ênfase1 8 2 22" xfId="20599" xr:uid="{00000000-0005-0000-0000-000073500000}"/>
    <cellStyle name="40% - Ênfase1 8 2 23" xfId="20600" xr:uid="{00000000-0005-0000-0000-000074500000}"/>
    <cellStyle name="40% - Ênfase1 8 2 3" xfId="20601" xr:uid="{00000000-0005-0000-0000-000075500000}"/>
    <cellStyle name="40% - Ênfase1 8 2 3 10" xfId="20602" xr:uid="{00000000-0005-0000-0000-000076500000}"/>
    <cellStyle name="40% - Ênfase1 8 2 3 11" xfId="20603" xr:uid="{00000000-0005-0000-0000-000077500000}"/>
    <cellStyle name="40% - Ênfase1 8 2 3 12" xfId="20604" xr:uid="{00000000-0005-0000-0000-000078500000}"/>
    <cellStyle name="40% - Ênfase1 8 2 3 13" xfId="20605" xr:uid="{00000000-0005-0000-0000-000079500000}"/>
    <cellStyle name="40% - Ênfase1 8 2 3 2" xfId="20606" xr:uid="{00000000-0005-0000-0000-00007A500000}"/>
    <cellStyle name="40% - Ênfase1 8 2 3 3" xfId="20607" xr:uid="{00000000-0005-0000-0000-00007B500000}"/>
    <cellStyle name="40% - Ênfase1 8 2 3 4" xfId="20608" xr:uid="{00000000-0005-0000-0000-00007C500000}"/>
    <cellStyle name="40% - Ênfase1 8 2 3 5" xfId="20609" xr:uid="{00000000-0005-0000-0000-00007D500000}"/>
    <cellStyle name="40% - Ênfase1 8 2 3 6" xfId="20610" xr:uid="{00000000-0005-0000-0000-00007E500000}"/>
    <cellStyle name="40% - Ênfase1 8 2 3 7" xfId="20611" xr:uid="{00000000-0005-0000-0000-00007F500000}"/>
    <cellStyle name="40% - Ênfase1 8 2 3 8" xfId="20612" xr:uid="{00000000-0005-0000-0000-000080500000}"/>
    <cellStyle name="40% - Ênfase1 8 2 3 9" xfId="20613" xr:uid="{00000000-0005-0000-0000-000081500000}"/>
    <cellStyle name="40% - Ênfase1 8 2 4" xfId="20614" xr:uid="{00000000-0005-0000-0000-000082500000}"/>
    <cellStyle name="40% - Ênfase1 8 2 4 10" xfId="20615" xr:uid="{00000000-0005-0000-0000-000083500000}"/>
    <cellStyle name="40% - Ênfase1 8 2 4 11" xfId="20616" xr:uid="{00000000-0005-0000-0000-000084500000}"/>
    <cellStyle name="40% - Ênfase1 8 2 4 12" xfId="20617" xr:uid="{00000000-0005-0000-0000-000085500000}"/>
    <cellStyle name="40% - Ênfase1 8 2 4 13" xfId="20618" xr:uid="{00000000-0005-0000-0000-000086500000}"/>
    <cellStyle name="40% - Ênfase1 8 2 4 2" xfId="20619" xr:uid="{00000000-0005-0000-0000-000087500000}"/>
    <cellStyle name="40% - Ênfase1 8 2 4 3" xfId="20620" xr:uid="{00000000-0005-0000-0000-000088500000}"/>
    <cellStyle name="40% - Ênfase1 8 2 4 4" xfId="20621" xr:uid="{00000000-0005-0000-0000-000089500000}"/>
    <cellStyle name="40% - Ênfase1 8 2 4 5" xfId="20622" xr:uid="{00000000-0005-0000-0000-00008A500000}"/>
    <cellStyle name="40% - Ênfase1 8 2 4 6" xfId="20623" xr:uid="{00000000-0005-0000-0000-00008B500000}"/>
    <cellStyle name="40% - Ênfase1 8 2 4 7" xfId="20624" xr:uid="{00000000-0005-0000-0000-00008C500000}"/>
    <cellStyle name="40% - Ênfase1 8 2 4 8" xfId="20625" xr:uid="{00000000-0005-0000-0000-00008D500000}"/>
    <cellStyle name="40% - Ênfase1 8 2 4 9" xfId="20626" xr:uid="{00000000-0005-0000-0000-00008E500000}"/>
    <cellStyle name="40% - Ênfase1 8 2 5" xfId="20627" xr:uid="{00000000-0005-0000-0000-00008F500000}"/>
    <cellStyle name="40% - Ênfase1 8 2 5 10" xfId="20628" xr:uid="{00000000-0005-0000-0000-000090500000}"/>
    <cellStyle name="40% - Ênfase1 8 2 5 11" xfId="20629" xr:uid="{00000000-0005-0000-0000-000091500000}"/>
    <cellStyle name="40% - Ênfase1 8 2 5 12" xfId="20630" xr:uid="{00000000-0005-0000-0000-000092500000}"/>
    <cellStyle name="40% - Ênfase1 8 2 5 13" xfId="20631" xr:uid="{00000000-0005-0000-0000-000093500000}"/>
    <cellStyle name="40% - Ênfase1 8 2 5 2" xfId="20632" xr:uid="{00000000-0005-0000-0000-000094500000}"/>
    <cellStyle name="40% - Ênfase1 8 2 5 3" xfId="20633" xr:uid="{00000000-0005-0000-0000-000095500000}"/>
    <cellStyle name="40% - Ênfase1 8 2 5 4" xfId="20634" xr:uid="{00000000-0005-0000-0000-000096500000}"/>
    <cellStyle name="40% - Ênfase1 8 2 5 5" xfId="20635" xr:uid="{00000000-0005-0000-0000-000097500000}"/>
    <cellStyle name="40% - Ênfase1 8 2 5 6" xfId="20636" xr:uid="{00000000-0005-0000-0000-000098500000}"/>
    <cellStyle name="40% - Ênfase1 8 2 5 7" xfId="20637" xr:uid="{00000000-0005-0000-0000-000099500000}"/>
    <cellStyle name="40% - Ênfase1 8 2 5 8" xfId="20638" xr:uid="{00000000-0005-0000-0000-00009A500000}"/>
    <cellStyle name="40% - Ênfase1 8 2 5 9" xfId="20639" xr:uid="{00000000-0005-0000-0000-00009B500000}"/>
    <cellStyle name="40% - Ênfase1 8 2 6" xfId="20640" xr:uid="{00000000-0005-0000-0000-00009C500000}"/>
    <cellStyle name="40% - Ênfase1 8 2 6 10" xfId="20641" xr:uid="{00000000-0005-0000-0000-00009D500000}"/>
    <cellStyle name="40% - Ênfase1 8 2 6 11" xfId="20642" xr:uid="{00000000-0005-0000-0000-00009E500000}"/>
    <cellStyle name="40% - Ênfase1 8 2 6 12" xfId="20643" xr:uid="{00000000-0005-0000-0000-00009F500000}"/>
    <cellStyle name="40% - Ênfase1 8 2 6 13" xfId="20644" xr:uid="{00000000-0005-0000-0000-0000A0500000}"/>
    <cellStyle name="40% - Ênfase1 8 2 6 2" xfId="20645" xr:uid="{00000000-0005-0000-0000-0000A1500000}"/>
    <cellStyle name="40% - Ênfase1 8 2 6 3" xfId="20646" xr:uid="{00000000-0005-0000-0000-0000A2500000}"/>
    <cellStyle name="40% - Ênfase1 8 2 6 4" xfId="20647" xr:uid="{00000000-0005-0000-0000-0000A3500000}"/>
    <cellStyle name="40% - Ênfase1 8 2 6 5" xfId="20648" xr:uid="{00000000-0005-0000-0000-0000A4500000}"/>
    <cellStyle name="40% - Ênfase1 8 2 6 6" xfId="20649" xr:uid="{00000000-0005-0000-0000-0000A5500000}"/>
    <cellStyle name="40% - Ênfase1 8 2 6 7" xfId="20650" xr:uid="{00000000-0005-0000-0000-0000A6500000}"/>
    <cellStyle name="40% - Ênfase1 8 2 6 8" xfId="20651" xr:uid="{00000000-0005-0000-0000-0000A7500000}"/>
    <cellStyle name="40% - Ênfase1 8 2 6 9" xfId="20652" xr:uid="{00000000-0005-0000-0000-0000A8500000}"/>
    <cellStyle name="40% - Ênfase1 8 2 7" xfId="20653" xr:uid="{00000000-0005-0000-0000-0000A9500000}"/>
    <cellStyle name="40% - Ênfase1 8 2 7 10" xfId="20654" xr:uid="{00000000-0005-0000-0000-0000AA500000}"/>
    <cellStyle name="40% - Ênfase1 8 2 7 11" xfId="20655" xr:uid="{00000000-0005-0000-0000-0000AB500000}"/>
    <cellStyle name="40% - Ênfase1 8 2 7 12" xfId="20656" xr:uid="{00000000-0005-0000-0000-0000AC500000}"/>
    <cellStyle name="40% - Ênfase1 8 2 7 13" xfId="20657" xr:uid="{00000000-0005-0000-0000-0000AD500000}"/>
    <cellStyle name="40% - Ênfase1 8 2 7 2" xfId="20658" xr:uid="{00000000-0005-0000-0000-0000AE500000}"/>
    <cellStyle name="40% - Ênfase1 8 2 7 3" xfId="20659" xr:uid="{00000000-0005-0000-0000-0000AF500000}"/>
    <cellStyle name="40% - Ênfase1 8 2 7 4" xfId="20660" xr:uid="{00000000-0005-0000-0000-0000B0500000}"/>
    <cellStyle name="40% - Ênfase1 8 2 7 5" xfId="20661" xr:uid="{00000000-0005-0000-0000-0000B1500000}"/>
    <cellStyle name="40% - Ênfase1 8 2 7 6" xfId="20662" xr:uid="{00000000-0005-0000-0000-0000B2500000}"/>
    <cellStyle name="40% - Ênfase1 8 2 7 7" xfId="20663" xr:uid="{00000000-0005-0000-0000-0000B3500000}"/>
    <cellStyle name="40% - Ênfase1 8 2 7 8" xfId="20664" xr:uid="{00000000-0005-0000-0000-0000B4500000}"/>
    <cellStyle name="40% - Ênfase1 8 2 7 9" xfId="20665" xr:uid="{00000000-0005-0000-0000-0000B5500000}"/>
    <cellStyle name="40% - Ênfase1 8 2 8" xfId="20666" xr:uid="{00000000-0005-0000-0000-0000B6500000}"/>
    <cellStyle name="40% - Ênfase1 8 2 8 10" xfId="20667" xr:uid="{00000000-0005-0000-0000-0000B7500000}"/>
    <cellStyle name="40% - Ênfase1 8 2 8 11" xfId="20668" xr:uid="{00000000-0005-0000-0000-0000B8500000}"/>
    <cellStyle name="40% - Ênfase1 8 2 8 12" xfId="20669" xr:uid="{00000000-0005-0000-0000-0000B9500000}"/>
    <cellStyle name="40% - Ênfase1 8 2 8 13" xfId="20670" xr:uid="{00000000-0005-0000-0000-0000BA500000}"/>
    <cellStyle name="40% - Ênfase1 8 2 8 2" xfId="20671" xr:uid="{00000000-0005-0000-0000-0000BB500000}"/>
    <cellStyle name="40% - Ênfase1 8 2 8 3" xfId="20672" xr:uid="{00000000-0005-0000-0000-0000BC500000}"/>
    <cellStyle name="40% - Ênfase1 8 2 8 4" xfId="20673" xr:uid="{00000000-0005-0000-0000-0000BD500000}"/>
    <cellStyle name="40% - Ênfase1 8 2 8 5" xfId="20674" xr:uid="{00000000-0005-0000-0000-0000BE500000}"/>
    <cellStyle name="40% - Ênfase1 8 2 8 6" xfId="20675" xr:uid="{00000000-0005-0000-0000-0000BF500000}"/>
    <cellStyle name="40% - Ênfase1 8 2 8 7" xfId="20676" xr:uid="{00000000-0005-0000-0000-0000C0500000}"/>
    <cellStyle name="40% - Ênfase1 8 2 8 8" xfId="20677" xr:uid="{00000000-0005-0000-0000-0000C1500000}"/>
    <cellStyle name="40% - Ênfase1 8 2 8 9" xfId="20678" xr:uid="{00000000-0005-0000-0000-0000C2500000}"/>
    <cellStyle name="40% - Ênfase1 8 2 9" xfId="20679" xr:uid="{00000000-0005-0000-0000-0000C3500000}"/>
    <cellStyle name="40% - Ênfase1 8 2 9 10" xfId="20680" xr:uid="{00000000-0005-0000-0000-0000C4500000}"/>
    <cellStyle name="40% - Ênfase1 8 2 9 11" xfId="20681" xr:uid="{00000000-0005-0000-0000-0000C5500000}"/>
    <cellStyle name="40% - Ênfase1 8 2 9 12" xfId="20682" xr:uid="{00000000-0005-0000-0000-0000C6500000}"/>
    <cellStyle name="40% - Ênfase1 8 2 9 13" xfId="20683" xr:uid="{00000000-0005-0000-0000-0000C7500000}"/>
    <cellStyle name="40% - Ênfase1 8 2 9 2" xfId="20684" xr:uid="{00000000-0005-0000-0000-0000C8500000}"/>
    <cellStyle name="40% - Ênfase1 8 2 9 3" xfId="20685" xr:uid="{00000000-0005-0000-0000-0000C9500000}"/>
    <cellStyle name="40% - Ênfase1 8 2 9 4" xfId="20686" xr:uid="{00000000-0005-0000-0000-0000CA500000}"/>
    <cellStyle name="40% - Ênfase1 8 2 9 5" xfId="20687" xr:uid="{00000000-0005-0000-0000-0000CB500000}"/>
    <cellStyle name="40% - Ênfase1 8 2 9 6" xfId="20688" xr:uid="{00000000-0005-0000-0000-0000CC500000}"/>
    <cellStyle name="40% - Ênfase1 8 2 9 7" xfId="20689" xr:uid="{00000000-0005-0000-0000-0000CD500000}"/>
    <cellStyle name="40% - Ênfase1 8 2 9 8" xfId="20690" xr:uid="{00000000-0005-0000-0000-0000CE500000}"/>
    <cellStyle name="40% - Ênfase1 8 2 9 9" xfId="20691" xr:uid="{00000000-0005-0000-0000-0000CF500000}"/>
    <cellStyle name="40% - Ênfase1 8 20" xfId="20692" xr:uid="{00000000-0005-0000-0000-0000D0500000}"/>
    <cellStyle name="40% - Ênfase1 8 21" xfId="20693" xr:uid="{00000000-0005-0000-0000-0000D1500000}"/>
    <cellStyle name="40% - Ênfase1 8 22" xfId="20694" xr:uid="{00000000-0005-0000-0000-0000D2500000}"/>
    <cellStyle name="40% - Ênfase1 8 23" xfId="20695" xr:uid="{00000000-0005-0000-0000-0000D3500000}"/>
    <cellStyle name="40% - Ênfase1 8 24" xfId="20696" xr:uid="{00000000-0005-0000-0000-0000D4500000}"/>
    <cellStyle name="40% - Ênfase1 8 3" xfId="20697" xr:uid="{00000000-0005-0000-0000-0000D5500000}"/>
    <cellStyle name="40% - Ênfase1 8 3 10" xfId="20698" xr:uid="{00000000-0005-0000-0000-0000D6500000}"/>
    <cellStyle name="40% - Ênfase1 8 3 11" xfId="20699" xr:uid="{00000000-0005-0000-0000-0000D7500000}"/>
    <cellStyle name="40% - Ênfase1 8 3 12" xfId="20700" xr:uid="{00000000-0005-0000-0000-0000D8500000}"/>
    <cellStyle name="40% - Ênfase1 8 3 13" xfId="20701" xr:uid="{00000000-0005-0000-0000-0000D9500000}"/>
    <cellStyle name="40% - Ênfase1 8 3 2" xfId="20702" xr:uid="{00000000-0005-0000-0000-0000DA500000}"/>
    <cellStyle name="40% - Ênfase1 8 3 3" xfId="20703" xr:uid="{00000000-0005-0000-0000-0000DB500000}"/>
    <cellStyle name="40% - Ênfase1 8 3 4" xfId="20704" xr:uid="{00000000-0005-0000-0000-0000DC500000}"/>
    <cellStyle name="40% - Ênfase1 8 3 5" xfId="20705" xr:uid="{00000000-0005-0000-0000-0000DD500000}"/>
    <cellStyle name="40% - Ênfase1 8 3 6" xfId="20706" xr:uid="{00000000-0005-0000-0000-0000DE500000}"/>
    <cellStyle name="40% - Ênfase1 8 3 7" xfId="20707" xr:uid="{00000000-0005-0000-0000-0000DF500000}"/>
    <cellStyle name="40% - Ênfase1 8 3 8" xfId="20708" xr:uid="{00000000-0005-0000-0000-0000E0500000}"/>
    <cellStyle name="40% - Ênfase1 8 3 9" xfId="20709" xr:uid="{00000000-0005-0000-0000-0000E1500000}"/>
    <cellStyle name="40% - Ênfase1 8 4" xfId="20710" xr:uid="{00000000-0005-0000-0000-0000E2500000}"/>
    <cellStyle name="40% - Ênfase1 8 4 10" xfId="20711" xr:uid="{00000000-0005-0000-0000-0000E3500000}"/>
    <cellStyle name="40% - Ênfase1 8 4 11" xfId="20712" xr:uid="{00000000-0005-0000-0000-0000E4500000}"/>
    <cellStyle name="40% - Ênfase1 8 4 12" xfId="20713" xr:uid="{00000000-0005-0000-0000-0000E5500000}"/>
    <cellStyle name="40% - Ênfase1 8 4 13" xfId="20714" xr:uid="{00000000-0005-0000-0000-0000E6500000}"/>
    <cellStyle name="40% - Ênfase1 8 4 2" xfId="20715" xr:uid="{00000000-0005-0000-0000-0000E7500000}"/>
    <cellStyle name="40% - Ênfase1 8 4 3" xfId="20716" xr:uid="{00000000-0005-0000-0000-0000E8500000}"/>
    <cellStyle name="40% - Ênfase1 8 4 4" xfId="20717" xr:uid="{00000000-0005-0000-0000-0000E9500000}"/>
    <cellStyle name="40% - Ênfase1 8 4 5" xfId="20718" xr:uid="{00000000-0005-0000-0000-0000EA500000}"/>
    <cellStyle name="40% - Ênfase1 8 4 6" xfId="20719" xr:uid="{00000000-0005-0000-0000-0000EB500000}"/>
    <cellStyle name="40% - Ênfase1 8 4 7" xfId="20720" xr:uid="{00000000-0005-0000-0000-0000EC500000}"/>
    <cellStyle name="40% - Ênfase1 8 4 8" xfId="20721" xr:uid="{00000000-0005-0000-0000-0000ED500000}"/>
    <cellStyle name="40% - Ênfase1 8 4 9" xfId="20722" xr:uid="{00000000-0005-0000-0000-0000EE500000}"/>
    <cellStyle name="40% - Ênfase1 8 5" xfId="20723" xr:uid="{00000000-0005-0000-0000-0000EF500000}"/>
    <cellStyle name="40% - Ênfase1 8 5 10" xfId="20724" xr:uid="{00000000-0005-0000-0000-0000F0500000}"/>
    <cellStyle name="40% - Ênfase1 8 5 11" xfId="20725" xr:uid="{00000000-0005-0000-0000-0000F1500000}"/>
    <cellStyle name="40% - Ênfase1 8 5 12" xfId="20726" xr:uid="{00000000-0005-0000-0000-0000F2500000}"/>
    <cellStyle name="40% - Ênfase1 8 5 13" xfId="20727" xr:uid="{00000000-0005-0000-0000-0000F3500000}"/>
    <cellStyle name="40% - Ênfase1 8 5 2" xfId="20728" xr:uid="{00000000-0005-0000-0000-0000F4500000}"/>
    <cellStyle name="40% - Ênfase1 8 5 3" xfId="20729" xr:uid="{00000000-0005-0000-0000-0000F5500000}"/>
    <cellStyle name="40% - Ênfase1 8 5 4" xfId="20730" xr:uid="{00000000-0005-0000-0000-0000F6500000}"/>
    <cellStyle name="40% - Ênfase1 8 5 5" xfId="20731" xr:uid="{00000000-0005-0000-0000-0000F7500000}"/>
    <cellStyle name="40% - Ênfase1 8 5 6" xfId="20732" xr:uid="{00000000-0005-0000-0000-0000F8500000}"/>
    <cellStyle name="40% - Ênfase1 8 5 7" xfId="20733" xr:uid="{00000000-0005-0000-0000-0000F9500000}"/>
    <cellStyle name="40% - Ênfase1 8 5 8" xfId="20734" xr:uid="{00000000-0005-0000-0000-0000FA500000}"/>
    <cellStyle name="40% - Ênfase1 8 5 9" xfId="20735" xr:uid="{00000000-0005-0000-0000-0000FB500000}"/>
    <cellStyle name="40% - Ênfase1 8 6" xfId="20736" xr:uid="{00000000-0005-0000-0000-0000FC500000}"/>
    <cellStyle name="40% - Ênfase1 8 6 10" xfId="20737" xr:uid="{00000000-0005-0000-0000-0000FD500000}"/>
    <cellStyle name="40% - Ênfase1 8 6 11" xfId="20738" xr:uid="{00000000-0005-0000-0000-0000FE500000}"/>
    <cellStyle name="40% - Ênfase1 8 6 12" xfId="20739" xr:uid="{00000000-0005-0000-0000-0000FF500000}"/>
    <cellStyle name="40% - Ênfase1 8 6 13" xfId="20740" xr:uid="{00000000-0005-0000-0000-000000510000}"/>
    <cellStyle name="40% - Ênfase1 8 6 2" xfId="20741" xr:uid="{00000000-0005-0000-0000-000001510000}"/>
    <cellStyle name="40% - Ênfase1 8 6 3" xfId="20742" xr:uid="{00000000-0005-0000-0000-000002510000}"/>
    <cellStyle name="40% - Ênfase1 8 6 4" xfId="20743" xr:uid="{00000000-0005-0000-0000-000003510000}"/>
    <cellStyle name="40% - Ênfase1 8 6 5" xfId="20744" xr:uid="{00000000-0005-0000-0000-000004510000}"/>
    <cellStyle name="40% - Ênfase1 8 6 6" xfId="20745" xr:uid="{00000000-0005-0000-0000-000005510000}"/>
    <cellStyle name="40% - Ênfase1 8 6 7" xfId="20746" xr:uid="{00000000-0005-0000-0000-000006510000}"/>
    <cellStyle name="40% - Ênfase1 8 6 8" xfId="20747" xr:uid="{00000000-0005-0000-0000-000007510000}"/>
    <cellStyle name="40% - Ênfase1 8 6 9" xfId="20748" xr:uid="{00000000-0005-0000-0000-000008510000}"/>
    <cellStyle name="40% - Ênfase1 8 7" xfId="20749" xr:uid="{00000000-0005-0000-0000-000009510000}"/>
    <cellStyle name="40% - Ênfase1 8 7 10" xfId="20750" xr:uid="{00000000-0005-0000-0000-00000A510000}"/>
    <cellStyle name="40% - Ênfase1 8 7 11" xfId="20751" xr:uid="{00000000-0005-0000-0000-00000B510000}"/>
    <cellStyle name="40% - Ênfase1 8 7 12" xfId="20752" xr:uid="{00000000-0005-0000-0000-00000C510000}"/>
    <cellStyle name="40% - Ênfase1 8 7 13" xfId="20753" xr:uid="{00000000-0005-0000-0000-00000D510000}"/>
    <cellStyle name="40% - Ênfase1 8 7 2" xfId="20754" xr:uid="{00000000-0005-0000-0000-00000E510000}"/>
    <cellStyle name="40% - Ênfase1 8 7 3" xfId="20755" xr:uid="{00000000-0005-0000-0000-00000F510000}"/>
    <cellStyle name="40% - Ênfase1 8 7 4" xfId="20756" xr:uid="{00000000-0005-0000-0000-000010510000}"/>
    <cellStyle name="40% - Ênfase1 8 7 5" xfId="20757" xr:uid="{00000000-0005-0000-0000-000011510000}"/>
    <cellStyle name="40% - Ênfase1 8 7 6" xfId="20758" xr:uid="{00000000-0005-0000-0000-000012510000}"/>
    <cellStyle name="40% - Ênfase1 8 7 7" xfId="20759" xr:uid="{00000000-0005-0000-0000-000013510000}"/>
    <cellStyle name="40% - Ênfase1 8 7 8" xfId="20760" xr:uid="{00000000-0005-0000-0000-000014510000}"/>
    <cellStyle name="40% - Ênfase1 8 7 9" xfId="20761" xr:uid="{00000000-0005-0000-0000-000015510000}"/>
    <cellStyle name="40% - Ênfase1 8 8" xfId="20762" xr:uid="{00000000-0005-0000-0000-000016510000}"/>
    <cellStyle name="40% - Ênfase1 8 8 10" xfId="20763" xr:uid="{00000000-0005-0000-0000-000017510000}"/>
    <cellStyle name="40% - Ênfase1 8 8 11" xfId="20764" xr:uid="{00000000-0005-0000-0000-000018510000}"/>
    <cellStyle name="40% - Ênfase1 8 8 12" xfId="20765" xr:uid="{00000000-0005-0000-0000-000019510000}"/>
    <cellStyle name="40% - Ênfase1 8 8 13" xfId="20766" xr:uid="{00000000-0005-0000-0000-00001A510000}"/>
    <cellStyle name="40% - Ênfase1 8 8 2" xfId="20767" xr:uid="{00000000-0005-0000-0000-00001B510000}"/>
    <cellStyle name="40% - Ênfase1 8 8 3" xfId="20768" xr:uid="{00000000-0005-0000-0000-00001C510000}"/>
    <cellStyle name="40% - Ênfase1 8 8 4" xfId="20769" xr:uid="{00000000-0005-0000-0000-00001D510000}"/>
    <cellStyle name="40% - Ênfase1 8 8 5" xfId="20770" xr:uid="{00000000-0005-0000-0000-00001E510000}"/>
    <cellStyle name="40% - Ênfase1 8 8 6" xfId="20771" xr:uid="{00000000-0005-0000-0000-00001F510000}"/>
    <cellStyle name="40% - Ênfase1 8 8 7" xfId="20772" xr:uid="{00000000-0005-0000-0000-000020510000}"/>
    <cellStyle name="40% - Ênfase1 8 8 8" xfId="20773" xr:uid="{00000000-0005-0000-0000-000021510000}"/>
    <cellStyle name="40% - Ênfase1 8 8 9" xfId="20774" xr:uid="{00000000-0005-0000-0000-000022510000}"/>
    <cellStyle name="40% - Ênfase1 8 9" xfId="20775" xr:uid="{00000000-0005-0000-0000-000023510000}"/>
    <cellStyle name="40% - Ênfase1 8 9 10" xfId="20776" xr:uid="{00000000-0005-0000-0000-000024510000}"/>
    <cellStyle name="40% - Ênfase1 8 9 11" xfId="20777" xr:uid="{00000000-0005-0000-0000-000025510000}"/>
    <cellStyle name="40% - Ênfase1 8 9 12" xfId="20778" xr:uid="{00000000-0005-0000-0000-000026510000}"/>
    <cellStyle name="40% - Ênfase1 8 9 13" xfId="20779" xr:uid="{00000000-0005-0000-0000-000027510000}"/>
    <cellStyle name="40% - Ênfase1 8 9 2" xfId="20780" xr:uid="{00000000-0005-0000-0000-000028510000}"/>
    <cellStyle name="40% - Ênfase1 8 9 3" xfId="20781" xr:uid="{00000000-0005-0000-0000-000029510000}"/>
    <cellStyle name="40% - Ênfase1 8 9 4" xfId="20782" xr:uid="{00000000-0005-0000-0000-00002A510000}"/>
    <cellStyle name="40% - Ênfase1 8 9 5" xfId="20783" xr:uid="{00000000-0005-0000-0000-00002B510000}"/>
    <cellStyle name="40% - Ênfase1 8 9 6" xfId="20784" xr:uid="{00000000-0005-0000-0000-00002C510000}"/>
    <cellStyle name="40% - Ênfase1 8 9 7" xfId="20785" xr:uid="{00000000-0005-0000-0000-00002D510000}"/>
    <cellStyle name="40% - Ênfase1 8 9 8" xfId="20786" xr:uid="{00000000-0005-0000-0000-00002E510000}"/>
    <cellStyle name="40% - Ênfase1 8 9 9" xfId="20787" xr:uid="{00000000-0005-0000-0000-00002F510000}"/>
    <cellStyle name="40% - Ênfase1 9" xfId="20788" xr:uid="{00000000-0005-0000-0000-000030510000}"/>
    <cellStyle name="40% - Ênfase1 9 10" xfId="20789" xr:uid="{00000000-0005-0000-0000-000031510000}"/>
    <cellStyle name="40% - Ênfase1 9 10 10" xfId="20790" xr:uid="{00000000-0005-0000-0000-000032510000}"/>
    <cellStyle name="40% - Ênfase1 9 10 11" xfId="20791" xr:uid="{00000000-0005-0000-0000-000033510000}"/>
    <cellStyle name="40% - Ênfase1 9 10 12" xfId="20792" xr:uid="{00000000-0005-0000-0000-000034510000}"/>
    <cellStyle name="40% - Ênfase1 9 10 13" xfId="20793" xr:uid="{00000000-0005-0000-0000-000035510000}"/>
    <cellStyle name="40% - Ênfase1 9 10 2" xfId="20794" xr:uid="{00000000-0005-0000-0000-000036510000}"/>
    <cellStyle name="40% - Ênfase1 9 10 3" xfId="20795" xr:uid="{00000000-0005-0000-0000-000037510000}"/>
    <cellStyle name="40% - Ênfase1 9 10 4" xfId="20796" xr:uid="{00000000-0005-0000-0000-000038510000}"/>
    <cellStyle name="40% - Ênfase1 9 10 5" xfId="20797" xr:uid="{00000000-0005-0000-0000-000039510000}"/>
    <cellStyle name="40% - Ênfase1 9 10 6" xfId="20798" xr:uid="{00000000-0005-0000-0000-00003A510000}"/>
    <cellStyle name="40% - Ênfase1 9 10 7" xfId="20799" xr:uid="{00000000-0005-0000-0000-00003B510000}"/>
    <cellStyle name="40% - Ênfase1 9 10 8" xfId="20800" xr:uid="{00000000-0005-0000-0000-00003C510000}"/>
    <cellStyle name="40% - Ênfase1 9 10 9" xfId="20801" xr:uid="{00000000-0005-0000-0000-00003D510000}"/>
    <cellStyle name="40% - Ênfase1 9 11" xfId="20802" xr:uid="{00000000-0005-0000-0000-00003E510000}"/>
    <cellStyle name="40% - Ênfase1 9 11 10" xfId="20803" xr:uid="{00000000-0005-0000-0000-00003F510000}"/>
    <cellStyle name="40% - Ênfase1 9 11 11" xfId="20804" xr:uid="{00000000-0005-0000-0000-000040510000}"/>
    <cellStyle name="40% - Ênfase1 9 11 12" xfId="20805" xr:uid="{00000000-0005-0000-0000-000041510000}"/>
    <cellStyle name="40% - Ênfase1 9 11 13" xfId="20806" xr:uid="{00000000-0005-0000-0000-000042510000}"/>
    <cellStyle name="40% - Ênfase1 9 11 2" xfId="20807" xr:uid="{00000000-0005-0000-0000-000043510000}"/>
    <cellStyle name="40% - Ênfase1 9 11 3" xfId="20808" xr:uid="{00000000-0005-0000-0000-000044510000}"/>
    <cellStyle name="40% - Ênfase1 9 11 4" xfId="20809" xr:uid="{00000000-0005-0000-0000-000045510000}"/>
    <cellStyle name="40% - Ênfase1 9 11 5" xfId="20810" xr:uid="{00000000-0005-0000-0000-000046510000}"/>
    <cellStyle name="40% - Ênfase1 9 11 6" xfId="20811" xr:uid="{00000000-0005-0000-0000-000047510000}"/>
    <cellStyle name="40% - Ênfase1 9 11 7" xfId="20812" xr:uid="{00000000-0005-0000-0000-000048510000}"/>
    <cellStyle name="40% - Ênfase1 9 11 8" xfId="20813" xr:uid="{00000000-0005-0000-0000-000049510000}"/>
    <cellStyle name="40% - Ênfase1 9 11 9" xfId="20814" xr:uid="{00000000-0005-0000-0000-00004A510000}"/>
    <cellStyle name="40% - Ênfase1 9 12" xfId="20815" xr:uid="{00000000-0005-0000-0000-00004B510000}"/>
    <cellStyle name="40% - Ênfase1 9 12 10" xfId="20816" xr:uid="{00000000-0005-0000-0000-00004C510000}"/>
    <cellStyle name="40% - Ênfase1 9 12 11" xfId="20817" xr:uid="{00000000-0005-0000-0000-00004D510000}"/>
    <cellStyle name="40% - Ênfase1 9 12 12" xfId="20818" xr:uid="{00000000-0005-0000-0000-00004E510000}"/>
    <cellStyle name="40% - Ênfase1 9 12 13" xfId="20819" xr:uid="{00000000-0005-0000-0000-00004F510000}"/>
    <cellStyle name="40% - Ênfase1 9 12 2" xfId="20820" xr:uid="{00000000-0005-0000-0000-000050510000}"/>
    <cellStyle name="40% - Ênfase1 9 12 3" xfId="20821" xr:uid="{00000000-0005-0000-0000-000051510000}"/>
    <cellStyle name="40% - Ênfase1 9 12 4" xfId="20822" xr:uid="{00000000-0005-0000-0000-000052510000}"/>
    <cellStyle name="40% - Ênfase1 9 12 5" xfId="20823" xr:uid="{00000000-0005-0000-0000-000053510000}"/>
    <cellStyle name="40% - Ênfase1 9 12 6" xfId="20824" xr:uid="{00000000-0005-0000-0000-000054510000}"/>
    <cellStyle name="40% - Ênfase1 9 12 7" xfId="20825" xr:uid="{00000000-0005-0000-0000-000055510000}"/>
    <cellStyle name="40% - Ênfase1 9 12 8" xfId="20826" xr:uid="{00000000-0005-0000-0000-000056510000}"/>
    <cellStyle name="40% - Ênfase1 9 12 9" xfId="20827" xr:uid="{00000000-0005-0000-0000-000057510000}"/>
    <cellStyle name="40% - Ênfase1 9 13" xfId="20828" xr:uid="{00000000-0005-0000-0000-000058510000}"/>
    <cellStyle name="40% - Ênfase1 9 14" xfId="20829" xr:uid="{00000000-0005-0000-0000-000059510000}"/>
    <cellStyle name="40% - Ênfase1 9 15" xfId="20830" xr:uid="{00000000-0005-0000-0000-00005A510000}"/>
    <cellStyle name="40% - Ênfase1 9 16" xfId="20831" xr:uid="{00000000-0005-0000-0000-00005B510000}"/>
    <cellStyle name="40% - Ênfase1 9 17" xfId="20832" xr:uid="{00000000-0005-0000-0000-00005C510000}"/>
    <cellStyle name="40% - Ênfase1 9 18" xfId="20833" xr:uid="{00000000-0005-0000-0000-00005D510000}"/>
    <cellStyle name="40% - Ênfase1 9 19" xfId="20834" xr:uid="{00000000-0005-0000-0000-00005E510000}"/>
    <cellStyle name="40% - Ênfase1 9 2" xfId="20835" xr:uid="{00000000-0005-0000-0000-00005F510000}"/>
    <cellStyle name="40% - Ênfase1 9 2 10" xfId="20836" xr:uid="{00000000-0005-0000-0000-000060510000}"/>
    <cellStyle name="40% - Ênfase1 9 2 10 10" xfId="20837" xr:uid="{00000000-0005-0000-0000-000061510000}"/>
    <cellStyle name="40% - Ênfase1 9 2 10 11" xfId="20838" xr:uid="{00000000-0005-0000-0000-000062510000}"/>
    <cellStyle name="40% - Ênfase1 9 2 10 12" xfId="20839" xr:uid="{00000000-0005-0000-0000-000063510000}"/>
    <cellStyle name="40% - Ênfase1 9 2 10 13" xfId="20840" xr:uid="{00000000-0005-0000-0000-000064510000}"/>
    <cellStyle name="40% - Ênfase1 9 2 10 2" xfId="20841" xr:uid="{00000000-0005-0000-0000-000065510000}"/>
    <cellStyle name="40% - Ênfase1 9 2 10 3" xfId="20842" xr:uid="{00000000-0005-0000-0000-000066510000}"/>
    <cellStyle name="40% - Ênfase1 9 2 10 4" xfId="20843" xr:uid="{00000000-0005-0000-0000-000067510000}"/>
    <cellStyle name="40% - Ênfase1 9 2 10 5" xfId="20844" xr:uid="{00000000-0005-0000-0000-000068510000}"/>
    <cellStyle name="40% - Ênfase1 9 2 10 6" xfId="20845" xr:uid="{00000000-0005-0000-0000-000069510000}"/>
    <cellStyle name="40% - Ênfase1 9 2 10 7" xfId="20846" xr:uid="{00000000-0005-0000-0000-00006A510000}"/>
    <cellStyle name="40% - Ênfase1 9 2 10 8" xfId="20847" xr:uid="{00000000-0005-0000-0000-00006B510000}"/>
    <cellStyle name="40% - Ênfase1 9 2 10 9" xfId="20848" xr:uid="{00000000-0005-0000-0000-00006C510000}"/>
    <cellStyle name="40% - Ênfase1 9 2 11" xfId="20849" xr:uid="{00000000-0005-0000-0000-00006D510000}"/>
    <cellStyle name="40% - Ênfase1 9 2 11 10" xfId="20850" xr:uid="{00000000-0005-0000-0000-00006E510000}"/>
    <cellStyle name="40% - Ênfase1 9 2 11 11" xfId="20851" xr:uid="{00000000-0005-0000-0000-00006F510000}"/>
    <cellStyle name="40% - Ênfase1 9 2 11 12" xfId="20852" xr:uid="{00000000-0005-0000-0000-000070510000}"/>
    <cellStyle name="40% - Ênfase1 9 2 11 13" xfId="20853" xr:uid="{00000000-0005-0000-0000-000071510000}"/>
    <cellStyle name="40% - Ênfase1 9 2 11 2" xfId="20854" xr:uid="{00000000-0005-0000-0000-000072510000}"/>
    <cellStyle name="40% - Ênfase1 9 2 11 3" xfId="20855" xr:uid="{00000000-0005-0000-0000-000073510000}"/>
    <cellStyle name="40% - Ênfase1 9 2 11 4" xfId="20856" xr:uid="{00000000-0005-0000-0000-000074510000}"/>
    <cellStyle name="40% - Ênfase1 9 2 11 5" xfId="20857" xr:uid="{00000000-0005-0000-0000-000075510000}"/>
    <cellStyle name="40% - Ênfase1 9 2 11 6" xfId="20858" xr:uid="{00000000-0005-0000-0000-000076510000}"/>
    <cellStyle name="40% - Ênfase1 9 2 11 7" xfId="20859" xr:uid="{00000000-0005-0000-0000-000077510000}"/>
    <cellStyle name="40% - Ênfase1 9 2 11 8" xfId="20860" xr:uid="{00000000-0005-0000-0000-000078510000}"/>
    <cellStyle name="40% - Ênfase1 9 2 11 9" xfId="20861" xr:uid="{00000000-0005-0000-0000-000079510000}"/>
    <cellStyle name="40% - Ênfase1 9 2 12" xfId="20862" xr:uid="{00000000-0005-0000-0000-00007A510000}"/>
    <cellStyle name="40% - Ênfase1 9 2 13" xfId="20863" xr:uid="{00000000-0005-0000-0000-00007B510000}"/>
    <cellStyle name="40% - Ênfase1 9 2 14" xfId="20864" xr:uid="{00000000-0005-0000-0000-00007C510000}"/>
    <cellStyle name="40% - Ênfase1 9 2 15" xfId="20865" xr:uid="{00000000-0005-0000-0000-00007D510000}"/>
    <cellStyle name="40% - Ênfase1 9 2 16" xfId="20866" xr:uid="{00000000-0005-0000-0000-00007E510000}"/>
    <cellStyle name="40% - Ênfase1 9 2 17" xfId="20867" xr:uid="{00000000-0005-0000-0000-00007F510000}"/>
    <cellStyle name="40% - Ênfase1 9 2 18" xfId="20868" xr:uid="{00000000-0005-0000-0000-000080510000}"/>
    <cellStyle name="40% - Ênfase1 9 2 19" xfId="20869" xr:uid="{00000000-0005-0000-0000-000081510000}"/>
    <cellStyle name="40% - Ênfase1 9 2 2" xfId="20870" xr:uid="{00000000-0005-0000-0000-000082510000}"/>
    <cellStyle name="40% - Ênfase1 9 2 2 10" xfId="20871" xr:uid="{00000000-0005-0000-0000-000083510000}"/>
    <cellStyle name="40% - Ênfase1 9 2 2 11" xfId="20872" xr:uid="{00000000-0005-0000-0000-000084510000}"/>
    <cellStyle name="40% - Ênfase1 9 2 2 12" xfId="20873" xr:uid="{00000000-0005-0000-0000-000085510000}"/>
    <cellStyle name="40% - Ênfase1 9 2 2 13" xfId="20874" xr:uid="{00000000-0005-0000-0000-000086510000}"/>
    <cellStyle name="40% - Ênfase1 9 2 2 2" xfId="20875" xr:uid="{00000000-0005-0000-0000-000087510000}"/>
    <cellStyle name="40% - Ênfase1 9 2 2 3" xfId="20876" xr:uid="{00000000-0005-0000-0000-000088510000}"/>
    <cellStyle name="40% - Ênfase1 9 2 2 4" xfId="20877" xr:uid="{00000000-0005-0000-0000-000089510000}"/>
    <cellStyle name="40% - Ênfase1 9 2 2 5" xfId="20878" xr:uid="{00000000-0005-0000-0000-00008A510000}"/>
    <cellStyle name="40% - Ênfase1 9 2 2 6" xfId="20879" xr:uid="{00000000-0005-0000-0000-00008B510000}"/>
    <cellStyle name="40% - Ênfase1 9 2 2 7" xfId="20880" xr:uid="{00000000-0005-0000-0000-00008C510000}"/>
    <cellStyle name="40% - Ênfase1 9 2 2 8" xfId="20881" xr:uid="{00000000-0005-0000-0000-00008D510000}"/>
    <cellStyle name="40% - Ênfase1 9 2 2 9" xfId="20882" xr:uid="{00000000-0005-0000-0000-00008E510000}"/>
    <cellStyle name="40% - Ênfase1 9 2 20" xfId="20883" xr:uid="{00000000-0005-0000-0000-00008F510000}"/>
    <cellStyle name="40% - Ênfase1 9 2 21" xfId="20884" xr:uid="{00000000-0005-0000-0000-000090510000}"/>
    <cellStyle name="40% - Ênfase1 9 2 22" xfId="20885" xr:uid="{00000000-0005-0000-0000-000091510000}"/>
    <cellStyle name="40% - Ênfase1 9 2 23" xfId="20886" xr:uid="{00000000-0005-0000-0000-000092510000}"/>
    <cellStyle name="40% - Ênfase1 9 2 3" xfId="20887" xr:uid="{00000000-0005-0000-0000-000093510000}"/>
    <cellStyle name="40% - Ênfase1 9 2 3 10" xfId="20888" xr:uid="{00000000-0005-0000-0000-000094510000}"/>
    <cellStyle name="40% - Ênfase1 9 2 3 11" xfId="20889" xr:uid="{00000000-0005-0000-0000-000095510000}"/>
    <cellStyle name="40% - Ênfase1 9 2 3 12" xfId="20890" xr:uid="{00000000-0005-0000-0000-000096510000}"/>
    <cellStyle name="40% - Ênfase1 9 2 3 13" xfId="20891" xr:uid="{00000000-0005-0000-0000-000097510000}"/>
    <cellStyle name="40% - Ênfase1 9 2 3 2" xfId="20892" xr:uid="{00000000-0005-0000-0000-000098510000}"/>
    <cellStyle name="40% - Ênfase1 9 2 3 3" xfId="20893" xr:uid="{00000000-0005-0000-0000-000099510000}"/>
    <cellStyle name="40% - Ênfase1 9 2 3 4" xfId="20894" xr:uid="{00000000-0005-0000-0000-00009A510000}"/>
    <cellStyle name="40% - Ênfase1 9 2 3 5" xfId="20895" xr:uid="{00000000-0005-0000-0000-00009B510000}"/>
    <cellStyle name="40% - Ênfase1 9 2 3 6" xfId="20896" xr:uid="{00000000-0005-0000-0000-00009C510000}"/>
    <cellStyle name="40% - Ênfase1 9 2 3 7" xfId="20897" xr:uid="{00000000-0005-0000-0000-00009D510000}"/>
    <cellStyle name="40% - Ênfase1 9 2 3 8" xfId="20898" xr:uid="{00000000-0005-0000-0000-00009E510000}"/>
    <cellStyle name="40% - Ênfase1 9 2 3 9" xfId="20899" xr:uid="{00000000-0005-0000-0000-00009F510000}"/>
    <cellStyle name="40% - Ênfase1 9 2 4" xfId="20900" xr:uid="{00000000-0005-0000-0000-0000A0510000}"/>
    <cellStyle name="40% - Ênfase1 9 2 4 10" xfId="20901" xr:uid="{00000000-0005-0000-0000-0000A1510000}"/>
    <cellStyle name="40% - Ênfase1 9 2 4 11" xfId="20902" xr:uid="{00000000-0005-0000-0000-0000A2510000}"/>
    <cellStyle name="40% - Ênfase1 9 2 4 12" xfId="20903" xr:uid="{00000000-0005-0000-0000-0000A3510000}"/>
    <cellStyle name="40% - Ênfase1 9 2 4 13" xfId="20904" xr:uid="{00000000-0005-0000-0000-0000A4510000}"/>
    <cellStyle name="40% - Ênfase1 9 2 4 2" xfId="20905" xr:uid="{00000000-0005-0000-0000-0000A5510000}"/>
    <cellStyle name="40% - Ênfase1 9 2 4 3" xfId="20906" xr:uid="{00000000-0005-0000-0000-0000A6510000}"/>
    <cellStyle name="40% - Ênfase1 9 2 4 4" xfId="20907" xr:uid="{00000000-0005-0000-0000-0000A7510000}"/>
    <cellStyle name="40% - Ênfase1 9 2 4 5" xfId="20908" xr:uid="{00000000-0005-0000-0000-0000A8510000}"/>
    <cellStyle name="40% - Ênfase1 9 2 4 6" xfId="20909" xr:uid="{00000000-0005-0000-0000-0000A9510000}"/>
    <cellStyle name="40% - Ênfase1 9 2 4 7" xfId="20910" xr:uid="{00000000-0005-0000-0000-0000AA510000}"/>
    <cellStyle name="40% - Ênfase1 9 2 4 8" xfId="20911" xr:uid="{00000000-0005-0000-0000-0000AB510000}"/>
    <cellStyle name="40% - Ênfase1 9 2 4 9" xfId="20912" xr:uid="{00000000-0005-0000-0000-0000AC510000}"/>
    <cellStyle name="40% - Ênfase1 9 2 5" xfId="20913" xr:uid="{00000000-0005-0000-0000-0000AD510000}"/>
    <cellStyle name="40% - Ênfase1 9 2 5 10" xfId="20914" xr:uid="{00000000-0005-0000-0000-0000AE510000}"/>
    <cellStyle name="40% - Ênfase1 9 2 5 11" xfId="20915" xr:uid="{00000000-0005-0000-0000-0000AF510000}"/>
    <cellStyle name="40% - Ênfase1 9 2 5 12" xfId="20916" xr:uid="{00000000-0005-0000-0000-0000B0510000}"/>
    <cellStyle name="40% - Ênfase1 9 2 5 13" xfId="20917" xr:uid="{00000000-0005-0000-0000-0000B1510000}"/>
    <cellStyle name="40% - Ênfase1 9 2 5 2" xfId="20918" xr:uid="{00000000-0005-0000-0000-0000B2510000}"/>
    <cellStyle name="40% - Ênfase1 9 2 5 3" xfId="20919" xr:uid="{00000000-0005-0000-0000-0000B3510000}"/>
    <cellStyle name="40% - Ênfase1 9 2 5 4" xfId="20920" xr:uid="{00000000-0005-0000-0000-0000B4510000}"/>
    <cellStyle name="40% - Ênfase1 9 2 5 5" xfId="20921" xr:uid="{00000000-0005-0000-0000-0000B5510000}"/>
    <cellStyle name="40% - Ênfase1 9 2 5 6" xfId="20922" xr:uid="{00000000-0005-0000-0000-0000B6510000}"/>
    <cellStyle name="40% - Ênfase1 9 2 5 7" xfId="20923" xr:uid="{00000000-0005-0000-0000-0000B7510000}"/>
    <cellStyle name="40% - Ênfase1 9 2 5 8" xfId="20924" xr:uid="{00000000-0005-0000-0000-0000B8510000}"/>
    <cellStyle name="40% - Ênfase1 9 2 5 9" xfId="20925" xr:uid="{00000000-0005-0000-0000-0000B9510000}"/>
    <cellStyle name="40% - Ênfase1 9 2 6" xfId="20926" xr:uid="{00000000-0005-0000-0000-0000BA510000}"/>
    <cellStyle name="40% - Ênfase1 9 2 6 10" xfId="20927" xr:uid="{00000000-0005-0000-0000-0000BB510000}"/>
    <cellStyle name="40% - Ênfase1 9 2 6 11" xfId="20928" xr:uid="{00000000-0005-0000-0000-0000BC510000}"/>
    <cellStyle name="40% - Ênfase1 9 2 6 12" xfId="20929" xr:uid="{00000000-0005-0000-0000-0000BD510000}"/>
    <cellStyle name="40% - Ênfase1 9 2 6 13" xfId="20930" xr:uid="{00000000-0005-0000-0000-0000BE510000}"/>
    <cellStyle name="40% - Ênfase1 9 2 6 2" xfId="20931" xr:uid="{00000000-0005-0000-0000-0000BF510000}"/>
    <cellStyle name="40% - Ênfase1 9 2 6 3" xfId="20932" xr:uid="{00000000-0005-0000-0000-0000C0510000}"/>
    <cellStyle name="40% - Ênfase1 9 2 6 4" xfId="20933" xr:uid="{00000000-0005-0000-0000-0000C1510000}"/>
    <cellStyle name="40% - Ênfase1 9 2 6 5" xfId="20934" xr:uid="{00000000-0005-0000-0000-0000C2510000}"/>
    <cellStyle name="40% - Ênfase1 9 2 6 6" xfId="20935" xr:uid="{00000000-0005-0000-0000-0000C3510000}"/>
    <cellStyle name="40% - Ênfase1 9 2 6 7" xfId="20936" xr:uid="{00000000-0005-0000-0000-0000C4510000}"/>
    <cellStyle name="40% - Ênfase1 9 2 6 8" xfId="20937" xr:uid="{00000000-0005-0000-0000-0000C5510000}"/>
    <cellStyle name="40% - Ênfase1 9 2 6 9" xfId="20938" xr:uid="{00000000-0005-0000-0000-0000C6510000}"/>
    <cellStyle name="40% - Ênfase1 9 2 7" xfId="20939" xr:uid="{00000000-0005-0000-0000-0000C7510000}"/>
    <cellStyle name="40% - Ênfase1 9 2 7 10" xfId="20940" xr:uid="{00000000-0005-0000-0000-0000C8510000}"/>
    <cellStyle name="40% - Ênfase1 9 2 7 11" xfId="20941" xr:uid="{00000000-0005-0000-0000-0000C9510000}"/>
    <cellStyle name="40% - Ênfase1 9 2 7 12" xfId="20942" xr:uid="{00000000-0005-0000-0000-0000CA510000}"/>
    <cellStyle name="40% - Ênfase1 9 2 7 13" xfId="20943" xr:uid="{00000000-0005-0000-0000-0000CB510000}"/>
    <cellStyle name="40% - Ênfase1 9 2 7 2" xfId="20944" xr:uid="{00000000-0005-0000-0000-0000CC510000}"/>
    <cellStyle name="40% - Ênfase1 9 2 7 3" xfId="20945" xr:uid="{00000000-0005-0000-0000-0000CD510000}"/>
    <cellStyle name="40% - Ênfase1 9 2 7 4" xfId="20946" xr:uid="{00000000-0005-0000-0000-0000CE510000}"/>
    <cellStyle name="40% - Ênfase1 9 2 7 5" xfId="20947" xr:uid="{00000000-0005-0000-0000-0000CF510000}"/>
    <cellStyle name="40% - Ênfase1 9 2 7 6" xfId="20948" xr:uid="{00000000-0005-0000-0000-0000D0510000}"/>
    <cellStyle name="40% - Ênfase1 9 2 7 7" xfId="20949" xr:uid="{00000000-0005-0000-0000-0000D1510000}"/>
    <cellStyle name="40% - Ênfase1 9 2 7 8" xfId="20950" xr:uid="{00000000-0005-0000-0000-0000D2510000}"/>
    <cellStyle name="40% - Ênfase1 9 2 7 9" xfId="20951" xr:uid="{00000000-0005-0000-0000-0000D3510000}"/>
    <cellStyle name="40% - Ênfase1 9 2 8" xfId="20952" xr:uid="{00000000-0005-0000-0000-0000D4510000}"/>
    <cellStyle name="40% - Ênfase1 9 2 8 10" xfId="20953" xr:uid="{00000000-0005-0000-0000-0000D5510000}"/>
    <cellStyle name="40% - Ênfase1 9 2 8 11" xfId="20954" xr:uid="{00000000-0005-0000-0000-0000D6510000}"/>
    <cellStyle name="40% - Ênfase1 9 2 8 12" xfId="20955" xr:uid="{00000000-0005-0000-0000-0000D7510000}"/>
    <cellStyle name="40% - Ênfase1 9 2 8 13" xfId="20956" xr:uid="{00000000-0005-0000-0000-0000D8510000}"/>
    <cellStyle name="40% - Ênfase1 9 2 8 2" xfId="20957" xr:uid="{00000000-0005-0000-0000-0000D9510000}"/>
    <cellStyle name="40% - Ênfase1 9 2 8 3" xfId="20958" xr:uid="{00000000-0005-0000-0000-0000DA510000}"/>
    <cellStyle name="40% - Ênfase1 9 2 8 4" xfId="20959" xr:uid="{00000000-0005-0000-0000-0000DB510000}"/>
    <cellStyle name="40% - Ênfase1 9 2 8 5" xfId="20960" xr:uid="{00000000-0005-0000-0000-0000DC510000}"/>
    <cellStyle name="40% - Ênfase1 9 2 8 6" xfId="20961" xr:uid="{00000000-0005-0000-0000-0000DD510000}"/>
    <cellStyle name="40% - Ênfase1 9 2 8 7" xfId="20962" xr:uid="{00000000-0005-0000-0000-0000DE510000}"/>
    <cellStyle name="40% - Ênfase1 9 2 8 8" xfId="20963" xr:uid="{00000000-0005-0000-0000-0000DF510000}"/>
    <cellStyle name="40% - Ênfase1 9 2 8 9" xfId="20964" xr:uid="{00000000-0005-0000-0000-0000E0510000}"/>
    <cellStyle name="40% - Ênfase1 9 2 9" xfId="20965" xr:uid="{00000000-0005-0000-0000-0000E1510000}"/>
    <cellStyle name="40% - Ênfase1 9 2 9 10" xfId="20966" xr:uid="{00000000-0005-0000-0000-0000E2510000}"/>
    <cellStyle name="40% - Ênfase1 9 2 9 11" xfId="20967" xr:uid="{00000000-0005-0000-0000-0000E3510000}"/>
    <cellStyle name="40% - Ênfase1 9 2 9 12" xfId="20968" xr:uid="{00000000-0005-0000-0000-0000E4510000}"/>
    <cellStyle name="40% - Ênfase1 9 2 9 13" xfId="20969" xr:uid="{00000000-0005-0000-0000-0000E5510000}"/>
    <cellStyle name="40% - Ênfase1 9 2 9 2" xfId="20970" xr:uid="{00000000-0005-0000-0000-0000E6510000}"/>
    <cellStyle name="40% - Ênfase1 9 2 9 3" xfId="20971" xr:uid="{00000000-0005-0000-0000-0000E7510000}"/>
    <cellStyle name="40% - Ênfase1 9 2 9 4" xfId="20972" xr:uid="{00000000-0005-0000-0000-0000E8510000}"/>
    <cellStyle name="40% - Ênfase1 9 2 9 5" xfId="20973" xr:uid="{00000000-0005-0000-0000-0000E9510000}"/>
    <cellStyle name="40% - Ênfase1 9 2 9 6" xfId="20974" xr:uid="{00000000-0005-0000-0000-0000EA510000}"/>
    <cellStyle name="40% - Ênfase1 9 2 9 7" xfId="20975" xr:uid="{00000000-0005-0000-0000-0000EB510000}"/>
    <cellStyle name="40% - Ênfase1 9 2 9 8" xfId="20976" xr:uid="{00000000-0005-0000-0000-0000EC510000}"/>
    <cellStyle name="40% - Ênfase1 9 2 9 9" xfId="20977" xr:uid="{00000000-0005-0000-0000-0000ED510000}"/>
    <cellStyle name="40% - Ênfase1 9 20" xfId="20978" xr:uid="{00000000-0005-0000-0000-0000EE510000}"/>
    <cellStyle name="40% - Ênfase1 9 21" xfId="20979" xr:uid="{00000000-0005-0000-0000-0000EF510000}"/>
    <cellStyle name="40% - Ênfase1 9 22" xfId="20980" xr:uid="{00000000-0005-0000-0000-0000F0510000}"/>
    <cellStyle name="40% - Ênfase1 9 23" xfId="20981" xr:uid="{00000000-0005-0000-0000-0000F1510000}"/>
    <cellStyle name="40% - Ênfase1 9 24" xfId="20982" xr:uid="{00000000-0005-0000-0000-0000F2510000}"/>
    <cellStyle name="40% - Ênfase1 9 3" xfId="20983" xr:uid="{00000000-0005-0000-0000-0000F3510000}"/>
    <cellStyle name="40% - Ênfase1 9 3 10" xfId="20984" xr:uid="{00000000-0005-0000-0000-0000F4510000}"/>
    <cellStyle name="40% - Ênfase1 9 3 11" xfId="20985" xr:uid="{00000000-0005-0000-0000-0000F5510000}"/>
    <cellStyle name="40% - Ênfase1 9 3 12" xfId="20986" xr:uid="{00000000-0005-0000-0000-0000F6510000}"/>
    <cellStyle name="40% - Ênfase1 9 3 13" xfId="20987" xr:uid="{00000000-0005-0000-0000-0000F7510000}"/>
    <cellStyle name="40% - Ênfase1 9 3 2" xfId="20988" xr:uid="{00000000-0005-0000-0000-0000F8510000}"/>
    <cellStyle name="40% - Ênfase1 9 3 3" xfId="20989" xr:uid="{00000000-0005-0000-0000-0000F9510000}"/>
    <cellStyle name="40% - Ênfase1 9 3 4" xfId="20990" xr:uid="{00000000-0005-0000-0000-0000FA510000}"/>
    <cellStyle name="40% - Ênfase1 9 3 5" xfId="20991" xr:uid="{00000000-0005-0000-0000-0000FB510000}"/>
    <cellStyle name="40% - Ênfase1 9 3 6" xfId="20992" xr:uid="{00000000-0005-0000-0000-0000FC510000}"/>
    <cellStyle name="40% - Ênfase1 9 3 7" xfId="20993" xr:uid="{00000000-0005-0000-0000-0000FD510000}"/>
    <cellStyle name="40% - Ênfase1 9 3 8" xfId="20994" xr:uid="{00000000-0005-0000-0000-0000FE510000}"/>
    <cellStyle name="40% - Ênfase1 9 3 9" xfId="20995" xr:uid="{00000000-0005-0000-0000-0000FF510000}"/>
    <cellStyle name="40% - Ênfase1 9 4" xfId="20996" xr:uid="{00000000-0005-0000-0000-000000520000}"/>
    <cellStyle name="40% - Ênfase1 9 4 10" xfId="20997" xr:uid="{00000000-0005-0000-0000-000001520000}"/>
    <cellStyle name="40% - Ênfase1 9 4 11" xfId="20998" xr:uid="{00000000-0005-0000-0000-000002520000}"/>
    <cellStyle name="40% - Ênfase1 9 4 12" xfId="20999" xr:uid="{00000000-0005-0000-0000-000003520000}"/>
    <cellStyle name="40% - Ênfase1 9 4 13" xfId="21000" xr:uid="{00000000-0005-0000-0000-000004520000}"/>
    <cellStyle name="40% - Ênfase1 9 4 2" xfId="21001" xr:uid="{00000000-0005-0000-0000-000005520000}"/>
    <cellStyle name="40% - Ênfase1 9 4 3" xfId="21002" xr:uid="{00000000-0005-0000-0000-000006520000}"/>
    <cellStyle name="40% - Ênfase1 9 4 4" xfId="21003" xr:uid="{00000000-0005-0000-0000-000007520000}"/>
    <cellStyle name="40% - Ênfase1 9 4 5" xfId="21004" xr:uid="{00000000-0005-0000-0000-000008520000}"/>
    <cellStyle name="40% - Ênfase1 9 4 6" xfId="21005" xr:uid="{00000000-0005-0000-0000-000009520000}"/>
    <cellStyle name="40% - Ênfase1 9 4 7" xfId="21006" xr:uid="{00000000-0005-0000-0000-00000A520000}"/>
    <cellStyle name="40% - Ênfase1 9 4 8" xfId="21007" xr:uid="{00000000-0005-0000-0000-00000B520000}"/>
    <cellStyle name="40% - Ênfase1 9 4 9" xfId="21008" xr:uid="{00000000-0005-0000-0000-00000C520000}"/>
    <cellStyle name="40% - Ênfase1 9 5" xfId="21009" xr:uid="{00000000-0005-0000-0000-00000D520000}"/>
    <cellStyle name="40% - Ênfase1 9 5 10" xfId="21010" xr:uid="{00000000-0005-0000-0000-00000E520000}"/>
    <cellStyle name="40% - Ênfase1 9 5 11" xfId="21011" xr:uid="{00000000-0005-0000-0000-00000F520000}"/>
    <cellStyle name="40% - Ênfase1 9 5 12" xfId="21012" xr:uid="{00000000-0005-0000-0000-000010520000}"/>
    <cellStyle name="40% - Ênfase1 9 5 13" xfId="21013" xr:uid="{00000000-0005-0000-0000-000011520000}"/>
    <cellStyle name="40% - Ênfase1 9 5 2" xfId="21014" xr:uid="{00000000-0005-0000-0000-000012520000}"/>
    <cellStyle name="40% - Ênfase1 9 5 3" xfId="21015" xr:uid="{00000000-0005-0000-0000-000013520000}"/>
    <cellStyle name="40% - Ênfase1 9 5 4" xfId="21016" xr:uid="{00000000-0005-0000-0000-000014520000}"/>
    <cellStyle name="40% - Ênfase1 9 5 5" xfId="21017" xr:uid="{00000000-0005-0000-0000-000015520000}"/>
    <cellStyle name="40% - Ênfase1 9 5 6" xfId="21018" xr:uid="{00000000-0005-0000-0000-000016520000}"/>
    <cellStyle name="40% - Ênfase1 9 5 7" xfId="21019" xr:uid="{00000000-0005-0000-0000-000017520000}"/>
    <cellStyle name="40% - Ênfase1 9 5 8" xfId="21020" xr:uid="{00000000-0005-0000-0000-000018520000}"/>
    <cellStyle name="40% - Ênfase1 9 5 9" xfId="21021" xr:uid="{00000000-0005-0000-0000-000019520000}"/>
    <cellStyle name="40% - Ênfase1 9 6" xfId="21022" xr:uid="{00000000-0005-0000-0000-00001A520000}"/>
    <cellStyle name="40% - Ênfase1 9 6 10" xfId="21023" xr:uid="{00000000-0005-0000-0000-00001B520000}"/>
    <cellStyle name="40% - Ênfase1 9 6 11" xfId="21024" xr:uid="{00000000-0005-0000-0000-00001C520000}"/>
    <cellStyle name="40% - Ênfase1 9 6 12" xfId="21025" xr:uid="{00000000-0005-0000-0000-00001D520000}"/>
    <cellStyle name="40% - Ênfase1 9 6 13" xfId="21026" xr:uid="{00000000-0005-0000-0000-00001E520000}"/>
    <cellStyle name="40% - Ênfase1 9 6 2" xfId="21027" xr:uid="{00000000-0005-0000-0000-00001F520000}"/>
    <cellStyle name="40% - Ênfase1 9 6 3" xfId="21028" xr:uid="{00000000-0005-0000-0000-000020520000}"/>
    <cellStyle name="40% - Ênfase1 9 6 4" xfId="21029" xr:uid="{00000000-0005-0000-0000-000021520000}"/>
    <cellStyle name="40% - Ênfase1 9 6 5" xfId="21030" xr:uid="{00000000-0005-0000-0000-000022520000}"/>
    <cellStyle name="40% - Ênfase1 9 6 6" xfId="21031" xr:uid="{00000000-0005-0000-0000-000023520000}"/>
    <cellStyle name="40% - Ênfase1 9 6 7" xfId="21032" xr:uid="{00000000-0005-0000-0000-000024520000}"/>
    <cellStyle name="40% - Ênfase1 9 6 8" xfId="21033" xr:uid="{00000000-0005-0000-0000-000025520000}"/>
    <cellStyle name="40% - Ênfase1 9 6 9" xfId="21034" xr:uid="{00000000-0005-0000-0000-000026520000}"/>
    <cellStyle name="40% - Ênfase1 9 7" xfId="21035" xr:uid="{00000000-0005-0000-0000-000027520000}"/>
    <cellStyle name="40% - Ênfase1 9 7 10" xfId="21036" xr:uid="{00000000-0005-0000-0000-000028520000}"/>
    <cellStyle name="40% - Ênfase1 9 7 11" xfId="21037" xr:uid="{00000000-0005-0000-0000-000029520000}"/>
    <cellStyle name="40% - Ênfase1 9 7 12" xfId="21038" xr:uid="{00000000-0005-0000-0000-00002A520000}"/>
    <cellStyle name="40% - Ênfase1 9 7 13" xfId="21039" xr:uid="{00000000-0005-0000-0000-00002B520000}"/>
    <cellStyle name="40% - Ênfase1 9 7 2" xfId="21040" xr:uid="{00000000-0005-0000-0000-00002C520000}"/>
    <cellStyle name="40% - Ênfase1 9 7 3" xfId="21041" xr:uid="{00000000-0005-0000-0000-00002D520000}"/>
    <cellStyle name="40% - Ênfase1 9 7 4" xfId="21042" xr:uid="{00000000-0005-0000-0000-00002E520000}"/>
    <cellStyle name="40% - Ênfase1 9 7 5" xfId="21043" xr:uid="{00000000-0005-0000-0000-00002F520000}"/>
    <cellStyle name="40% - Ênfase1 9 7 6" xfId="21044" xr:uid="{00000000-0005-0000-0000-000030520000}"/>
    <cellStyle name="40% - Ênfase1 9 7 7" xfId="21045" xr:uid="{00000000-0005-0000-0000-000031520000}"/>
    <cellStyle name="40% - Ênfase1 9 7 8" xfId="21046" xr:uid="{00000000-0005-0000-0000-000032520000}"/>
    <cellStyle name="40% - Ênfase1 9 7 9" xfId="21047" xr:uid="{00000000-0005-0000-0000-000033520000}"/>
    <cellStyle name="40% - Ênfase1 9 8" xfId="21048" xr:uid="{00000000-0005-0000-0000-000034520000}"/>
    <cellStyle name="40% - Ênfase1 9 8 10" xfId="21049" xr:uid="{00000000-0005-0000-0000-000035520000}"/>
    <cellStyle name="40% - Ênfase1 9 8 11" xfId="21050" xr:uid="{00000000-0005-0000-0000-000036520000}"/>
    <cellStyle name="40% - Ênfase1 9 8 12" xfId="21051" xr:uid="{00000000-0005-0000-0000-000037520000}"/>
    <cellStyle name="40% - Ênfase1 9 8 13" xfId="21052" xr:uid="{00000000-0005-0000-0000-000038520000}"/>
    <cellStyle name="40% - Ênfase1 9 8 2" xfId="21053" xr:uid="{00000000-0005-0000-0000-000039520000}"/>
    <cellStyle name="40% - Ênfase1 9 8 3" xfId="21054" xr:uid="{00000000-0005-0000-0000-00003A520000}"/>
    <cellStyle name="40% - Ênfase1 9 8 4" xfId="21055" xr:uid="{00000000-0005-0000-0000-00003B520000}"/>
    <cellStyle name="40% - Ênfase1 9 8 5" xfId="21056" xr:uid="{00000000-0005-0000-0000-00003C520000}"/>
    <cellStyle name="40% - Ênfase1 9 8 6" xfId="21057" xr:uid="{00000000-0005-0000-0000-00003D520000}"/>
    <cellStyle name="40% - Ênfase1 9 8 7" xfId="21058" xr:uid="{00000000-0005-0000-0000-00003E520000}"/>
    <cellStyle name="40% - Ênfase1 9 8 8" xfId="21059" xr:uid="{00000000-0005-0000-0000-00003F520000}"/>
    <cellStyle name="40% - Ênfase1 9 8 9" xfId="21060" xr:uid="{00000000-0005-0000-0000-000040520000}"/>
    <cellStyle name="40% - Ênfase1 9 9" xfId="21061" xr:uid="{00000000-0005-0000-0000-000041520000}"/>
    <cellStyle name="40% - Ênfase1 9 9 10" xfId="21062" xr:uid="{00000000-0005-0000-0000-000042520000}"/>
    <cellStyle name="40% - Ênfase1 9 9 11" xfId="21063" xr:uid="{00000000-0005-0000-0000-000043520000}"/>
    <cellStyle name="40% - Ênfase1 9 9 12" xfId="21064" xr:uid="{00000000-0005-0000-0000-000044520000}"/>
    <cellStyle name="40% - Ênfase1 9 9 13" xfId="21065" xr:uid="{00000000-0005-0000-0000-000045520000}"/>
    <cellStyle name="40% - Ênfase1 9 9 2" xfId="21066" xr:uid="{00000000-0005-0000-0000-000046520000}"/>
    <cellStyle name="40% - Ênfase1 9 9 3" xfId="21067" xr:uid="{00000000-0005-0000-0000-000047520000}"/>
    <cellStyle name="40% - Ênfase1 9 9 4" xfId="21068" xr:uid="{00000000-0005-0000-0000-000048520000}"/>
    <cellStyle name="40% - Ênfase1 9 9 5" xfId="21069" xr:uid="{00000000-0005-0000-0000-000049520000}"/>
    <cellStyle name="40% - Ênfase1 9 9 6" xfId="21070" xr:uid="{00000000-0005-0000-0000-00004A520000}"/>
    <cellStyle name="40% - Ênfase1 9 9 7" xfId="21071" xr:uid="{00000000-0005-0000-0000-00004B520000}"/>
    <cellStyle name="40% - Ênfase1 9 9 8" xfId="21072" xr:uid="{00000000-0005-0000-0000-00004C520000}"/>
    <cellStyle name="40% - Ênfase1 9 9 9" xfId="21073" xr:uid="{00000000-0005-0000-0000-00004D520000}"/>
    <cellStyle name="40% - Ênfase2 10" xfId="21074" xr:uid="{00000000-0005-0000-0000-00004E520000}"/>
    <cellStyle name="40% - Ênfase2 10 10" xfId="21075" xr:uid="{00000000-0005-0000-0000-00004F520000}"/>
    <cellStyle name="40% - Ênfase2 10 10 10" xfId="21076" xr:uid="{00000000-0005-0000-0000-000050520000}"/>
    <cellStyle name="40% - Ênfase2 10 10 11" xfId="21077" xr:uid="{00000000-0005-0000-0000-000051520000}"/>
    <cellStyle name="40% - Ênfase2 10 10 12" xfId="21078" xr:uid="{00000000-0005-0000-0000-000052520000}"/>
    <cellStyle name="40% - Ênfase2 10 10 13" xfId="21079" xr:uid="{00000000-0005-0000-0000-000053520000}"/>
    <cellStyle name="40% - Ênfase2 10 10 2" xfId="21080" xr:uid="{00000000-0005-0000-0000-000054520000}"/>
    <cellStyle name="40% - Ênfase2 10 10 3" xfId="21081" xr:uid="{00000000-0005-0000-0000-000055520000}"/>
    <cellStyle name="40% - Ênfase2 10 10 4" xfId="21082" xr:uid="{00000000-0005-0000-0000-000056520000}"/>
    <cellStyle name="40% - Ênfase2 10 10 5" xfId="21083" xr:uid="{00000000-0005-0000-0000-000057520000}"/>
    <cellStyle name="40% - Ênfase2 10 10 6" xfId="21084" xr:uid="{00000000-0005-0000-0000-000058520000}"/>
    <cellStyle name="40% - Ênfase2 10 10 7" xfId="21085" xr:uid="{00000000-0005-0000-0000-000059520000}"/>
    <cellStyle name="40% - Ênfase2 10 10 8" xfId="21086" xr:uid="{00000000-0005-0000-0000-00005A520000}"/>
    <cellStyle name="40% - Ênfase2 10 10 9" xfId="21087" xr:uid="{00000000-0005-0000-0000-00005B520000}"/>
    <cellStyle name="40% - Ênfase2 10 11" xfId="21088" xr:uid="{00000000-0005-0000-0000-00005C520000}"/>
    <cellStyle name="40% - Ênfase2 10 11 10" xfId="21089" xr:uid="{00000000-0005-0000-0000-00005D520000}"/>
    <cellStyle name="40% - Ênfase2 10 11 11" xfId="21090" xr:uid="{00000000-0005-0000-0000-00005E520000}"/>
    <cellStyle name="40% - Ênfase2 10 11 12" xfId="21091" xr:uid="{00000000-0005-0000-0000-00005F520000}"/>
    <cellStyle name="40% - Ênfase2 10 11 13" xfId="21092" xr:uid="{00000000-0005-0000-0000-000060520000}"/>
    <cellStyle name="40% - Ênfase2 10 11 2" xfId="21093" xr:uid="{00000000-0005-0000-0000-000061520000}"/>
    <cellStyle name="40% - Ênfase2 10 11 3" xfId="21094" xr:uid="{00000000-0005-0000-0000-000062520000}"/>
    <cellStyle name="40% - Ênfase2 10 11 4" xfId="21095" xr:uid="{00000000-0005-0000-0000-000063520000}"/>
    <cellStyle name="40% - Ênfase2 10 11 5" xfId="21096" xr:uid="{00000000-0005-0000-0000-000064520000}"/>
    <cellStyle name="40% - Ênfase2 10 11 6" xfId="21097" xr:uid="{00000000-0005-0000-0000-000065520000}"/>
    <cellStyle name="40% - Ênfase2 10 11 7" xfId="21098" xr:uid="{00000000-0005-0000-0000-000066520000}"/>
    <cellStyle name="40% - Ênfase2 10 11 8" xfId="21099" xr:uid="{00000000-0005-0000-0000-000067520000}"/>
    <cellStyle name="40% - Ênfase2 10 11 9" xfId="21100" xr:uid="{00000000-0005-0000-0000-000068520000}"/>
    <cellStyle name="40% - Ênfase2 10 12" xfId="21101" xr:uid="{00000000-0005-0000-0000-000069520000}"/>
    <cellStyle name="40% - Ênfase2 10 12 10" xfId="21102" xr:uid="{00000000-0005-0000-0000-00006A520000}"/>
    <cellStyle name="40% - Ênfase2 10 12 11" xfId="21103" xr:uid="{00000000-0005-0000-0000-00006B520000}"/>
    <cellStyle name="40% - Ênfase2 10 12 12" xfId="21104" xr:uid="{00000000-0005-0000-0000-00006C520000}"/>
    <cellStyle name="40% - Ênfase2 10 12 13" xfId="21105" xr:uid="{00000000-0005-0000-0000-00006D520000}"/>
    <cellStyle name="40% - Ênfase2 10 12 2" xfId="21106" xr:uid="{00000000-0005-0000-0000-00006E520000}"/>
    <cellStyle name="40% - Ênfase2 10 12 3" xfId="21107" xr:uid="{00000000-0005-0000-0000-00006F520000}"/>
    <cellStyle name="40% - Ênfase2 10 12 4" xfId="21108" xr:uid="{00000000-0005-0000-0000-000070520000}"/>
    <cellStyle name="40% - Ênfase2 10 12 5" xfId="21109" xr:uid="{00000000-0005-0000-0000-000071520000}"/>
    <cellStyle name="40% - Ênfase2 10 12 6" xfId="21110" xr:uid="{00000000-0005-0000-0000-000072520000}"/>
    <cellStyle name="40% - Ênfase2 10 12 7" xfId="21111" xr:uid="{00000000-0005-0000-0000-000073520000}"/>
    <cellStyle name="40% - Ênfase2 10 12 8" xfId="21112" xr:uid="{00000000-0005-0000-0000-000074520000}"/>
    <cellStyle name="40% - Ênfase2 10 12 9" xfId="21113" xr:uid="{00000000-0005-0000-0000-000075520000}"/>
    <cellStyle name="40% - Ênfase2 10 13" xfId="21114" xr:uid="{00000000-0005-0000-0000-000076520000}"/>
    <cellStyle name="40% - Ênfase2 10 14" xfId="21115" xr:uid="{00000000-0005-0000-0000-000077520000}"/>
    <cellStyle name="40% - Ênfase2 10 15" xfId="21116" xr:uid="{00000000-0005-0000-0000-000078520000}"/>
    <cellStyle name="40% - Ênfase2 10 16" xfId="21117" xr:uid="{00000000-0005-0000-0000-000079520000}"/>
    <cellStyle name="40% - Ênfase2 10 17" xfId="21118" xr:uid="{00000000-0005-0000-0000-00007A520000}"/>
    <cellStyle name="40% - Ênfase2 10 18" xfId="21119" xr:uid="{00000000-0005-0000-0000-00007B520000}"/>
    <cellStyle name="40% - Ênfase2 10 19" xfId="21120" xr:uid="{00000000-0005-0000-0000-00007C520000}"/>
    <cellStyle name="40% - Ênfase2 10 2" xfId="21121" xr:uid="{00000000-0005-0000-0000-00007D520000}"/>
    <cellStyle name="40% - Ênfase2 10 2 10" xfId="21122" xr:uid="{00000000-0005-0000-0000-00007E520000}"/>
    <cellStyle name="40% - Ênfase2 10 2 10 10" xfId="21123" xr:uid="{00000000-0005-0000-0000-00007F520000}"/>
    <cellStyle name="40% - Ênfase2 10 2 10 11" xfId="21124" xr:uid="{00000000-0005-0000-0000-000080520000}"/>
    <cellStyle name="40% - Ênfase2 10 2 10 12" xfId="21125" xr:uid="{00000000-0005-0000-0000-000081520000}"/>
    <cellStyle name="40% - Ênfase2 10 2 10 13" xfId="21126" xr:uid="{00000000-0005-0000-0000-000082520000}"/>
    <cellStyle name="40% - Ênfase2 10 2 10 2" xfId="21127" xr:uid="{00000000-0005-0000-0000-000083520000}"/>
    <cellStyle name="40% - Ênfase2 10 2 10 3" xfId="21128" xr:uid="{00000000-0005-0000-0000-000084520000}"/>
    <cellStyle name="40% - Ênfase2 10 2 10 4" xfId="21129" xr:uid="{00000000-0005-0000-0000-000085520000}"/>
    <cellStyle name="40% - Ênfase2 10 2 10 5" xfId="21130" xr:uid="{00000000-0005-0000-0000-000086520000}"/>
    <cellStyle name="40% - Ênfase2 10 2 10 6" xfId="21131" xr:uid="{00000000-0005-0000-0000-000087520000}"/>
    <cellStyle name="40% - Ênfase2 10 2 10 7" xfId="21132" xr:uid="{00000000-0005-0000-0000-000088520000}"/>
    <cellStyle name="40% - Ênfase2 10 2 10 8" xfId="21133" xr:uid="{00000000-0005-0000-0000-000089520000}"/>
    <cellStyle name="40% - Ênfase2 10 2 10 9" xfId="21134" xr:uid="{00000000-0005-0000-0000-00008A520000}"/>
    <cellStyle name="40% - Ênfase2 10 2 11" xfId="21135" xr:uid="{00000000-0005-0000-0000-00008B520000}"/>
    <cellStyle name="40% - Ênfase2 10 2 11 10" xfId="21136" xr:uid="{00000000-0005-0000-0000-00008C520000}"/>
    <cellStyle name="40% - Ênfase2 10 2 11 11" xfId="21137" xr:uid="{00000000-0005-0000-0000-00008D520000}"/>
    <cellStyle name="40% - Ênfase2 10 2 11 12" xfId="21138" xr:uid="{00000000-0005-0000-0000-00008E520000}"/>
    <cellStyle name="40% - Ênfase2 10 2 11 13" xfId="21139" xr:uid="{00000000-0005-0000-0000-00008F520000}"/>
    <cellStyle name="40% - Ênfase2 10 2 11 2" xfId="21140" xr:uid="{00000000-0005-0000-0000-000090520000}"/>
    <cellStyle name="40% - Ênfase2 10 2 11 3" xfId="21141" xr:uid="{00000000-0005-0000-0000-000091520000}"/>
    <cellStyle name="40% - Ênfase2 10 2 11 4" xfId="21142" xr:uid="{00000000-0005-0000-0000-000092520000}"/>
    <cellStyle name="40% - Ênfase2 10 2 11 5" xfId="21143" xr:uid="{00000000-0005-0000-0000-000093520000}"/>
    <cellStyle name="40% - Ênfase2 10 2 11 6" xfId="21144" xr:uid="{00000000-0005-0000-0000-000094520000}"/>
    <cellStyle name="40% - Ênfase2 10 2 11 7" xfId="21145" xr:uid="{00000000-0005-0000-0000-000095520000}"/>
    <cellStyle name="40% - Ênfase2 10 2 11 8" xfId="21146" xr:uid="{00000000-0005-0000-0000-000096520000}"/>
    <cellStyle name="40% - Ênfase2 10 2 11 9" xfId="21147" xr:uid="{00000000-0005-0000-0000-000097520000}"/>
    <cellStyle name="40% - Ênfase2 10 2 12" xfId="21148" xr:uid="{00000000-0005-0000-0000-000098520000}"/>
    <cellStyle name="40% - Ênfase2 10 2 13" xfId="21149" xr:uid="{00000000-0005-0000-0000-000099520000}"/>
    <cellStyle name="40% - Ênfase2 10 2 14" xfId="21150" xr:uid="{00000000-0005-0000-0000-00009A520000}"/>
    <cellStyle name="40% - Ênfase2 10 2 15" xfId="21151" xr:uid="{00000000-0005-0000-0000-00009B520000}"/>
    <cellStyle name="40% - Ênfase2 10 2 16" xfId="21152" xr:uid="{00000000-0005-0000-0000-00009C520000}"/>
    <cellStyle name="40% - Ênfase2 10 2 17" xfId="21153" xr:uid="{00000000-0005-0000-0000-00009D520000}"/>
    <cellStyle name="40% - Ênfase2 10 2 18" xfId="21154" xr:uid="{00000000-0005-0000-0000-00009E520000}"/>
    <cellStyle name="40% - Ênfase2 10 2 19" xfId="21155" xr:uid="{00000000-0005-0000-0000-00009F520000}"/>
    <cellStyle name="40% - Ênfase2 10 2 2" xfId="21156" xr:uid="{00000000-0005-0000-0000-0000A0520000}"/>
    <cellStyle name="40% - Ênfase2 10 2 2 10" xfId="21157" xr:uid="{00000000-0005-0000-0000-0000A1520000}"/>
    <cellStyle name="40% - Ênfase2 10 2 2 11" xfId="21158" xr:uid="{00000000-0005-0000-0000-0000A2520000}"/>
    <cellStyle name="40% - Ênfase2 10 2 2 12" xfId="21159" xr:uid="{00000000-0005-0000-0000-0000A3520000}"/>
    <cellStyle name="40% - Ênfase2 10 2 2 13" xfId="21160" xr:uid="{00000000-0005-0000-0000-0000A4520000}"/>
    <cellStyle name="40% - Ênfase2 10 2 2 2" xfId="21161" xr:uid="{00000000-0005-0000-0000-0000A5520000}"/>
    <cellStyle name="40% - Ênfase2 10 2 2 3" xfId="21162" xr:uid="{00000000-0005-0000-0000-0000A6520000}"/>
    <cellStyle name="40% - Ênfase2 10 2 2 4" xfId="21163" xr:uid="{00000000-0005-0000-0000-0000A7520000}"/>
    <cellStyle name="40% - Ênfase2 10 2 2 5" xfId="21164" xr:uid="{00000000-0005-0000-0000-0000A8520000}"/>
    <cellStyle name="40% - Ênfase2 10 2 2 6" xfId="21165" xr:uid="{00000000-0005-0000-0000-0000A9520000}"/>
    <cellStyle name="40% - Ênfase2 10 2 2 7" xfId="21166" xr:uid="{00000000-0005-0000-0000-0000AA520000}"/>
    <cellStyle name="40% - Ênfase2 10 2 2 8" xfId="21167" xr:uid="{00000000-0005-0000-0000-0000AB520000}"/>
    <cellStyle name="40% - Ênfase2 10 2 2 9" xfId="21168" xr:uid="{00000000-0005-0000-0000-0000AC520000}"/>
    <cellStyle name="40% - Ênfase2 10 2 20" xfId="21169" xr:uid="{00000000-0005-0000-0000-0000AD520000}"/>
    <cellStyle name="40% - Ênfase2 10 2 21" xfId="21170" xr:uid="{00000000-0005-0000-0000-0000AE520000}"/>
    <cellStyle name="40% - Ênfase2 10 2 22" xfId="21171" xr:uid="{00000000-0005-0000-0000-0000AF520000}"/>
    <cellStyle name="40% - Ênfase2 10 2 23" xfId="21172" xr:uid="{00000000-0005-0000-0000-0000B0520000}"/>
    <cellStyle name="40% - Ênfase2 10 2 3" xfId="21173" xr:uid="{00000000-0005-0000-0000-0000B1520000}"/>
    <cellStyle name="40% - Ênfase2 10 2 3 10" xfId="21174" xr:uid="{00000000-0005-0000-0000-0000B2520000}"/>
    <cellStyle name="40% - Ênfase2 10 2 3 11" xfId="21175" xr:uid="{00000000-0005-0000-0000-0000B3520000}"/>
    <cellStyle name="40% - Ênfase2 10 2 3 12" xfId="21176" xr:uid="{00000000-0005-0000-0000-0000B4520000}"/>
    <cellStyle name="40% - Ênfase2 10 2 3 13" xfId="21177" xr:uid="{00000000-0005-0000-0000-0000B5520000}"/>
    <cellStyle name="40% - Ênfase2 10 2 3 2" xfId="21178" xr:uid="{00000000-0005-0000-0000-0000B6520000}"/>
    <cellStyle name="40% - Ênfase2 10 2 3 3" xfId="21179" xr:uid="{00000000-0005-0000-0000-0000B7520000}"/>
    <cellStyle name="40% - Ênfase2 10 2 3 4" xfId="21180" xr:uid="{00000000-0005-0000-0000-0000B8520000}"/>
    <cellStyle name="40% - Ênfase2 10 2 3 5" xfId="21181" xr:uid="{00000000-0005-0000-0000-0000B9520000}"/>
    <cellStyle name="40% - Ênfase2 10 2 3 6" xfId="21182" xr:uid="{00000000-0005-0000-0000-0000BA520000}"/>
    <cellStyle name="40% - Ênfase2 10 2 3 7" xfId="21183" xr:uid="{00000000-0005-0000-0000-0000BB520000}"/>
    <cellStyle name="40% - Ênfase2 10 2 3 8" xfId="21184" xr:uid="{00000000-0005-0000-0000-0000BC520000}"/>
    <cellStyle name="40% - Ênfase2 10 2 3 9" xfId="21185" xr:uid="{00000000-0005-0000-0000-0000BD520000}"/>
    <cellStyle name="40% - Ênfase2 10 2 4" xfId="21186" xr:uid="{00000000-0005-0000-0000-0000BE520000}"/>
    <cellStyle name="40% - Ênfase2 10 2 4 10" xfId="21187" xr:uid="{00000000-0005-0000-0000-0000BF520000}"/>
    <cellStyle name="40% - Ênfase2 10 2 4 11" xfId="21188" xr:uid="{00000000-0005-0000-0000-0000C0520000}"/>
    <cellStyle name="40% - Ênfase2 10 2 4 12" xfId="21189" xr:uid="{00000000-0005-0000-0000-0000C1520000}"/>
    <cellStyle name="40% - Ênfase2 10 2 4 13" xfId="21190" xr:uid="{00000000-0005-0000-0000-0000C2520000}"/>
    <cellStyle name="40% - Ênfase2 10 2 4 2" xfId="21191" xr:uid="{00000000-0005-0000-0000-0000C3520000}"/>
    <cellStyle name="40% - Ênfase2 10 2 4 3" xfId="21192" xr:uid="{00000000-0005-0000-0000-0000C4520000}"/>
    <cellStyle name="40% - Ênfase2 10 2 4 4" xfId="21193" xr:uid="{00000000-0005-0000-0000-0000C5520000}"/>
    <cellStyle name="40% - Ênfase2 10 2 4 5" xfId="21194" xr:uid="{00000000-0005-0000-0000-0000C6520000}"/>
    <cellStyle name="40% - Ênfase2 10 2 4 6" xfId="21195" xr:uid="{00000000-0005-0000-0000-0000C7520000}"/>
    <cellStyle name="40% - Ênfase2 10 2 4 7" xfId="21196" xr:uid="{00000000-0005-0000-0000-0000C8520000}"/>
    <cellStyle name="40% - Ênfase2 10 2 4 8" xfId="21197" xr:uid="{00000000-0005-0000-0000-0000C9520000}"/>
    <cellStyle name="40% - Ênfase2 10 2 4 9" xfId="21198" xr:uid="{00000000-0005-0000-0000-0000CA520000}"/>
    <cellStyle name="40% - Ênfase2 10 2 5" xfId="21199" xr:uid="{00000000-0005-0000-0000-0000CB520000}"/>
    <cellStyle name="40% - Ênfase2 10 2 5 10" xfId="21200" xr:uid="{00000000-0005-0000-0000-0000CC520000}"/>
    <cellStyle name="40% - Ênfase2 10 2 5 11" xfId="21201" xr:uid="{00000000-0005-0000-0000-0000CD520000}"/>
    <cellStyle name="40% - Ênfase2 10 2 5 12" xfId="21202" xr:uid="{00000000-0005-0000-0000-0000CE520000}"/>
    <cellStyle name="40% - Ênfase2 10 2 5 13" xfId="21203" xr:uid="{00000000-0005-0000-0000-0000CF520000}"/>
    <cellStyle name="40% - Ênfase2 10 2 5 2" xfId="21204" xr:uid="{00000000-0005-0000-0000-0000D0520000}"/>
    <cellStyle name="40% - Ênfase2 10 2 5 3" xfId="21205" xr:uid="{00000000-0005-0000-0000-0000D1520000}"/>
    <cellStyle name="40% - Ênfase2 10 2 5 4" xfId="21206" xr:uid="{00000000-0005-0000-0000-0000D2520000}"/>
    <cellStyle name="40% - Ênfase2 10 2 5 5" xfId="21207" xr:uid="{00000000-0005-0000-0000-0000D3520000}"/>
    <cellStyle name="40% - Ênfase2 10 2 5 6" xfId="21208" xr:uid="{00000000-0005-0000-0000-0000D4520000}"/>
    <cellStyle name="40% - Ênfase2 10 2 5 7" xfId="21209" xr:uid="{00000000-0005-0000-0000-0000D5520000}"/>
    <cellStyle name="40% - Ênfase2 10 2 5 8" xfId="21210" xr:uid="{00000000-0005-0000-0000-0000D6520000}"/>
    <cellStyle name="40% - Ênfase2 10 2 5 9" xfId="21211" xr:uid="{00000000-0005-0000-0000-0000D7520000}"/>
    <cellStyle name="40% - Ênfase2 10 2 6" xfId="21212" xr:uid="{00000000-0005-0000-0000-0000D8520000}"/>
    <cellStyle name="40% - Ênfase2 10 2 6 10" xfId="21213" xr:uid="{00000000-0005-0000-0000-0000D9520000}"/>
    <cellStyle name="40% - Ênfase2 10 2 6 11" xfId="21214" xr:uid="{00000000-0005-0000-0000-0000DA520000}"/>
    <cellStyle name="40% - Ênfase2 10 2 6 12" xfId="21215" xr:uid="{00000000-0005-0000-0000-0000DB520000}"/>
    <cellStyle name="40% - Ênfase2 10 2 6 13" xfId="21216" xr:uid="{00000000-0005-0000-0000-0000DC520000}"/>
    <cellStyle name="40% - Ênfase2 10 2 6 2" xfId="21217" xr:uid="{00000000-0005-0000-0000-0000DD520000}"/>
    <cellStyle name="40% - Ênfase2 10 2 6 3" xfId="21218" xr:uid="{00000000-0005-0000-0000-0000DE520000}"/>
    <cellStyle name="40% - Ênfase2 10 2 6 4" xfId="21219" xr:uid="{00000000-0005-0000-0000-0000DF520000}"/>
    <cellStyle name="40% - Ênfase2 10 2 6 5" xfId="21220" xr:uid="{00000000-0005-0000-0000-0000E0520000}"/>
    <cellStyle name="40% - Ênfase2 10 2 6 6" xfId="21221" xr:uid="{00000000-0005-0000-0000-0000E1520000}"/>
    <cellStyle name="40% - Ênfase2 10 2 6 7" xfId="21222" xr:uid="{00000000-0005-0000-0000-0000E2520000}"/>
    <cellStyle name="40% - Ênfase2 10 2 6 8" xfId="21223" xr:uid="{00000000-0005-0000-0000-0000E3520000}"/>
    <cellStyle name="40% - Ênfase2 10 2 6 9" xfId="21224" xr:uid="{00000000-0005-0000-0000-0000E4520000}"/>
    <cellStyle name="40% - Ênfase2 10 2 7" xfId="21225" xr:uid="{00000000-0005-0000-0000-0000E5520000}"/>
    <cellStyle name="40% - Ênfase2 10 2 7 10" xfId="21226" xr:uid="{00000000-0005-0000-0000-0000E6520000}"/>
    <cellStyle name="40% - Ênfase2 10 2 7 11" xfId="21227" xr:uid="{00000000-0005-0000-0000-0000E7520000}"/>
    <cellStyle name="40% - Ênfase2 10 2 7 12" xfId="21228" xr:uid="{00000000-0005-0000-0000-0000E8520000}"/>
    <cellStyle name="40% - Ênfase2 10 2 7 13" xfId="21229" xr:uid="{00000000-0005-0000-0000-0000E9520000}"/>
    <cellStyle name="40% - Ênfase2 10 2 7 2" xfId="21230" xr:uid="{00000000-0005-0000-0000-0000EA520000}"/>
    <cellStyle name="40% - Ênfase2 10 2 7 3" xfId="21231" xr:uid="{00000000-0005-0000-0000-0000EB520000}"/>
    <cellStyle name="40% - Ênfase2 10 2 7 4" xfId="21232" xr:uid="{00000000-0005-0000-0000-0000EC520000}"/>
    <cellStyle name="40% - Ênfase2 10 2 7 5" xfId="21233" xr:uid="{00000000-0005-0000-0000-0000ED520000}"/>
    <cellStyle name="40% - Ênfase2 10 2 7 6" xfId="21234" xr:uid="{00000000-0005-0000-0000-0000EE520000}"/>
    <cellStyle name="40% - Ênfase2 10 2 7 7" xfId="21235" xr:uid="{00000000-0005-0000-0000-0000EF520000}"/>
    <cellStyle name="40% - Ênfase2 10 2 7 8" xfId="21236" xr:uid="{00000000-0005-0000-0000-0000F0520000}"/>
    <cellStyle name="40% - Ênfase2 10 2 7 9" xfId="21237" xr:uid="{00000000-0005-0000-0000-0000F1520000}"/>
    <cellStyle name="40% - Ênfase2 10 2 8" xfId="21238" xr:uid="{00000000-0005-0000-0000-0000F2520000}"/>
    <cellStyle name="40% - Ênfase2 10 2 8 10" xfId="21239" xr:uid="{00000000-0005-0000-0000-0000F3520000}"/>
    <cellStyle name="40% - Ênfase2 10 2 8 11" xfId="21240" xr:uid="{00000000-0005-0000-0000-0000F4520000}"/>
    <cellStyle name="40% - Ênfase2 10 2 8 12" xfId="21241" xr:uid="{00000000-0005-0000-0000-0000F5520000}"/>
    <cellStyle name="40% - Ênfase2 10 2 8 13" xfId="21242" xr:uid="{00000000-0005-0000-0000-0000F6520000}"/>
    <cellStyle name="40% - Ênfase2 10 2 8 2" xfId="21243" xr:uid="{00000000-0005-0000-0000-0000F7520000}"/>
    <cellStyle name="40% - Ênfase2 10 2 8 3" xfId="21244" xr:uid="{00000000-0005-0000-0000-0000F8520000}"/>
    <cellStyle name="40% - Ênfase2 10 2 8 4" xfId="21245" xr:uid="{00000000-0005-0000-0000-0000F9520000}"/>
    <cellStyle name="40% - Ênfase2 10 2 8 5" xfId="21246" xr:uid="{00000000-0005-0000-0000-0000FA520000}"/>
    <cellStyle name="40% - Ênfase2 10 2 8 6" xfId="21247" xr:uid="{00000000-0005-0000-0000-0000FB520000}"/>
    <cellStyle name="40% - Ênfase2 10 2 8 7" xfId="21248" xr:uid="{00000000-0005-0000-0000-0000FC520000}"/>
    <cellStyle name="40% - Ênfase2 10 2 8 8" xfId="21249" xr:uid="{00000000-0005-0000-0000-0000FD520000}"/>
    <cellStyle name="40% - Ênfase2 10 2 8 9" xfId="21250" xr:uid="{00000000-0005-0000-0000-0000FE520000}"/>
    <cellStyle name="40% - Ênfase2 10 2 9" xfId="21251" xr:uid="{00000000-0005-0000-0000-0000FF520000}"/>
    <cellStyle name="40% - Ênfase2 10 2 9 10" xfId="21252" xr:uid="{00000000-0005-0000-0000-000000530000}"/>
    <cellStyle name="40% - Ênfase2 10 2 9 11" xfId="21253" xr:uid="{00000000-0005-0000-0000-000001530000}"/>
    <cellStyle name="40% - Ênfase2 10 2 9 12" xfId="21254" xr:uid="{00000000-0005-0000-0000-000002530000}"/>
    <cellStyle name="40% - Ênfase2 10 2 9 13" xfId="21255" xr:uid="{00000000-0005-0000-0000-000003530000}"/>
    <cellStyle name="40% - Ênfase2 10 2 9 2" xfId="21256" xr:uid="{00000000-0005-0000-0000-000004530000}"/>
    <cellStyle name="40% - Ênfase2 10 2 9 3" xfId="21257" xr:uid="{00000000-0005-0000-0000-000005530000}"/>
    <cellStyle name="40% - Ênfase2 10 2 9 4" xfId="21258" xr:uid="{00000000-0005-0000-0000-000006530000}"/>
    <cellStyle name="40% - Ênfase2 10 2 9 5" xfId="21259" xr:uid="{00000000-0005-0000-0000-000007530000}"/>
    <cellStyle name="40% - Ênfase2 10 2 9 6" xfId="21260" xr:uid="{00000000-0005-0000-0000-000008530000}"/>
    <cellStyle name="40% - Ênfase2 10 2 9 7" xfId="21261" xr:uid="{00000000-0005-0000-0000-000009530000}"/>
    <cellStyle name="40% - Ênfase2 10 2 9 8" xfId="21262" xr:uid="{00000000-0005-0000-0000-00000A530000}"/>
    <cellStyle name="40% - Ênfase2 10 2 9 9" xfId="21263" xr:uid="{00000000-0005-0000-0000-00000B530000}"/>
    <cellStyle name="40% - Ênfase2 10 20" xfId="21264" xr:uid="{00000000-0005-0000-0000-00000C530000}"/>
    <cellStyle name="40% - Ênfase2 10 21" xfId="21265" xr:uid="{00000000-0005-0000-0000-00000D530000}"/>
    <cellStyle name="40% - Ênfase2 10 22" xfId="21266" xr:uid="{00000000-0005-0000-0000-00000E530000}"/>
    <cellStyle name="40% - Ênfase2 10 23" xfId="21267" xr:uid="{00000000-0005-0000-0000-00000F530000}"/>
    <cellStyle name="40% - Ênfase2 10 24" xfId="21268" xr:uid="{00000000-0005-0000-0000-000010530000}"/>
    <cellStyle name="40% - Ênfase2 10 3" xfId="21269" xr:uid="{00000000-0005-0000-0000-000011530000}"/>
    <cellStyle name="40% - Ênfase2 10 3 10" xfId="21270" xr:uid="{00000000-0005-0000-0000-000012530000}"/>
    <cellStyle name="40% - Ênfase2 10 3 11" xfId="21271" xr:uid="{00000000-0005-0000-0000-000013530000}"/>
    <cellStyle name="40% - Ênfase2 10 3 12" xfId="21272" xr:uid="{00000000-0005-0000-0000-000014530000}"/>
    <cellStyle name="40% - Ênfase2 10 3 13" xfId="21273" xr:uid="{00000000-0005-0000-0000-000015530000}"/>
    <cellStyle name="40% - Ênfase2 10 3 2" xfId="21274" xr:uid="{00000000-0005-0000-0000-000016530000}"/>
    <cellStyle name="40% - Ênfase2 10 3 3" xfId="21275" xr:uid="{00000000-0005-0000-0000-000017530000}"/>
    <cellStyle name="40% - Ênfase2 10 3 4" xfId="21276" xr:uid="{00000000-0005-0000-0000-000018530000}"/>
    <cellStyle name="40% - Ênfase2 10 3 5" xfId="21277" xr:uid="{00000000-0005-0000-0000-000019530000}"/>
    <cellStyle name="40% - Ênfase2 10 3 6" xfId="21278" xr:uid="{00000000-0005-0000-0000-00001A530000}"/>
    <cellStyle name="40% - Ênfase2 10 3 7" xfId="21279" xr:uid="{00000000-0005-0000-0000-00001B530000}"/>
    <cellStyle name="40% - Ênfase2 10 3 8" xfId="21280" xr:uid="{00000000-0005-0000-0000-00001C530000}"/>
    <cellStyle name="40% - Ênfase2 10 3 9" xfId="21281" xr:uid="{00000000-0005-0000-0000-00001D530000}"/>
    <cellStyle name="40% - Ênfase2 10 4" xfId="21282" xr:uid="{00000000-0005-0000-0000-00001E530000}"/>
    <cellStyle name="40% - Ênfase2 10 4 10" xfId="21283" xr:uid="{00000000-0005-0000-0000-00001F530000}"/>
    <cellStyle name="40% - Ênfase2 10 4 11" xfId="21284" xr:uid="{00000000-0005-0000-0000-000020530000}"/>
    <cellStyle name="40% - Ênfase2 10 4 12" xfId="21285" xr:uid="{00000000-0005-0000-0000-000021530000}"/>
    <cellStyle name="40% - Ênfase2 10 4 13" xfId="21286" xr:uid="{00000000-0005-0000-0000-000022530000}"/>
    <cellStyle name="40% - Ênfase2 10 4 2" xfId="21287" xr:uid="{00000000-0005-0000-0000-000023530000}"/>
    <cellStyle name="40% - Ênfase2 10 4 3" xfId="21288" xr:uid="{00000000-0005-0000-0000-000024530000}"/>
    <cellStyle name="40% - Ênfase2 10 4 4" xfId="21289" xr:uid="{00000000-0005-0000-0000-000025530000}"/>
    <cellStyle name="40% - Ênfase2 10 4 5" xfId="21290" xr:uid="{00000000-0005-0000-0000-000026530000}"/>
    <cellStyle name="40% - Ênfase2 10 4 6" xfId="21291" xr:uid="{00000000-0005-0000-0000-000027530000}"/>
    <cellStyle name="40% - Ênfase2 10 4 7" xfId="21292" xr:uid="{00000000-0005-0000-0000-000028530000}"/>
    <cellStyle name="40% - Ênfase2 10 4 8" xfId="21293" xr:uid="{00000000-0005-0000-0000-000029530000}"/>
    <cellStyle name="40% - Ênfase2 10 4 9" xfId="21294" xr:uid="{00000000-0005-0000-0000-00002A530000}"/>
    <cellStyle name="40% - Ênfase2 10 5" xfId="21295" xr:uid="{00000000-0005-0000-0000-00002B530000}"/>
    <cellStyle name="40% - Ênfase2 10 5 10" xfId="21296" xr:uid="{00000000-0005-0000-0000-00002C530000}"/>
    <cellStyle name="40% - Ênfase2 10 5 11" xfId="21297" xr:uid="{00000000-0005-0000-0000-00002D530000}"/>
    <cellStyle name="40% - Ênfase2 10 5 12" xfId="21298" xr:uid="{00000000-0005-0000-0000-00002E530000}"/>
    <cellStyle name="40% - Ênfase2 10 5 13" xfId="21299" xr:uid="{00000000-0005-0000-0000-00002F530000}"/>
    <cellStyle name="40% - Ênfase2 10 5 2" xfId="21300" xr:uid="{00000000-0005-0000-0000-000030530000}"/>
    <cellStyle name="40% - Ênfase2 10 5 3" xfId="21301" xr:uid="{00000000-0005-0000-0000-000031530000}"/>
    <cellStyle name="40% - Ênfase2 10 5 4" xfId="21302" xr:uid="{00000000-0005-0000-0000-000032530000}"/>
    <cellStyle name="40% - Ênfase2 10 5 5" xfId="21303" xr:uid="{00000000-0005-0000-0000-000033530000}"/>
    <cellStyle name="40% - Ênfase2 10 5 6" xfId="21304" xr:uid="{00000000-0005-0000-0000-000034530000}"/>
    <cellStyle name="40% - Ênfase2 10 5 7" xfId="21305" xr:uid="{00000000-0005-0000-0000-000035530000}"/>
    <cellStyle name="40% - Ênfase2 10 5 8" xfId="21306" xr:uid="{00000000-0005-0000-0000-000036530000}"/>
    <cellStyle name="40% - Ênfase2 10 5 9" xfId="21307" xr:uid="{00000000-0005-0000-0000-000037530000}"/>
    <cellStyle name="40% - Ênfase2 10 6" xfId="21308" xr:uid="{00000000-0005-0000-0000-000038530000}"/>
    <cellStyle name="40% - Ênfase2 10 6 10" xfId="21309" xr:uid="{00000000-0005-0000-0000-000039530000}"/>
    <cellStyle name="40% - Ênfase2 10 6 11" xfId="21310" xr:uid="{00000000-0005-0000-0000-00003A530000}"/>
    <cellStyle name="40% - Ênfase2 10 6 12" xfId="21311" xr:uid="{00000000-0005-0000-0000-00003B530000}"/>
    <cellStyle name="40% - Ênfase2 10 6 13" xfId="21312" xr:uid="{00000000-0005-0000-0000-00003C530000}"/>
    <cellStyle name="40% - Ênfase2 10 6 2" xfId="21313" xr:uid="{00000000-0005-0000-0000-00003D530000}"/>
    <cellStyle name="40% - Ênfase2 10 6 3" xfId="21314" xr:uid="{00000000-0005-0000-0000-00003E530000}"/>
    <cellStyle name="40% - Ênfase2 10 6 4" xfId="21315" xr:uid="{00000000-0005-0000-0000-00003F530000}"/>
    <cellStyle name="40% - Ênfase2 10 6 5" xfId="21316" xr:uid="{00000000-0005-0000-0000-000040530000}"/>
    <cellStyle name="40% - Ênfase2 10 6 6" xfId="21317" xr:uid="{00000000-0005-0000-0000-000041530000}"/>
    <cellStyle name="40% - Ênfase2 10 6 7" xfId="21318" xr:uid="{00000000-0005-0000-0000-000042530000}"/>
    <cellStyle name="40% - Ênfase2 10 6 8" xfId="21319" xr:uid="{00000000-0005-0000-0000-000043530000}"/>
    <cellStyle name="40% - Ênfase2 10 6 9" xfId="21320" xr:uid="{00000000-0005-0000-0000-000044530000}"/>
    <cellStyle name="40% - Ênfase2 10 7" xfId="21321" xr:uid="{00000000-0005-0000-0000-000045530000}"/>
    <cellStyle name="40% - Ênfase2 10 7 10" xfId="21322" xr:uid="{00000000-0005-0000-0000-000046530000}"/>
    <cellStyle name="40% - Ênfase2 10 7 11" xfId="21323" xr:uid="{00000000-0005-0000-0000-000047530000}"/>
    <cellStyle name="40% - Ênfase2 10 7 12" xfId="21324" xr:uid="{00000000-0005-0000-0000-000048530000}"/>
    <cellStyle name="40% - Ênfase2 10 7 13" xfId="21325" xr:uid="{00000000-0005-0000-0000-000049530000}"/>
    <cellStyle name="40% - Ênfase2 10 7 2" xfId="21326" xr:uid="{00000000-0005-0000-0000-00004A530000}"/>
    <cellStyle name="40% - Ênfase2 10 7 3" xfId="21327" xr:uid="{00000000-0005-0000-0000-00004B530000}"/>
    <cellStyle name="40% - Ênfase2 10 7 4" xfId="21328" xr:uid="{00000000-0005-0000-0000-00004C530000}"/>
    <cellStyle name="40% - Ênfase2 10 7 5" xfId="21329" xr:uid="{00000000-0005-0000-0000-00004D530000}"/>
    <cellStyle name="40% - Ênfase2 10 7 6" xfId="21330" xr:uid="{00000000-0005-0000-0000-00004E530000}"/>
    <cellStyle name="40% - Ênfase2 10 7 7" xfId="21331" xr:uid="{00000000-0005-0000-0000-00004F530000}"/>
    <cellStyle name="40% - Ênfase2 10 7 8" xfId="21332" xr:uid="{00000000-0005-0000-0000-000050530000}"/>
    <cellStyle name="40% - Ênfase2 10 7 9" xfId="21333" xr:uid="{00000000-0005-0000-0000-000051530000}"/>
    <cellStyle name="40% - Ênfase2 10 8" xfId="21334" xr:uid="{00000000-0005-0000-0000-000052530000}"/>
    <cellStyle name="40% - Ênfase2 10 8 10" xfId="21335" xr:uid="{00000000-0005-0000-0000-000053530000}"/>
    <cellStyle name="40% - Ênfase2 10 8 11" xfId="21336" xr:uid="{00000000-0005-0000-0000-000054530000}"/>
    <cellStyle name="40% - Ênfase2 10 8 12" xfId="21337" xr:uid="{00000000-0005-0000-0000-000055530000}"/>
    <cellStyle name="40% - Ênfase2 10 8 13" xfId="21338" xr:uid="{00000000-0005-0000-0000-000056530000}"/>
    <cellStyle name="40% - Ênfase2 10 8 2" xfId="21339" xr:uid="{00000000-0005-0000-0000-000057530000}"/>
    <cellStyle name="40% - Ênfase2 10 8 3" xfId="21340" xr:uid="{00000000-0005-0000-0000-000058530000}"/>
    <cellStyle name="40% - Ênfase2 10 8 4" xfId="21341" xr:uid="{00000000-0005-0000-0000-000059530000}"/>
    <cellStyle name="40% - Ênfase2 10 8 5" xfId="21342" xr:uid="{00000000-0005-0000-0000-00005A530000}"/>
    <cellStyle name="40% - Ênfase2 10 8 6" xfId="21343" xr:uid="{00000000-0005-0000-0000-00005B530000}"/>
    <cellStyle name="40% - Ênfase2 10 8 7" xfId="21344" xr:uid="{00000000-0005-0000-0000-00005C530000}"/>
    <cellStyle name="40% - Ênfase2 10 8 8" xfId="21345" xr:uid="{00000000-0005-0000-0000-00005D530000}"/>
    <cellStyle name="40% - Ênfase2 10 8 9" xfId="21346" xr:uid="{00000000-0005-0000-0000-00005E530000}"/>
    <cellStyle name="40% - Ênfase2 10 9" xfId="21347" xr:uid="{00000000-0005-0000-0000-00005F530000}"/>
    <cellStyle name="40% - Ênfase2 10 9 10" xfId="21348" xr:uid="{00000000-0005-0000-0000-000060530000}"/>
    <cellStyle name="40% - Ênfase2 10 9 11" xfId="21349" xr:uid="{00000000-0005-0000-0000-000061530000}"/>
    <cellStyle name="40% - Ênfase2 10 9 12" xfId="21350" xr:uid="{00000000-0005-0000-0000-000062530000}"/>
    <cellStyle name="40% - Ênfase2 10 9 13" xfId="21351" xr:uid="{00000000-0005-0000-0000-000063530000}"/>
    <cellStyle name="40% - Ênfase2 10 9 2" xfId="21352" xr:uid="{00000000-0005-0000-0000-000064530000}"/>
    <cellStyle name="40% - Ênfase2 10 9 3" xfId="21353" xr:uid="{00000000-0005-0000-0000-000065530000}"/>
    <cellStyle name="40% - Ênfase2 10 9 4" xfId="21354" xr:uid="{00000000-0005-0000-0000-000066530000}"/>
    <cellStyle name="40% - Ênfase2 10 9 5" xfId="21355" xr:uid="{00000000-0005-0000-0000-000067530000}"/>
    <cellStyle name="40% - Ênfase2 10 9 6" xfId="21356" xr:uid="{00000000-0005-0000-0000-000068530000}"/>
    <cellStyle name="40% - Ênfase2 10 9 7" xfId="21357" xr:uid="{00000000-0005-0000-0000-000069530000}"/>
    <cellStyle name="40% - Ênfase2 10 9 8" xfId="21358" xr:uid="{00000000-0005-0000-0000-00006A530000}"/>
    <cellStyle name="40% - Ênfase2 10 9 9" xfId="21359" xr:uid="{00000000-0005-0000-0000-00006B530000}"/>
    <cellStyle name="40% - Ênfase2 11" xfId="21360" xr:uid="{00000000-0005-0000-0000-00006C530000}"/>
    <cellStyle name="40% - Ênfase2 11 10" xfId="21361" xr:uid="{00000000-0005-0000-0000-00006D530000}"/>
    <cellStyle name="40% - Ênfase2 11 10 10" xfId="21362" xr:uid="{00000000-0005-0000-0000-00006E530000}"/>
    <cellStyle name="40% - Ênfase2 11 10 11" xfId="21363" xr:uid="{00000000-0005-0000-0000-00006F530000}"/>
    <cellStyle name="40% - Ênfase2 11 10 12" xfId="21364" xr:uid="{00000000-0005-0000-0000-000070530000}"/>
    <cellStyle name="40% - Ênfase2 11 10 13" xfId="21365" xr:uid="{00000000-0005-0000-0000-000071530000}"/>
    <cellStyle name="40% - Ênfase2 11 10 2" xfId="21366" xr:uid="{00000000-0005-0000-0000-000072530000}"/>
    <cellStyle name="40% - Ênfase2 11 10 3" xfId="21367" xr:uid="{00000000-0005-0000-0000-000073530000}"/>
    <cellStyle name="40% - Ênfase2 11 10 4" xfId="21368" xr:uid="{00000000-0005-0000-0000-000074530000}"/>
    <cellStyle name="40% - Ênfase2 11 10 5" xfId="21369" xr:uid="{00000000-0005-0000-0000-000075530000}"/>
    <cellStyle name="40% - Ênfase2 11 10 6" xfId="21370" xr:uid="{00000000-0005-0000-0000-000076530000}"/>
    <cellStyle name="40% - Ênfase2 11 10 7" xfId="21371" xr:uid="{00000000-0005-0000-0000-000077530000}"/>
    <cellStyle name="40% - Ênfase2 11 10 8" xfId="21372" xr:uid="{00000000-0005-0000-0000-000078530000}"/>
    <cellStyle name="40% - Ênfase2 11 10 9" xfId="21373" xr:uid="{00000000-0005-0000-0000-000079530000}"/>
    <cellStyle name="40% - Ênfase2 11 11" xfId="21374" xr:uid="{00000000-0005-0000-0000-00007A530000}"/>
    <cellStyle name="40% - Ênfase2 11 11 10" xfId="21375" xr:uid="{00000000-0005-0000-0000-00007B530000}"/>
    <cellStyle name="40% - Ênfase2 11 11 11" xfId="21376" xr:uid="{00000000-0005-0000-0000-00007C530000}"/>
    <cellStyle name="40% - Ênfase2 11 11 12" xfId="21377" xr:uid="{00000000-0005-0000-0000-00007D530000}"/>
    <cellStyle name="40% - Ênfase2 11 11 13" xfId="21378" xr:uid="{00000000-0005-0000-0000-00007E530000}"/>
    <cellStyle name="40% - Ênfase2 11 11 2" xfId="21379" xr:uid="{00000000-0005-0000-0000-00007F530000}"/>
    <cellStyle name="40% - Ênfase2 11 11 3" xfId="21380" xr:uid="{00000000-0005-0000-0000-000080530000}"/>
    <cellStyle name="40% - Ênfase2 11 11 4" xfId="21381" xr:uid="{00000000-0005-0000-0000-000081530000}"/>
    <cellStyle name="40% - Ênfase2 11 11 5" xfId="21382" xr:uid="{00000000-0005-0000-0000-000082530000}"/>
    <cellStyle name="40% - Ênfase2 11 11 6" xfId="21383" xr:uid="{00000000-0005-0000-0000-000083530000}"/>
    <cellStyle name="40% - Ênfase2 11 11 7" xfId="21384" xr:uid="{00000000-0005-0000-0000-000084530000}"/>
    <cellStyle name="40% - Ênfase2 11 11 8" xfId="21385" xr:uid="{00000000-0005-0000-0000-000085530000}"/>
    <cellStyle name="40% - Ênfase2 11 11 9" xfId="21386" xr:uid="{00000000-0005-0000-0000-000086530000}"/>
    <cellStyle name="40% - Ênfase2 11 12" xfId="21387" xr:uid="{00000000-0005-0000-0000-000087530000}"/>
    <cellStyle name="40% - Ênfase2 11 12 10" xfId="21388" xr:uid="{00000000-0005-0000-0000-000088530000}"/>
    <cellStyle name="40% - Ênfase2 11 12 11" xfId="21389" xr:uid="{00000000-0005-0000-0000-000089530000}"/>
    <cellStyle name="40% - Ênfase2 11 12 12" xfId="21390" xr:uid="{00000000-0005-0000-0000-00008A530000}"/>
    <cellStyle name="40% - Ênfase2 11 12 13" xfId="21391" xr:uid="{00000000-0005-0000-0000-00008B530000}"/>
    <cellStyle name="40% - Ênfase2 11 12 2" xfId="21392" xr:uid="{00000000-0005-0000-0000-00008C530000}"/>
    <cellStyle name="40% - Ênfase2 11 12 3" xfId="21393" xr:uid="{00000000-0005-0000-0000-00008D530000}"/>
    <cellStyle name="40% - Ênfase2 11 12 4" xfId="21394" xr:uid="{00000000-0005-0000-0000-00008E530000}"/>
    <cellStyle name="40% - Ênfase2 11 12 5" xfId="21395" xr:uid="{00000000-0005-0000-0000-00008F530000}"/>
    <cellStyle name="40% - Ênfase2 11 12 6" xfId="21396" xr:uid="{00000000-0005-0000-0000-000090530000}"/>
    <cellStyle name="40% - Ênfase2 11 12 7" xfId="21397" xr:uid="{00000000-0005-0000-0000-000091530000}"/>
    <cellStyle name="40% - Ênfase2 11 12 8" xfId="21398" xr:uid="{00000000-0005-0000-0000-000092530000}"/>
    <cellStyle name="40% - Ênfase2 11 12 9" xfId="21399" xr:uid="{00000000-0005-0000-0000-000093530000}"/>
    <cellStyle name="40% - Ênfase2 11 13" xfId="21400" xr:uid="{00000000-0005-0000-0000-000094530000}"/>
    <cellStyle name="40% - Ênfase2 11 14" xfId="21401" xr:uid="{00000000-0005-0000-0000-000095530000}"/>
    <cellStyle name="40% - Ênfase2 11 15" xfId="21402" xr:uid="{00000000-0005-0000-0000-000096530000}"/>
    <cellStyle name="40% - Ênfase2 11 16" xfId="21403" xr:uid="{00000000-0005-0000-0000-000097530000}"/>
    <cellStyle name="40% - Ênfase2 11 17" xfId="21404" xr:uid="{00000000-0005-0000-0000-000098530000}"/>
    <cellStyle name="40% - Ênfase2 11 18" xfId="21405" xr:uid="{00000000-0005-0000-0000-000099530000}"/>
    <cellStyle name="40% - Ênfase2 11 19" xfId="21406" xr:uid="{00000000-0005-0000-0000-00009A530000}"/>
    <cellStyle name="40% - Ênfase2 11 2" xfId="21407" xr:uid="{00000000-0005-0000-0000-00009B530000}"/>
    <cellStyle name="40% - Ênfase2 11 2 10" xfId="21408" xr:uid="{00000000-0005-0000-0000-00009C530000}"/>
    <cellStyle name="40% - Ênfase2 11 2 10 10" xfId="21409" xr:uid="{00000000-0005-0000-0000-00009D530000}"/>
    <cellStyle name="40% - Ênfase2 11 2 10 11" xfId="21410" xr:uid="{00000000-0005-0000-0000-00009E530000}"/>
    <cellStyle name="40% - Ênfase2 11 2 10 12" xfId="21411" xr:uid="{00000000-0005-0000-0000-00009F530000}"/>
    <cellStyle name="40% - Ênfase2 11 2 10 13" xfId="21412" xr:uid="{00000000-0005-0000-0000-0000A0530000}"/>
    <cellStyle name="40% - Ênfase2 11 2 10 2" xfId="21413" xr:uid="{00000000-0005-0000-0000-0000A1530000}"/>
    <cellStyle name="40% - Ênfase2 11 2 10 3" xfId="21414" xr:uid="{00000000-0005-0000-0000-0000A2530000}"/>
    <cellStyle name="40% - Ênfase2 11 2 10 4" xfId="21415" xr:uid="{00000000-0005-0000-0000-0000A3530000}"/>
    <cellStyle name="40% - Ênfase2 11 2 10 5" xfId="21416" xr:uid="{00000000-0005-0000-0000-0000A4530000}"/>
    <cellStyle name="40% - Ênfase2 11 2 10 6" xfId="21417" xr:uid="{00000000-0005-0000-0000-0000A5530000}"/>
    <cellStyle name="40% - Ênfase2 11 2 10 7" xfId="21418" xr:uid="{00000000-0005-0000-0000-0000A6530000}"/>
    <cellStyle name="40% - Ênfase2 11 2 10 8" xfId="21419" xr:uid="{00000000-0005-0000-0000-0000A7530000}"/>
    <cellStyle name="40% - Ênfase2 11 2 10 9" xfId="21420" xr:uid="{00000000-0005-0000-0000-0000A8530000}"/>
    <cellStyle name="40% - Ênfase2 11 2 11" xfId="21421" xr:uid="{00000000-0005-0000-0000-0000A9530000}"/>
    <cellStyle name="40% - Ênfase2 11 2 11 10" xfId="21422" xr:uid="{00000000-0005-0000-0000-0000AA530000}"/>
    <cellStyle name="40% - Ênfase2 11 2 11 11" xfId="21423" xr:uid="{00000000-0005-0000-0000-0000AB530000}"/>
    <cellStyle name="40% - Ênfase2 11 2 11 12" xfId="21424" xr:uid="{00000000-0005-0000-0000-0000AC530000}"/>
    <cellStyle name="40% - Ênfase2 11 2 11 13" xfId="21425" xr:uid="{00000000-0005-0000-0000-0000AD530000}"/>
    <cellStyle name="40% - Ênfase2 11 2 11 2" xfId="21426" xr:uid="{00000000-0005-0000-0000-0000AE530000}"/>
    <cellStyle name="40% - Ênfase2 11 2 11 3" xfId="21427" xr:uid="{00000000-0005-0000-0000-0000AF530000}"/>
    <cellStyle name="40% - Ênfase2 11 2 11 4" xfId="21428" xr:uid="{00000000-0005-0000-0000-0000B0530000}"/>
    <cellStyle name="40% - Ênfase2 11 2 11 5" xfId="21429" xr:uid="{00000000-0005-0000-0000-0000B1530000}"/>
    <cellStyle name="40% - Ênfase2 11 2 11 6" xfId="21430" xr:uid="{00000000-0005-0000-0000-0000B2530000}"/>
    <cellStyle name="40% - Ênfase2 11 2 11 7" xfId="21431" xr:uid="{00000000-0005-0000-0000-0000B3530000}"/>
    <cellStyle name="40% - Ênfase2 11 2 11 8" xfId="21432" xr:uid="{00000000-0005-0000-0000-0000B4530000}"/>
    <cellStyle name="40% - Ênfase2 11 2 11 9" xfId="21433" xr:uid="{00000000-0005-0000-0000-0000B5530000}"/>
    <cellStyle name="40% - Ênfase2 11 2 12" xfId="21434" xr:uid="{00000000-0005-0000-0000-0000B6530000}"/>
    <cellStyle name="40% - Ênfase2 11 2 13" xfId="21435" xr:uid="{00000000-0005-0000-0000-0000B7530000}"/>
    <cellStyle name="40% - Ênfase2 11 2 14" xfId="21436" xr:uid="{00000000-0005-0000-0000-0000B8530000}"/>
    <cellStyle name="40% - Ênfase2 11 2 15" xfId="21437" xr:uid="{00000000-0005-0000-0000-0000B9530000}"/>
    <cellStyle name="40% - Ênfase2 11 2 16" xfId="21438" xr:uid="{00000000-0005-0000-0000-0000BA530000}"/>
    <cellStyle name="40% - Ênfase2 11 2 17" xfId="21439" xr:uid="{00000000-0005-0000-0000-0000BB530000}"/>
    <cellStyle name="40% - Ênfase2 11 2 18" xfId="21440" xr:uid="{00000000-0005-0000-0000-0000BC530000}"/>
    <cellStyle name="40% - Ênfase2 11 2 19" xfId="21441" xr:uid="{00000000-0005-0000-0000-0000BD530000}"/>
    <cellStyle name="40% - Ênfase2 11 2 2" xfId="21442" xr:uid="{00000000-0005-0000-0000-0000BE530000}"/>
    <cellStyle name="40% - Ênfase2 11 2 2 10" xfId="21443" xr:uid="{00000000-0005-0000-0000-0000BF530000}"/>
    <cellStyle name="40% - Ênfase2 11 2 2 11" xfId="21444" xr:uid="{00000000-0005-0000-0000-0000C0530000}"/>
    <cellStyle name="40% - Ênfase2 11 2 2 12" xfId="21445" xr:uid="{00000000-0005-0000-0000-0000C1530000}"/>
    <cellStyle name="40% - Ênfase2 11 2 2 13" xfId="21446" xr:uid="{00000000-0005-0000-0000-0000C2530000}"/>
    <cellStyle name="40% - Ênfase2 11 2 2 2" xfId="21447" xr:uid="{00000000-0005-0000-0000-0000C3530000}"/>
    <cellStyle name="40% - Ênfase2 11 2 2 3" xfId="21448" xr:uid="{00000000-0005-0000-0000-0000C4530000}"/>
    <cellStyle name="40% - Ênfase2 11 2 2 4" xfId="21449" xr:uid="{00000000-0005-0000-0000-0000C5530000}"/>
    <cellStyle name="40% - Ênfase2 11 2 2 5" xfId="21450" xr:uid="{00000000-0005-0000-0000-0000C6530000}"/>
    <cellStyle name="40% - Ênfase2 11 2 2 6" xfId="21451" xr:uid="{00000000-0005-0000-0000-0000C7530000}"/>
    <cellStyle name="40% - Ênfase2 11 2 2 7" xfId="21452" xr:uid="{00000000-0005-0000-0000-0000C8530000}"/>
    <cellStyle name="40% - Ênfase2 11 2 2 8" xfId="21453" xr:uid="{00000000-0005-0000-0000-0000C9530000}"/>
    <cellStyle name="40% - Ênfase2 11 2 2 9" xfId="21454" xr:uid="{00000000-0005-0000-0000-0000CA530000}"/>
    <cellStyle name="40% - Ênfase2 11 2 20" xfId="21455" xr:uid="{00000000-0005-0000-0000-0000CB530000}"/>
    <cellStyle name="40% - Ênfase2 11 2 21" xfId="21456" xr:uid="{00000000-0005-0000-0000-0000CC530000}"/>
    <cellStyle name="40% - Ênfase2 11 2 22" xfId="21457" xr:uid="{00000000-0005-0000-0000-0000CD530000}"/>
    <cellStyle name="40% - Ênfase2 11 2 23" xfId="21458" xr:uid="{00000000-0005-0000-0000-0000CE530000}"/>
    <cellStyle name="40% - Ênfase2 11 2 3" xfId="21459" xr:uid="{00000000-0005-0000-0000-0000CF530000}"/>
    <cellStyle name="40% - Ênfase2 11 2 3 10" xfId="21460" xr:uid="{00000000-0005-0000-0000-0000D0530000}"/>
    <cellStyle name="40% - Ênfase2 11 2 3 11" xfId="21461" xr:uid="{00000000-0005-0000-0000-0000D1530000}"/>
    <cellStyle name="40% - Ênfase2 11 2 3 12" xfId="21462" xr:uid="{00000000-0005-0000-0000-0000D2530000}"/>
    <cellStyle name="40% - Ênfase2 11 2 3 13" xfId="21463" xr:uid="{00000000-0005-0000-0000-0000D3530000}"/>
    <cellStyle name="40% - Ênfase2 11 2 3 2" xfId="21464" xr:uid="{00000000-0005-0000-0000-0000D4530000}"/>
    <cellStyle name="40% - Ênfase2 11 2 3 3" xfId="21465" xr:uid="{00000000-0005-0000-0000-0000D5530000}"/>
    <cellStyle name="40% - Ênfase2 11 2 3 4" xfId="21466" xr:uid="{00000000-0005-0000-0000-0000D6530000}"/>
    <cellStyle name="40% - Ênfase2 11 2 3 5" xfId="21467" xr:uid="{00000000-0005-0000-0000-0000D7530000}"/>
    <cellStyle name="40% - Ênfase2 11 2 3 6" xfId="21468" xr:uid="{00000000-0005-0000-0000-0000D8530000}"/>
    <cellStyle name="40% - Ênfase2 11 2 3 7" xfId="21469" xr:uid="{00000000-0005-0000-0000-0000D9530000}"/>
    <cellStyle name="40% - Ênfase2 11 2 3 8" xfId="21470" xr:uid="{00000000-0005-0000-0000-0000DA530000}"/>
    <cellStyle name="40% - Ênfase2 11 2 3 9" xfId="21471" xr:uid="{00000000-0005-0000-0000-0000DB530000}"/>
    <cellStyle name="40% - Ênfase2 11 2 4" xfId="21472" xr:uid="{00000000-0005-0000-0000-0000DC530000}"/>
    <cellStyle name="40% - Ênfase2 11 2 4 10" xfId="21473" xr:uid="{00000000-0005-0000-0000-0000DD530000}"/>
    <cellStyle name="40% - Ênfase2 11 2 4 11" xfId="21474" xr:uid="{00000000-0005-0000-0000-0000DE530000}"/>
    <cellStyle name="40% - Ênfase2 11 2 4 12" xfId="21475" xr:uid="{00000000-0005-0000-0000-0000DF530000}"/>
    <cellStyle name="40% - Ênfase2 11 2 4 13" xfId="21476" xr:uid="{00000000-0005-0000-0000-0000E0530000}"/>
    <cellStyle name="40% - Ênfase2 11 2 4 2" xfId="21477" xr:uid="{00000000-0005-0000-0000-0000E1530000}"/>
    <cellStyle name="40% - Ênfase2 11 2 4 3" xfId="21478" xr:uid="{00000000-0005-0000-0000-0000E2530000}"/>
    <cellStyle name="40% - Ênfase2 11 2 4 4" xfId="21479" xr:uid="{00000000-0005-0000-0000-0000E3530000}"/>
    <cellStyle name="40% - Ênfase2 11 2 4 5" xfId="21480" xr:uid="{00000000-0005-0000-0000-0000E4530000}"/>
    <cellStyle name="40% - Ênfase2 11 2 4 6" xfId="21481" xr:uid="{00000000-0005-0000-0000-0000E5530000}"/>
    <cellStyle name="40% - Ênfase2 11 2 4 7" xfId="21482" xr:uid="{00000000-0005-0000-0000-0000E6530000}"/>
    <cellStyle name="40% - Ênfase2 11 2 4 8" xfId="21483" xr:uid="{00000000-0005-0000-0000-0000E7530000}"/>
    <cellStyle name="40% - Ênfase2 11 2 4 9" xfId="21484" xr:uid="{00000000-0005-0000-0000-0000E8530000}"/>
    <cellStyle name="40% - Ênfase2 11 2 5" xfId="21485" xr:uid="{00000000-0005-0000-0000-0000E9530000}"/>
    <cellStyle name="40% - Ênfase2 11 2 5 10" xfId="21486" xr:uid="{00000000-0005-0000-0000-0000EA530000}"/>
    <cellStyle name="40% - Ênfase2 11 2 5 11" xfId="21487" xr:uid="{00000000-0005-0000-0000-0000EB530000}"/>
    <cellStyle name="40% - Ênfase2 11 2 5 12" xfId="21488" xr:uid="{00000000-0005-0000-0000-0000EC530000}"/>
    <cellStyle name="40% - Ênfase2 11 2 5 13" xfId="21489" xr:uid="{00000000-0005-0000-0000-0000ED530000}"/>
    <cellStyle name="40% - Ênfase2 11 2 5 2" xfId="21490" xr:uid="{00000000-0005-0000-0000-0000EE530000}"/>
    <cellStyle name="40% - Ênfase2 11 2 5 3" xfId="21491" xr:uid="{00000000-0005-0000-0000-0000EF530000}"/>
    <cellStyle name="40% - Ênfase2 11 2 5 4" xfId="21492" xr:uid="{00000000-0005-0000-0000-0000F0530000}"/>
    <cellStyle name="40% - Ênfase2 11 2 5 5" xfId="21493" xr:uid="{00000000-0005-0000-0000-0000F1530000}"/>
    <cellStyle name="40% - Ênfase2 11 2 5 6" xfId="21494" xr:uid="{00000000-0005-0000-0000-0000F2530000}"/>
    <cellStyle name="40% - Ênfase2 11 2 5 7" xfId="21495" xr:uid="{00000000-0005-0000-0000-0000F3530000}"/>
    <cellStyle name="40% - Ênfase2 11 2 5 8" xfId="21496" xr:uid="{00000000-0005-0000-0000-0000F4530000}"/>
    <cellStyle name="40% - Ênfase2 11 2 5 9" xfId="21497" xr:uid="{00000000-0005-0000-0000-0000F5530000}"/>
    <cellStyle name="40% - Ênfase2 11 2 6" xfId="21498" xr:uid="{00000000-0005-0000-0000-0000F6530000}"/>
    <cellStyle name="40% - Ênfase2 11 2 6 10" xfId="21499" xr:uid="{00000000-0005-0000-0000-0000F7530000}"/>
    <cellStyle name="40% - Ênfase2 11 2 6 11" xfId="21500" xr:uid="{00000000-0005-0000-0000-0000F8530000}"/>
    <cellStyle name="40% - Ênfase2 11 2 6 12" xfId="21501" xr:uid="{00000000-0005-0000-0000-0000F9530000}"/>
    <cellStyle name="40% - Ênfase2 11 2 6 13" xfId="21502" xr:uid="{00000000-0005-0000-0000-0000FA530000}"/>
    <cellStyle name="40% - Ênfase2 11 2 6 2" xfId="21503" xr:uid="{00000000-0005-0000-0000-0000FB530000}"/>
    <cellStyle name="40% - Ênfase2 11 2 6 3" xfId="21504" xr:uid="{00000000-0005-0000-0000-0000FC530000}"/>
    <cellStyle name="40% - Ênfase2 11 2 6 4" xfId="21505" xr:uid="{00000000-0005-0000-0000-0000FD530000}"/>
    <cellStyle name="40% - Ênfase2 11 2 6 5" xfId="21506" xr:uid="{00000000-0005-0000-0000-0000FE530000}"/>
    <cellStyle name="40% - Ênfase2 11 2 6 6" xfId="21507" xr:uid="{00000000-0005-0000-0000-0000FF530000}"/>
    <cellStyle name="40% - Ênfase2 11 2 6 7" xfId="21508" xr:uid="{00000000-0005-0000-0000-000000540000}"/>
    <cellStyle name="40% - Ênfase2 11 2 6 8" xfId="21509" xr:uid="{00000000-0005-0000-0000-000001540000}"/>
    <cellStyle name="40% - Ênfase2 11 2 6 9" xfId="21510" xr:uid="{00000000-0005-0000-0000-000002540000}"/>
    <cellStyle name="40% - Ênfase2 11 2 7" xfId="21511" xr:uid="{00000000-0005-0000-0000-000003540000}"/>
    <cellStyle name="40% - Ênfase2 11 2 7 10" xfId="21512" xr:uid="{00000000-0005-0000-0000-000004540000}"/>
    <cellStyle name="40% - Ênfase2 11 2 7 11" xfId="21513" xr:uid="{00000000-0005-0000-0000-000005540000}"/>
    <cellStyle name="40% - Ênfase2 11 2 7 12" xfId="21514" xr:uid="{00000000-0005-0000-0000-000006540000}"/>
    <cellStyle name="40% - Ênfase2 11 2 7 13" xfId="21515" xr:uid="{00000000-0005-0000-0000-000007540000}"/>
    <cellStyle name="40% - Ênfase2 11 2 7 2" xfId="21516" xr:uid="{00000000-0005-0000-0000-000008540000}"/>
    <cellStyle name="40% - Ênfase2 11 2 7 3" xfId="21517" xr:uid="{00000000-0005-0000-0000-000009540000}"/>
    <cellStyle name="40% - Ênfase2 11 2 7 4" xfId="21518" xr:uid="{00000000-0005-0000-0000-00000A540000}"/>
    <cellStyle name="40% - Ênfase2 11 2 7 5" xfId="21519" xr:uid="{00000000-0005-0000-0000-00000B540000}"/>
    <cellStyle name="40% - Ênfase2 11 2 7 6" xfId="21520" xr:uid="{00000000-0005-0000-0000-00000C540000}"/>
    <cellStyle name="40% - Ênfase2 11 2 7 7" xfId="21521" xr:uid="{00000000-0005-0000-0000-00000D540000}"/>
    <cellStyle name="40% - Ênfase2 11 2 7 8" xfId="21522" xr:uid="{00000000-0005-0000-0000-00000E540000}"/>
    <cellStyle name="40% - Ênfase2 11 2 7 9" xfId="21523" xr:uid="{00000000-0005-0000-0000-00000F540000}"/>
    <cellStyle name="40% - Ênfase2 11 2 8" xfId="21524" xr:uid="{00000000-0005-0000-0000-000010540000}"/>
    <cellStyle name="40% - Ênfase2 11 2 8 10" xfId="21525" xr:uid="{00000000-0005-0000-0000-000011540000}"/>
    <cellStyle name="40% - Ênfase2 11 2 8 11" xfId="21526" xr:uid="{00000000-0005-0000-0000-000012540000}"/>
    <cellStyle name="40% - Ênfase2 11 2 8 12" xfId="21527" xr:uid="{00000000-0005-0000-0000-000013540000}"/>
    <cellStyle name="40% - Ênfase2 11 2 8 13" xfId="21528" xr:uid="{00000000-0005-0000-0000-000014540000}"/>
    <cellStyle name="40% - Ênfase2 11 2 8 2" xfId="21529" xr:uid="{00000000-0005-0000-0000-000015540000}"/>
    <cellStyle name="40% - Ênfase2 11 2 8 3" xfId="21530" xr:uid="{00000000-0005-0000-0000-000016540000}"/>
    <cellStyle name="40% - Ênfase2 11 2 8 4" xfId="21531" xr:uid="{00000000-0005-0000-0000-000017540000}"/>
    <cellStyle name="40% - Ênfase2 11 2 8 5" xfId="21532" xr:uid="{00000000-0005-0000-0000-000018540000}"/>
    <cellStyle name="40% - Ênfase2 11 2 8 6" xfId="21533" xr:uid="{00000000-0005-0000-0000-000019540000}"/>
    <cellStyle name="40% - Ênfase2 11 2 8 7" xfId="21534" xr:uid="{00000000-0005-0000-0000-00001A540000}"/>
    <cellStyle name="40% - Ênfase2 11 2 8 8" xfId="21535" xr:uid="{00000000-0005-0000-0000-00001B540000}"/>
    <cellStyle name="40% - Ênfase2 11 2 8 9" xfId="21536" xr:uid="{00000000-0005-0000-0000-00001C540000}"/>
    <cellStyle name="40% - Ênfase2 11 2 9" xfId="21537" xr:uid="{00000000-0005-0000-0000-00001D540000}"/>
    <cellStyle name="40% - Ênfase2 11 2 9 10" xfId="21538" xr:uid="{00000000-0005-0000-0000-00001E540000}"/>
    <cellStyle name="40% - Ênfase2 11 2 9 11" xfId="21539" xr:uid="{00000000-0005-0000-0000-00001F540000}"/>
    <cellStyle name="40% - Ênfase2 11 2 9 12" xfId="21540" xr:uid="{00000000-0005-0000-0000-000020540000}"/>
    <cellStyle name="40% - Ênfase2 11 2 9 13" xfId="21541" xr:uid="{00000000-0005-0000-0000-000021540000}"/>
    <cellStyle name="40% - Ênfase2 11 2 9 2" xfId="21542" xr:uid="{00000000-0005-0000-0000-000022540000}"/>
    <cellStyle name="40% - Ênfase2 11 2 9 3" xfId="21543" xr:uid="{00000000-0005-0000-0000-000023540000}"/>
    <cellStyle name="40% - Ênfase2 11 2 9 4" xfId="21544" xr:uid="{00000000-0005-0000-0000-000024540000}"/>
    <cellStyle name="40% - Ênfase2 11 2 9 5" xfId="21545" xr:uid="{00000000-0005-0000-0000-000025540000}"/>
    <cellStyle name="40% - Ênfase2 11 2 9 6" xfId="21546" xr:uid="{00000000-0005-0000-0000-000026540000}"/>
    <cellStyle name="40% - Ênfase2 11 2 9 7" xfId="21547" xr:uid="{00000000-0005-0000-0000-000027540000}"/>
    <cellStyle name="40% - Ênfase2 11 2 9 8" xfId="21548" xr:uid="{00000000-0005-0000-0000-000028540000}"/>
    <cellStyle name="40% - Ênfase2 11 2 9 9" xfId="21549" xr:uid="{00000000-0005-0000-0000-000029540000}"/>
    <cellStyle name="40% - Ênfase2 11 20" xfId="21550" xr:uid="{00000000-0005-0000-0000-00002A540000}"/>
    <cellStyle name="40% - Ênfase2 11 21" xfId="21551" xr:uid="{00000000-0005-0000-0000-00002B540000}"/>
    <cellStyle name="40% - Ênfase2 11 22" xfId="21552" xr:uid="{00000000-0005-0000-0000-00002C540000}"/>
    <cellStyle name="40% - Ênfase2 11 23" xfId="21553" xr:uid="{00000000-0005-0000-0000-00002D540000}"/>
    <cellStyle name="40% - Ênfase2 11 24" xfId="21554" xr:uid="{00000000-0005-0000-0000-00002E540000}"/>
    <cellStyle name="40% - Ênfase2 11 3" xfId="21555" xr:uid="{00000000-0005-0000-0000-00002F540000}"/>
    <cellStyle name="40% - Ênfase2 11 3 10" xfId="21556" xr:uid="{00000000-0005-0000-0000-000030540000}"/>
    <cellStyle name="40% - Ênfase2 11 3 11" xfId="21557" xr:uid="{00000000-0005-0000-0000-000031540000}"/>
    <cellStyle name="40% - Ênfase2 11 3 12" xfId="21558" xr:uid="{00000000-0005-0000-0000-000032540000}"/>
    <cellStyle name="40% - Ênfase2 11 3 13" xfId="21559" xr:uid="{00000000-0005-0000-0000-000033540000}"/>
    <cellStyle name="40% - Ênfase2 11 3 2" xfId="21560" xr:uid="{00000000-0005-0000-0000-000034540000}"/>
    <cellStyle name="40% - Ênfase2 11 3 3" xfId="21561" xr:uid="{00000000-0005-0000-0000-000035540000}"/>
    <cellStyle name="40% - Ênfase2 11 3 4" xfId="21562" xr:uid="{00000000-0005-0000-0000-000036540000}"/>
    <cellStyle name="40% - Ênfase2 11 3 5" xfId="21563" xr:uid="{00000000-0005-0000-0000-000037540000}"/>
    <cellStyle name="40% - Ênfase2 11 3 6" xfId="21564" xr:uid="{00000000-0005-0000-0000-000038540000}"/>
    <cellStyle name="40% - Ênfase2 11 3 7" xfId="21565" xr:uid="{00000000-0005-0000-0000-000039540000}"/>
    <cellStyle name="40% - Ênfase2 11 3 8" xfId="21566" xr:uid="{00000000-0005-0000-0000-00003A540000}"/>
    <cellStyle name="40% - Ênfase2 11 3 9" xfId="21567" xr:uid="{00000000-0005-0000-0000-00003B540000}"/>
    <cellStyle name="40% - Ênfase2 11 4" xfId="21568" xr:uid="{00000000-0005-0000-0000-00003C540000}"/>
    <cellStyle name="40% - Ênfase2 11 4 10" xfId="21569" xr:uid="{00000000-0005-0000-0000-00003D540000}"/>
    <cellStyle name="40% - Ênfase2 11 4 11" xfId="21570" xr:uid="{00000000-0005-0000-0000-00003E540000}"/>
    <cellStyle name="40% - Ênfase2 11 4 12" xfId="21571" xr:uid="{00000000-0005-0000-0000-00003F540000}"/>
    <cellStyle name="40% - Ênfase2 11 4 13" xfId="21572" xr:uid="{00000000-0005-0000-0000-000040540000}"/>
    <cellStyle name="40% - Ênfase2 11 4 2" xfId="21573" xr:uid="{00000000-0005-0000-0000-000041540000}"/>
    <cellStyle name="40% - Ênfase2 11 4 3" xfId="21574" xr:uid="{00000000-0005-0000-0000-000042540000}"/>
    <cellStyle name="40% - Ênfase2 11 4 4" xfId="21575" xr:uid="{00000000-0005-0000-0000-000043540000}"/>
    <cellStyle name="40% - Ênfase2 11 4 5" xfId="21576" xr:uid="{00000000-0005-0000-0000-000044540000}"/>
    <cellStyle name="40% - Ênfase2 11 4 6" xfId="21577" xr:uid="{00000000-0005-0000-0000-000045540000}"/>
    <cellStyle name="40% - Ênfase2 11 4 7" xfId="21578" xr:uid="{00000000-0005-0000-0000-000046540000}"/>
    <cellStyle name="40% - Ênfase2 11 4 8" xfId="21579" xr:uid="{00000000-0005-0000-0000-000047540000}"/>
    <cellStyle name="40% - Ênfase2 11 4 9" xfId="21580" xr:uid="{00000000-0005-0000-0000-000048540000}"/>
    <cellStyle name="40% - Ênfase2 11 5" xfId="21581" xr:uid="{00000000-0005-0000-0000-000049540000}"/>
    <cellStyle name="40% - Ênfase2 11 5 10" xfId="21582" xr:uid="{00000000-0005-0000-0000-00004A540000}"/>
    <cellStyle name="40% - Ênfase2 11 5 11" xfId="21583" xr:uid="{00000000-0005-0000-0000-00004B540000}"/>
    <cellStyle name="40% - Ênfase2 11 5 12" xfId="21584" xr:uid="{00000000-0005-0000-0000-00004C540000}"/>
    <cellStyle name="40% - Ênfase2 11 5 13" xfId="21585" xr:uid="{00000000-0005-0000-0000-00004D540000}"/>
    <cellStyle name="40% - Ênfase2 11 5 2" xfId="21586" xr:uid="{00000000-0005-0000-0000-00004E540000}"/>
    <cellStyle name="40% - Ênfase2 11 5 3" xfId="21587" xr:uid="{00000000-0005-0000-0000-00004F540000}"/>
    <cellStyle name="40% - Ênfase2 11 5 4" xfId="21588" xr:uid="{00000000-0005-0000-0000-000050540000}"/>
    <cellStyle name="40% - Ênfase2 11 5 5" xfId="21589" xr:uid="{00000000-0005-0000-0000-000051540000}"/>
    <cellStyle name="40% - Ênfase2 11 5 6" xfId="21590" xr:uid="{00000000-0005-0000-0000-000052540000}"/>
    <cellStyle name="40% - Ênfase2 11 5 7" xfId="21591" xr:uid="{00000000-0005-0000-0000-000053540000}"/>
    <cellStyle name="40% - Ênfase2 11 5 8" xfId="21592" xr:uid="{00000000-0005-0000-0000-000054540000}"/>
    <cellStyle name="40% - Ênfase2 11 5 9" xfId="21593" xr:uid="{00000000-0005-0000-0000-000055540000}"/>
    <cellStyle name="40% - Ênfase2 11 6" xfId="21594" xr:uid="{00000000-0005-0000-0000-000056540000}"/>
    <cellStyle name="40% - Ênfase2 11 6 10" xfId="21595" xr:uid="{00000000-0005-0000-0000-000057540000}"/>
    <cellStyle name="40% - Ênfase2 11 6 11" xfId="21596" xr:uid="{00000000-0005-0000-0000-000058540000}"/>
    <cellStyle name="40% - Ênfase2 11 6 12" xfId="21597" xr:uid="{00000000-0005-0000-0000-000059540000}"/>
    <cellStyle name="40% - Ênfase2 11 6 13" xfId="21598" xr:uid="{00000000-0005-0000-0000-00005A540000}"/>
    <cellStyle name="40% - Ênfase2 11 6 2" xfId="21599" xr:uid="{00000000-0005-0000-0000-00005B540000}"/>
    <cellStyle name="40% - Ênfase2 11 6 3" xfId="21600" xr:uid="{00000000-0005-0000-0000-00005C540000}"/>
    <cellStyle name="40% - Ênfase2 11 6 4" xfId="21601" xr:uid="{00000000-0005-0000-0000-00005D540000}"/>
    <cellStyle name="40% - Ênfase2 11 6 5" xfId="21602" xr:uid="{00000000-0005-0000-0000-00005E540000}"/>
    <cellStyle name="40% - Ênfase2 11 6 6" xfId="21603" xr:uid="{00000000-0005-0000-0000-00005F540000}"/>
    <cellStyle name="40% - Ênfase2 11 6 7" xfId="21604" xr:uid="{00000000-0005-0000-0000-000060540000}"/>
    <cellStyle name="40% - Ênfase2 11 6 8" xfId="21605" xr:uid="{00000000-0005-0000-0000-000061540000}"/>
    <cellStyle name="40% - Ênfase2 11 6 9" xfId="21606" xr:uid="{00000000-0005-0000-0000-000062540000}"/>
    <cellStyle name="40% - Ênfase2 11 7" xfId="21607" xr:uid="{00000000-0005-0000-0000-000063540000}"/>
    <cellStyle name="40% - Ênfase2 11 7 10" xfId="21608" xr:uid="{00000000-0005-0000-0000-000064540000}"/>
    <cellStyle name="40% - Ênfase2 11 7 11" xfId="21609" xr:uid="{00000000-0005-0000-0000-000065540000}"/>
    <cellStyle name="40% - Ênfase2 11 7 12" xfId="21610" xr:uid="{00000000-0005-0000-0000-000066540000}"/>
    <cellStyle name="40% - Ênfase2 11 7 13" xfId="21611" xr:uid="{00000000-0005-0000-0000-000067540000}"/>
    <cellStyle name="40% - Ênfase2 11 7 2" xfId="21612" xr:uid="{00000000-0005-0000-0000-000068540000}"/>
    <cellStyle name="40% - Ênfase2 11 7 3" xfId="21613" xr:uid="{00000000-0005-0000-0000-000069540000}"/>
    <cellStyle name="40% - Ênfase2 11 7 4" xfId="21614" xr:uid="{00000000-0005-0000-0000-00006A540000}"/>
    <cellStyle name="40% - Ênfase2 11 7 5" xfId="21615" xr:uid="{00000000-0005-0000-0000-00006B540000}"/>
    <cellStyle name="40% - Ênfase2 11 7 6" xfId="21616" xr:uid="{00000000-0005-0000-0000-00006C540000}"/>
    <cellStyle name="40% - Ênfase2 11 7 7" xfId="21617" xr:uid="{00000000-0005-0000-0000-00006D540000}"/>
    <cellStyle name="40% - Ênfase2 11 7 8" xfId="21618" xr:uid="{00000000-0005-0000-0000-00006E540000}"/>
    <cellStyle name="40% - Ênfase2 11 7 9" xfId="21619" xr:uid="{00000000-0005-0000-0000-00006F540000}"/>
    <cellStyle name="40% - Ênfase2 11 8" xfId="21620" xr:uid="{00000000-0005-0000-0000-000070540000}"/>
    <cellStyle name="40% - Ênfase2 11 8 10" xfId="21621" xr:uid="{00000000-0005-0000-0000-000071540000}"/>
    <cellStyle name="40% - Ênfase2 11 8 11" xfId="21622" xr:uid="{00000000-0005-0000-0000-000072540000}"/>
    <cellStyle name="40% - Ênfase2 11 8 12" xfId="21623" xr:uid="{00000000-0005-0000-0000-000073540000}"/>
    <cellStyle name="40% - Ênfase2 11 8 13" xfId="21624" xr:uid="{00000000-0005-0000-0000-000074540000}"/>
    <cellStyle name="40% - Ênfase2 11 8 2" xfId="21625" xr:uid="{00000000-0005-0000-0000-000075540000}"/>
    <cellStyle name="40% - Ênfase2 11 8 3" xfId="21626" xr:uid="{00000000-0005-0000-0000-000076540000}"/>
    <cellStyle name="40% - Ênfase2 11 8 4" xfId="21627" xr:uid="{00000000-0005-0000-0000-000077540000}"/>
    <cellStyle name="40% - Ênfase2 11 8 5" xfId="21628" xr:uid="{00000000-0005-0000-0000-000078540000}"/>
    <cellStyle name="40% - Ênfase2 11 8 6" xfId="21629" xr:uid="{00000000-0005-0000-0000-000079540000}"/>
    <cellStyle name="40% - Ênfase2 11 8 7" xfId="21630" xr:uid="{00000000-0005-0000-0000-00007A540000}"/>
    <cellStyle name="40% - Ênfase2 11 8 8" xfId="21631" xr:uid="{00000000-0005-0000-0000-00007B540000}"/>
    <cellStyle name="40% - Ênfase2 11 8 9" xfId="21632" xr:uid="{00000000-0005-0000-0000-00007C540000}"/>
    <cellStyle name="40% - Ênfase2 11 9" xfId="21633" xr:uid="{00000000-0005-0000-0000-00007D540000}"/>
    <cellStyle name="40% - Ênfase2 11 9 10" xfId="21634" xr:uid="{00000000-0005-0000-0000-00007E540000}"/>
    <cellStyle name="40% - Ênfase2 11 9 11" xfId="21635" xr:uid="{00000000-0005-0000-0000-00007F540000}"/>
    <cellStyle name="40% - Ênfase2 11 9 12" xfId="21636" xr:uid="{00000000-0005-0000-0000-000080540000}"/>
    <cellStyle name="40% - Ênfase2 11 9 13" xfId="21637" xr:uid="{00000000-0005-0000-0000-000081540000}"/>
    <cellStyle name="40% - Ênfase2 11 9 2" xfId="21638" xr:uid="{00000000-0005-0000-0000-000082540000}"/>
    <cellStyle name="40% - Ênfase2 11 9 3" xfId="21639" xr:uid="{00000000-0005-0000-0000-000083540000}"/>
    <cellStyle name="40% - Ênfase2 11 9 4" xfId="21640" xr:uid="{00000000-0005-0000-0000-000084540000}"/>
    <cellStyle name="40% - Ênfase2 11 9 5" xfId="21641" xr:uid="{00000000-0005-0000-0000-000085540000}"/>
    <cellStyle name="40% - Ênfase2 11 9 6" xfId="21642" xr:uid="{00000000-0005-0000-0000-000086540000}"/>
    <cellStyle name="40% - Ênfase2 11 9 7" xfId="21643" xr:uid="{00000000-0005-0000-0000-000087540000}"/>
    <cellStyle name="40% - Ênfase2 11 9 8" xfId="21644" xr:uid="{00000000-0005-0000-0000-000088540000}"/>
    <cellStyle name="40% - Ênfase2 11 9 9" xfId="21645" xr:uid="{00000000-0005-0000-0000-000089540000}"/>
    <cellStyle name="40% - Ênfase2 12" xfId="21646" xr:uid="{00000000-0005-0000-0000-00008A540000}"/>
    <cellStyle name="40% - Ênfase2 12 10" xfId="21647" xr:uid="{00000000-0005-0000-0000-00008B540000}"/>
    <cellStyle name="40% - Ênfase2 12 11" xfId="21648" xr:uid="{00000000-0005-0000-0000-00008C540000}"/>
    <cellStyle name="40% - Ênfase2 12 12" xfId="21649" xr:uid="{00000000-0005-0000-0000-00008D540000}"/>
    <cellStyle name="40% - Ênfase2 12 13" xfId="21650" xr:uid="{00000000-0005-0000-0000-00008E540000}"/>
    <cellStyle name="40% - Ênfase2 12 2" xfId="21651" xr:uid="{00000000-0005-0000-0000-00008F540000}"/>
    <cellStyle name="40% - Ênfase2 12 3" xfId="21652" xr:uid="{00000000-0005-0000-0000-000090540000}"/>
    <cellStyle name="40% - Ênfase2 12 4" xfId="21653" xr:uid="{00000000-0005-0000-0000-000091540000}"/>
    <cellStyle name="40% - Ênfase2 12 5" xfId="21654" xr:uid="{00000000-0005-0000-0000-000092540000}"/>
    <cellStyle name="40% - Ênfase2 12 6" xfId="21655" xr:uid="{00000000-0005-0000-0000-000093540000}"/>
    <cellStyle name="40% - Ênfase2 12 7" xfId="21656" xr:uid="{00000000-0005-0000-0000-000094540000}"/>
    <cellStyle name="40% - Ênfase2 12 8" xfId="21657" xr:uid="{00000000-0005-0000-0000-000095540000}"/>
    <cellStyle name="40% - Ênfase2 12 9" xfId="21658" xr:uid="{00000000-0005-0000-0000-000096540000}"/>
    <cellStyle name="40% - Ênfase2 13" xfId="21659" xr:uid="{00000000-0005-0000-0000-000097540000}"/>
    <cellStyle name="40% - Ênfase2 13 10" xfId="21660" xr:uid="{00000000-0005-0000-0000-000098540000}"/>
    <cellStyle name="40% - Ênfase2 13 11" xfId="21661" xr:uid="{00000000-0005-0000-0000-000099540000}"/>
    <cellStyle name="40% - Ênfase2 13 12" xfId="21662" xr:uid="{00000000-0005-0000-0000-00009A540000}"/>
    <cellStyle name="40% - Ênfase2 13 13" xfId="21663" xr:uid="{00000000-0005-0000-0000-00009B540000}"/>
    <cellStyle name="40% - Ênfase2 13 2" xfId="21664" xr:uid="{00000000-0005-0000-0000-00009C540000}"/>
    <cellStyle name="40% - Ênfase2 13 3" xfId="21665" xr:uid="{00000000-0005-0000-0000-00009D540000}"/>
    <cellStyle name="40% - Ênfase2 13 4" xfId="21666" xr:uid="{00000000-0005-0000-0000-00009E540000}"/>
    <cellStyle name="40% - Ênfase2 13 5" xfId="21667" xr:uid="{00000000-0005-0000-0000-00009F540000}"/>
    <cellStyle name="40% - Ênfase2 13 6" xfId="21668" xr:uid="{00000000-0005-0000-0000-0000A0540000}"/>
    <cellStyle name="40% - Ênfase2 13 7" xfId="21669" xr:uid="{00000000-0005-0000-0000-0000A1540000}"/>
    <cellStyle name="40% - Ênfase2 13 8" xfId="21670" xr:uid="{00000000-0005-0000-0000-0000A2540000}"/>
    <cellStyle name="40% - Ênfase2 13 9" xfId="21671" xr:uid="{00000000-0005-0000-0000-0000A3540000}"/>
    <cellStyle name="40% - Ênfase2 14" xfId="21672" xr:uid="{00000000-0005-0000-0000-0000A4540000}"/>
    <cellStyle name="40% - Ênfase2 14 10" xfId="21673" xr:uid="{00000000-0005-0000-0000-0000A5540000}"/>
    <cellStyle name="40% - Ênfase2 14 11" xfId="21674" xr:uid="{00000000-0005-0000-0000-0000A6540000}"/>
    <cellStyle name="40% - Ênfase2 14 12" xfId="21675" xr:uid="{00000000-0005-0000-0000-0000A7540000}"/>
    <cellStyle name="40% - Ênfase2 14 13" xfId="21676" xr:uid="{00000000-0005-0000-0000-0000A8540000}"/>
    <cellStyle name="40% - Ênfase2 14 2" xfId="21677" xr:uid="{00000000-0005-0000-0000-0000A9540000}"/>
    <cellStyle name="40% - Ênfase2 14 3" xfId="21678" xr:uid="{00000000-0005-0000-0000-0000AA540000}"/>
    <cellStyle name="40% - Ênfase2 14 4" xfId="21679" xr:uid="{00000000-0005-0000-0000-0000AB540000}"/>
    <cellStyle name="40% - Ênfase2 14 5" xfId="21680" xr:uid="{00000000-0005-0000-0000-0000AC540000}"/>
    <cellStyle name="40% - Ênfase2 14 6" xfId="21681" xr:uid="{00000000-0005-0000-0000-0000AD540000}"/>
    <cellStyle name="40% - Ênfase2 14 7" xfId="21682" xr:uid="{00000000-0005-0000-0000-0000AE540000}"/>
    <cellStyle name="40% - Ênfase2 14 8" xfId="21683" xr:uid="{00000000-0005-0000-0000-0000AF540000}"/>
    <cellStyle name="40% - Ênfase2 14 9" xfId="21684" xr:uid="{00000000-0005-0000-0000-0000B0540000}"/>
    <cellStyle name="40% - Ênfase2 15" xfId="21685" xr:uid="{00000000-0005-0000-0000-0000B1540000}"/>
    <cellStyle name="40% - Ênfase2 15 10" xfId="21686" xr:uid="{00000000-0005-0000-0000-0000B2540000}"/>
    <cellStyle name="40% - Ênfase2 15 11" xfId="21687" xr:uid="{00000000-0005-0000-0000-0000B3540000}"/>
    <cellStyle name="40% - Ênfase2 15 12" xfId="21688" xr:uid="{00000000-0005-0000-0000-0000B4540000}"/>
    <cellStyle name="40% - Ênfase2 15 13" xfId="21689" xr:uid="{00000000-0005-0000-0000-0000B5540000}"/>
    <cellStyle name="40% - Ênfase2 15 2" xfId="21690" xr:uid="{00000000-0005-0000-0000-0000B6540000}"/>
    <cellStyle name="40% - Ênfase2 15 3" xfId="21691" xr:uid="{00000000-0005-0000-0000-0000B7540000}"/>
    <cellStyle name="40% - Ênfase2 15 4" xfId="21692" xr:uid="{00000000-0005-0000-0000-0000B8540000}"/>
    <cellStyle name="40% - Ênfase2 15 5" xfId="21693" xr:uid="{00000000-0005-0000-0000-0000B9540000}"/>
    <cellStyle name="40% - Ênfase2 15 6" xfId="21694" xr:uid="{00000000-0005-0000-0000-0000BA540000}"/>
    <cellStyle name="40% - Ênfase2 15 7" xfId="21695" xr:uid="{00000000-0005-0000-0000-0000BB540000}"/>
    <cellStyle name="40% - Ênfase2 15 8" xfId="21696" xr:uid="{00000000-0005-0000-0000-0000BC540000}"/>
    <cellStyle name="40% - Ênfase2 15 9" xfId="21697" xr:uid="{00000000-0005-0000-0000-0000BD540000}"/>
    <cellStyle name="40% - Ênfase2 16" xfId="21698" xr:uid="{00000000-0005-0000-0000-0000BE540000}"/>
    <cellStyle name="40% - Ênfase2 16 10" xfId="21699" xr:uid="{00000000-0005-0000-0000-0000BF540000}"/>
    <cellStyle name="40% - Ênfase2 16 11" xfId="21700" xr:uid="{00000000-0005-0000-0000-0000C0540000}"/>
    <cellStyle name="40% - Ênfase2 16 12" xfId="21701" xr:uid="{00000000-0005-0000-0000-0000C1540000}"/>
    <cellStyle name="40% - Ênfase2 16 13" xfId="21702" xr:uid="{00000000-0005-0000-0000-0000C2540000}"/>
    <cellStyle name="40% - Ênfase2 16 2" xfId="21703" xr:uid="{00000000-0005-0000-0000-0000C3540000}"/>
    <cellStyle name="40% - Ênfase2 16 3" xfId="21704" xr:uid="{00000000-0005-0000-0000-0000C4540000}"/>
    <cellStyle name="40% - Ênfase2 16 4" xfId="21705" xr:uid="{00000000-0005-0000-0000-0000C5540000}"/>
    <cellStyle name="40% - Ênfase2 16 5" xfId="21706" xr:uid="{00000000-0005-0000-0000-0000C6540000}"/>
    <cellStyle name="40% - Ênfase2 16 6" xfId="21707" xr:uid="{00000000-0005-0000-0000-0000C7540000}"/>
    <cellStyle name="40% - Ênfase2 16 7" xfId="21708" xr:uid="{00000000-0005-0000-0000-0000C8540000}"/>
    <cellStyle name="40% - Ênfase2 16 8" xfId="21709" xr:uid="{00000000-0005-0000-0000-0000C9540000}"/>
    <cellStyle name="40% - Ênfase2 16 9" xfId="21710" xr:uid="{00000000-0005-0000-0000-0000CA540000}"/>
    <cellStyle name="40% - Ênfase2 17" xfId="21711" xr:uid="{00000000-0005-0000-0000-0000CB540000}"/>
    <cellStyle name="40% - Ênfase2 17 10" xfId="21712" xr:uid="{00000000-0005-0000-0000-0000CC540000}"/>
    <cellStyle name="40% - Ênfase2 17 11" xfId="21713" xr:uid="{00000000-0005-0000-0000-0000CD540000}"/>
    <cellStyle name="40% - Ênfase2 17 12" xfId="21714" xr:uid="{00000000-0005-0000-0000-0000CE540000}"/>
    <cellStyle name="40% - Ênfase2 17 13" xfId="21715" xr:uid="{00000000-0005-0000-0000-0000CF540000}"/>
    <cellStyle name="40% - Ênfase2 17 2" xfId="21716" xr:uid="{00000000-0005-0000-0000-0000D0540000}"/>
    <cellStyle name="40% - Ênfase2 17 3" xfId="21717" xr:uid="{00000000-0005-0000-0000-0000D1540000}"/>
    <cellStyle name="40% - Ênfase2 17 4" xfId="21718" xr:uid="{00000000-0005-0000-0000-0000D2540000}"/>
    <cellStyle name="40% - Ênfase2 17 5" xfId="21719" xr:uid="{00000000-0005-0000-0000-0000D3540000}"/>
    <cellStyle name="40% - Ênfase2 17 6" xfId="21720" xr:uid="{00000000-0005-0000-0000-0000D4540000}"/>
    <cellStyle name="40% - Ênfase2 17 7" xfId="21721" xr:uid="{00000000-0005-0000-0000-0000D5540000}"/>
    <cellStyle name="40% - Ênfase2 17 8" xfId="21722" xr:uid="{00000000-0005-0000-0000-0000D6540000}"/>
    <cellStyle name="40% - Ênfase2 17 9" xfId="21723" xr:uid="{00000000-0005-0000-0000-0000D7540000}"/>
    <cellStyle name="40% - Ênfase2 18" xfId="21724" xr:uid="{00000000-0005-0000-0000-0000D8540000}"/>
    <cellStyle name="40% - Ênfase2 18 10" xfId="21725" xr:uid="{00000000-0005-0000-0000-0000D9540000}"/>
    <cellStyle name="40% - Ênfase2 18 11" xfId="21726" xr:uid="{00000000-0005-0000-0000-0000DA540000}"/>
    <cellStyle name="40% - Ênfase2 18 12" xfId="21727" xr:uid="{00000000-0005-0000-0000-0000DB540000}"/>
    <cellStyle name="40% - Ênfase2 18 13" xfId="21728" xr:uid="{00000000-0005-0000-0000-0000DC540000}"/>
    <cellStyle name="40% - Ênfase2 18 2" xfId="21729" xr:uid="{00000000-0005-0000-0000-0000DD540000}"/>
    <cellStyle name="40% - Ênfase2 18 3" xfId="21730" xr:uid="{00000000-0005-0000-0000-0000DE540000}"/>
    <cellStyle name="40% - Ênfase2 18 4" xfId="21731" xr:uid="{00000000-0005-0000-0000-0000DF540000}"/>
    <cellStyle name="40% - Ênfase2 18 5" xfId="21732" xr:uid="{00000000-0005-0000-0000-0000E0540000}"/>
    <cellStyle name="40% - Ênfase2 18 6" xfId="21733" xr:uid="{00000000-0005-0000-0000-0000E1540000}"/>
    <cellStyle name="40% - Ênfase2 18 7" xfId="21734" xr:uid="{00000000-0005-0000-0000-0000E2540000}"/>
    <cellStyle name="40% - Ênfase2 18 8" xfId="21735" xr:uid="{00000000-0005-0000-0000-0000E3540000}"/>
    <cellStyle name="40% - Ênfase2 18 9" xfId="21736" xr:uid="{00000000-0005-0000-0000-0000E4540000}"/>
    <cellStyle name="40% - Ênfase2 19" xfId="21737" xr:uid="{00000000-0005-0000-0000-0000E5540000}"/>
    <cellStyle name="40% - Ênfase2 19 10" xfId="21738" xr:uid="{00000000-0005-0000-0000-0000E6540000}"/>
    <cellStyle name="40% - Ênfase2 19 11" xfId="21739" xr:uid="{00000000-0005-0000-0000-0000E7540000}"/>
    <cellStyle name="40% - Ênfase2 19 12" xfId="21740" xr:uid="{00000000-0005-0000-0000-0000E8540000}"/>
    <cellStyle name="40% - Ênfase2 19 13" xfId="21741" xr:uid="{00000000-0005-0000-0000-0000E9540000}"/>
    <cellStyle name="40% - Ênfase2 19 2" xfId="21742" xr:uid="{00000000-0005-0000-0000-0000EA540000}"/>
    <cellStyle name="40% - Ênfase2 19 3" xfId="21743" xr:uid="{00000000-0005-0000-0000-0000EB540000}"/>
    <cellStyle name="40% - Ênfase2 19 4" xfId="21744" xr:uid="{00000000-0005-0000-0000-0000EC540000}"/>
    <cellStyle name="40% - Ênfase2 19 5" xfId="21745" xr:uid="{00000000-0005-0000-0000-0000ED540000}"/>
    <cellStyle name="40% - Ênfase2 19 6" xfId="21746" xr:uid="{00000000-0005-0000-0000-0000EE540000}"/>
    <cellStyle name="40% - Ênfase2 19 7" xfId="21747" xr:uid="{00000000-0005-0000-0000-0000EF540000}"/>
    <cellStyle name="40% - Ênfase2 19 8" xfId="21748" xr:uid="{00000000-0005-0000-0000-0000F0540000}"/>
    <cellStyle name="40% - Ênfase2 19 9" xfId="21749" xr:uid="{00000000-0005-0000-0000-0000F1540000}"/>
    <cellStyle name="40% - Ênfase2 2" xfId="21750" xr:uid="{00000000-0005-0000-0000-0000F2540000}"/>
    <cellStyle name="40% - Ênfase2 2 10" xfId="21751" xr:uid="{00000000-0005-0000-0000-0000F3540000}"/>
    <cellStyle name="40% - Ênfase2 2 10 10" xfId="21752" xr:uid="{00000000-0005-0000-0000-0000F4540000}"/>
    <cellStyle name="40% - Ênfase2 2 10 11" xfId="21753" xr:uid="{00000000-0005-0000-0000-0000F5540000}"/>
    <cellStyle name="40% - Ênfase2 2 10 12" xfId="21754" xr:uid="{00000000-0005-0000-0000-0000F6540000}"/>
    <cellStyle name="40% - Ênfase2 2 10 13" xfId="21755" xr:uid="{00000000-0005-0000-0000-0000F7540000}"/>
    <cellStyle name="40% - Ênfase2 2 10 2" xfId="21756" xr:uid="{00000000-0005-0000-0000-0000F8540000}"/>
    <cellStyle name="40% - Ênfase2 2 10 3" xfId="21757" xr:uid="{00000000-0005-0000-0000-0000F9540000}"/>
    <cellStyle name="40% - Ênfase2 2 10 4" xfId="21758" xr:uid="{00000000-0005-0000-0000-0000FA540000}"/>
    <cellStyle name="40% - Ênfase2 2 10 5" xfId="21759" xr:uid="{00000000-0005-0000-0000-0000FB540000}"/>
    <cellStyle name="40% - Ênfase2 2 10 6" xfId="21760" xr:uid="{00000000-0005-0000-0000-0000FC540000}"/>
    <cellStyle name="40% - Ênfase2 2 10 7" xfId="21761" xr:uid="{00000000-0005-0000-0000-0000FD540000}"/>
    <cellStyle name="40% - Ênfase2 2 10 8" xfId="21762" xr:uid="{00000000-0005-0000-0000-0000FE540000}"/>
    <cellStyle name="40% - Ênfase2 2 10 9" xfId="21763" xr:uid="{00000000-0005-0000-0000-0000FF540000}"/>
    <cellStyle name="40% - Ênfase2 2 11" xfId="21764" xr:uid="{00000000-0005-0000-0000-000000550000}"/>
    <cellStyle name="40% - Ênfase2 2 11 10" xfId="21765" xr:uid="{00000000-0005-0000-0000-000001550000}"/>
    <cellStyle name="40% - Ênfase2 2 11 11" xfId="21766" xr:uid="{00000000-0005-0000-0000-000002550000}"/>
    <cellStyle name="40% - Ênfase2 2 11 12" xfId="21767" xr:uid="{00000000-0005-0000-0000-000003550000}"/>
    <cellStyle name="40% - Ênfase2 2 11 13" xfId="21768" xr:uid="{00000000-0005-0000-0000-000004550000}"/>
    <cellStyle name="40% - Ênfase2 2 11 2" xfId="21769" xr:uid="{00000000-0005-0000-0000-000005550000}"/>
    <cellStyle name="40% - Ênfase2 2 11 3" xfId="21770" xr:uid="{00000000-0005-0000-0000-000006550000}"/>
    <cellStyle name="40% - Ênfase2 2 11 4" xfId="21771" xr:uid="{00000000-0005-0000-0000-000007550000}"/>
    <cellStyle name="40% - Ênfase2 2 11 5" xfId="21772" xr:uid="{00000000-0005-0000-0000-000008550000}"/>
    <cellStyle name="40% - Ênfase2 2 11 6" xfId="21773" xr:uid="{00000000-0005-0000-0000-000009550000}"/>
    <cellStyle name="40% - Ênfase2 2 11 7" xfId="21774" xr:uid="{00000000-0005-0000-0000-00000A550000}"/>
    <cellStyle name="40% - Ênfase2 2 11 8" xfId="21775" xr:uid="{00000000-0005-0000-0000-00000B550000}"/>
    <cellStyle name="40% - Ênfase2 2 11 9" xfId="21776" xr:uid="{00000000-0005-0000-0000-00000C550000}"/>
    <cellStyle name="40% - Ênfase2 2 12" xfId="21777" xr:uid="{00000000-0005-0000-0000-00000D550000}"/>
    <cellStyle name="40% - Ênfase2 2 12 10" xfId="21778" xr:uid="{00000000-0005-0000-0000-00000E550000}"/>
    <cellStyle name="40% - Ênfase2 2 12 11" xfId="21779" xr:uid="{00000000-0005-0000-0000-00000F550000}"/>
    <cellStyle name="40% - Ênfase2 2 12 12" xfId="21780" xr:uid="{00000000-0005-0000-0000-000010550000}"/>
    <cellStyle name="40% - Ênfase2 2 12 13" xfId="21781" xr:uid="{00000000-0005-0000-0000-000011550000}"/>
    <cellStyle name="40% - Ênfase2 2 12 2" xfId="21782" xr:uid="{00000000-0005-0000-0000-000012550000}"/>
    <cellStyle name="40% - Ênfase2 2 12 3" xfId="21783" xr:uid="{00000000-0005-0000-0000-000013550000}"/>
    <cellStyle name="40% - Ênfase2 2 12 4" xfId="21784" xr:uid="{00000000-0005-0000-0000-000014550000}"/>
    <cellStyle name="40% - Ênfase2 2 12 5" xfId="21785" xr:uid="{00000000-0005-0000-0000-000015550000}"/>
    <cellStyle name="40% - Ênfase2 2 12 6" xfId="21786" xr:uid="{00000000-0005-0000-0000-000016550000}"/>
    <cellStyle name="40% - Ênfase2 2 12 7" xfId="21787" xr:uid="{00000000-0005-0000-0000-000017550000}"/>
    <cellStyle name="40% - Ênfase2 2 12 8" xfId="21788" xr:uid="{00000000-0005-0000-0000-000018550000}"/>
    <cellStyle name="40% - Ênfase2 2 12 9" xfId="21789" xr:uid="{00000000-0005-0000-0000-000019550000}"/>
    <cellStyle name="40% - Ênfase2 2 13" xfId="21790" xr:uid="{00000000-0005-0000-0000-00001A550000}"/>
    <cellStyle name="40% - Ênfase2 2 14" xfId="21791" xr:uid="{00000000-0005-0000-0000-00001B550000}"/>
    <cellStyle name="40% - Ênfase2 2 15" xfId="21792" xr:uid="{00000000-0005-0000-0000-00001C550000}"/>
    <cellStyle name="40% - Ênfase2 2 16" xfId="21793" xr:uid="{00000000-0005-0000-0000-00001D550000}"/>
    <cellStyle name="40% - Ênfase2 2 17" xfId="21794" xr:uid="{00000000-0005-0000-0000-00001E550000}"/>
    <cellStyle name="40% - Ênfase2 2 18" xfId="21795" xr:uid="{00000000-0005-0000-0000-00001F550000}"/>
    <cellStyle name="40% - Ênfase2 2 19" xfId="21796" xr:uid="{00000000-0005-0000-0000-000020550000}"/>
    <cellStyle name="40% - Ênfase2 2 2" xfId="21797" xr:uid="{00000000-0005-0000-0000-000021550000}"/>
    <cellStyle name="40% - Ênfase2 2 2 10" xfId="21798" xr:uid="{00000000-0005-0000-0000-000022550000}"/>
    <cellStyle name="40% - Ênfase2 2 2 10 10" xfId="21799" xr:uid="{00000000-0005-0000-0000-000023550000}"/>
    <cellStyle name="40% - Ênfase2 2 2 10 11" xfId="21800" xr:uid="{00000000-0005-0000-0000-000024550000}"/>
    <cellStyle name="40% - Ênfase2 2 2 10 12" xfId="21801" xr:uid="{00000000-0005-0000-0000-000025550000}"/>
    <cellStyle name="40% - Ênfase2 2 2 10 13" xfId="21802" xr:uid="{00000000-0005-0000-0000-000026550000}"/>
    <cellStyle name="40% - Ênfase2 2 2 10 2" xfId="21803" xr:uid="{00000000-0005-0000-0000-000027550000}"/>
    <cellStyle name="40% - Ênfase2 2 2 10 3" xfId="21804" xr:uid="{00000000-0005-0000-0000-000028550000}"/>
    <cellStyle name="40% - Ênfase2 2 2 10 4" xfId="21805" xr:uid="{00000000-0005-0000-0000-000029550000}"/>
    <cellStyle name="40% - Ênfase2 2 2 10 5" xfId="21806" xr:uid="{00000000-0005-0000-0000-00002A550000}"/>
    <cellStyle name="40% - Ênfase2 2 2 10 6" xfId="21807" xr:uid="{00000000-0005-0000-0000-00002B550000}"/>
    <cellStyle name="40% - Ênfase2 2 2 10 7" xfId="21808" xr:uid="{00000000-0005-0000-0000-00002C550000}"/>
    <cellStyle name="40% - Ênfase2 2 2 10 8" xfId="21809" xr:uid="{00000000-0005-0000-0000-00002D550000}"/>
    <cellStyle name="40% - Ênfase2 2 2 10 9" xfId="21810" xr:uid="{00000000-0005-0000-0000-00002E550000}"/>
    <cellStyle name="40% - Ênfase2 2 2 11" xfId="21811" xr:uid="{00000000-0005-0000-0000-00002F550000}"/>
    <cellStyle name="40% - Ênfase2 2 2 11 10" xfId="21812" xr:uid="{00000000-0005-0000-0000-000030550000}"/>
    <cellStyle name="40% - Ênfase2 2 2 11 11" xfId="21813" xr:uid="{00000000-0005-0000-0000-000031550000}"/>
    <cellStyle name="40% - Ênfase2 2 2 11 12" xfId="21814" xr:uid="{00000000-0005-0000-0000-000032550000}"/>
    <cellStyle name="40% - Ênfase2 2 2 11 13" xfId="21815" xr:uid="{00000000-0005-0000-0000-000033550000}"/>
    <cellStyle name="40% - Ênfase2 2 2 11 2" xfId="21816" xr:uid="{00000000-0005-0000-0000-000034550000}"/>
    <cellStyle name="40% - Ênfase2 2 2 11 3" xfId="21817" xr:uid="{00000000-0005-0000-0000-000035550000}"/>
    <cellStyle name="40% - Ênfase2 2 2 11 4" xfId="21818" xr:uid="{00000000-0005-0000-0000-000036550000}"/>
    <cellStyle name="40% - Ênfase2 2 2 11 5" xfId="21819" xr:uid="{00000000-0005-0000-0000-000037550000}"/>
    <cellStyle name="40% - Ênfase2 2 2 11 6" xfId="21820" xr:uid="{00000000-0005-0000-0000-000038550000}"/>
    <cellStyle name="40% - Ênfase2 2 2 11 7" xfId="21821" xr:uid="{00000000-0005-0000-0000-000039550000}"/>
    <cellStyle name="40% - Ênfase2 2 2 11 8" xfId="21822" xr:uid="{00000000-0005-0000-0000-00003A550000}"/>
    <cellStyle name="40% - Ênfase2 2 2 11 9" xfId="21823" xr:uid="{00000000-0005-0000-0000-00003B550000}"/>
    <cellStyle name="40% - Ênfase2 2 2 12" xfId="21824" xr:uid="{00000000-0005-0000-0000-00003C550000}"/>
    <cellStyle name="40% - Ênfase2 2 2 13" xfId="21825" xr:uid="{00000000-0005-0000-0000-00003D550000}"/>
    <cellStyle name="40% - Ênfase2 2 2 14" xfId="21826" xr:uid="{00000000-0005-0000-0000-00003E550000}"/>
    <cellStyle name="40% - Ênfase2 2 2 15" xfId="21827" xr:uid="{00000000-0005-0000-0000-00003F550000}"/>
    <cellStyle name="40% - Ênfase2 2 2 16" xfId="21828" xr:uid="{00000000-0005-0000-0000-000040550000}"/>
    <cellStyle name="40% - Ênfase2 2 2 17" xfId="21829" xr:uid="{00000000-0005-0000-0000-000041550000}"/>
    <cellStyle name="40% - Ênfase2 2 2 18" xfId="21830" xr:uid="{00000000-0005-0000-0000-000042550000}"/>
    <cellStyle name="40% - Ênfase2 2 2 19" xfId="21831" xr:uid="{00000000-0005-0000-0000-000043550000}"/>
    <cellStyle name="40% - Ênfase2 2 2 2" xfId="21832" xr:uid="{00000000-0005-0000-0000-000044550000}"/>
    <cellStyle name="40% - Ênfase2 2 2 2 10" xfId="21833" xr:uid="{00000000-0005-0000-0000-000045550000}"/>
    <cellStyle name="40% - Ênfase2 2 2 2 11" xfId="21834" xr:uid="{00000000-0005-0000-0000-000046550000}"/>
    <cellStyle name="40% - Ênfase2 2 2 2 12" xfId="21835" xr:uid="{00000000-0005-0000-0000-000047550000}"/>
    <cellStyle name="40% - Ênfase2 2 2 2 13" xfId="21836" xr:uid="{00000000-0005-0000-0000-000048550000}"/>
    <cellStyle name="40% - Ênfase2 2 2 2 2" xfId="21837" xr:uid="{00000000-0005-0000-0000-000049550000}"/>
    <cellStyle name="40% - Ênfase2 2 2 2 3" xfId="21838" xr:uid="{00000000-0005-0000-0000-00004A550000}"/>
    <cellStyle name="40% - Ênfase2 2 2 2 4" xfId="21839" xr:uid="{00000000-0005-0000-0000-00004B550000}"/>
    <cellStyle name="40% - Ênfase2 2 2 2 5" xfId="21840" xr:uid="{00000000-0005-0000-0000-00004C550000}"/>
    <cellStyle name="40% - Ênfase2 2 2 2 6" xfId="21841" xr:uid="{00000000-0005-0000-0000-00004D550000}"/>
    <cellStyle name="40% - Ênfase2 2 2 2 7" xfId="21842" xr:uid="{00000000-0005-0000-0000-00004E550000}"/>
    <cellStyle name="40% - Ênfase2 2 2 2 8" xfId="21843" xr:uid="{00000000-0005-0000-0000-00004F550000}"/>
    <cellStyle name="40% - Ênfase2 2 2 2 9" xfId="21844" xr:uid="{00000000-0005-0000-0000-000050550000}"/>
    <cellStyle name="40% - Ênfase2 2 2 20" xfId="21845" xr:uid="{00000000-0005-0000-0000-000051550000}"/>
    <cellStyle name="40% - Ênfase2 2 2 21" xfId="21846" xr:uid="{00000000-0005-0000-0000-000052550000}"/>
    <cellStyle name="40% - Ênfase2 2 2 22" xfId="21847" xr:uid="{00000000-0005-0000-0000-000053550000}"/>
    <cellStyle name="40% - Ênfase2 2 2 23" xfId="21848" xr:uid="{00000000-0005-0000-0000-000054550000}"/>
    <cellStyle name="40% - Ênfase2 2 2 3" xfId="21849" xr:uid="{00000000-0005-0000-0000-000055550000}"/>
    <cellStyle name="40% - Ênfase2 2 2 3 10" xfId="21850" xr:uid="{00000000-0005-0000-0000-000056550000}"/>
    <cellStyle name="40% - Ênfase2 2 2 3 11" xfId="21851" xr:uid="{00000000-0005-0000-0000-000057550000}"/>
    <cellStyle name="40% - Ênfase2 2 2 3 12" xfId="21852" xr:uid="{00000000-0005-0000-0000-000058550000}"/>
    <cellStyle name="40% - Ênfase2 2 2 3 13" xfId="21853" xr:uid="{00000000-0005-0000-0000-000059550000}"/>
    <cellStyle name="40% - Ênfase2 2 2 3 2" xfId="21854" xr:uid="{00000000-0005-0000-0000-00005A550000}"/>
    <cellStyle name="40% - Ênfase2 2 2 3 3" xfId="21855" xr:uid="{00000000-0005-0000-0000-00005B550000}"/>
    <cellStyle name="40% - Ênfase2 2 2 3 4" xfId="21856" xr:uid="{00000000-0005-0000-0000-00005C550000}"/>
    <cellStyle name="40% - Ênfase2 2 2 3 5" xfId="21857" xr:uid="{00000000-0005-0000-0000-00005D550000}"/>
    <cellStyle name="40% - Ênfase2 2 2 3 6" xfId="21858" xr:uid="{00000000-0005-0000-0000-00005E550000}"/>
    <cellStyle name="40% - Ênfase2 2 2 3 7" xfId="21859" xr:uid="{00000000-0005-0000-0000-00005F550000}"/>
    <cellStyle name="40% - Ênfase2 2 2 3 8" xfId="21860" xr:uid="{00000000-0005-0000-0000-000060550000}"/>
    <cellStyle name="40% - Ênfase2 2 2 3 9" xfId="21861" xr:uid="{00000000-0005-0000-0000-000061550000}"/>
    <cellStyle name="40% - Ênfase2 2 2 4" xfId="21862" xr:uid="{00000000-0005-0000-0000-000062550000}"/>
    <cellStyle name="40% - Ênfase2 2 2 4 10" xfId="21863" xr:uid="{00000000-0005-0000-0000-000063550000}"/>
    <cellStyle name="40% - Ênfase2 2 2 4 11" xfId="21864" xr:uid="{00000000-0005-0000-0000-000064550000}"/>
    <cellStyle name="40% - Ênfase2 2 2 4 12" xfId="21865" xr:uid="{00000000-0005-0000-0000-000065550000}"/>
    <cellStyle name="40% - Ênfase2 2 2 4 13" xfId="21866" xr:uid="{00000000-0005-0000-0000-000066550000}"/>
    <cellStyle name="40% - Ênfase2 2 2 4 2" xfId="21867" xr:uid="{00000000-0005-0000-0000-000067550000}"/>
    <cellStyle name="40% - Ênfase2 2 2 4 3" xfId="21868" xr:uid="{00000000-0005-0000-0000-000068550000}"/>
    <cellStyle name="40% - Ênfase2 2 2 4 4" xfId="21869" xr:uid="{00000000-0005-0000-0000-000069550000}"/>
    <cellStyle name="40% - Ênfase2 2 2 4 5" xfId="21870" xr:uid="{00000000-0005-0000-0000-00006A550000}"/>
    <cellStyle name="40% - Ênfase2 2 2 4 6" xfId="21871" xr:uid="{00000000-0005-0000-0000-00006B550000}"/>
    <cellStyle name="40% - Ênfase2 2 2 4 7" xfId="21872" xr:uid="{00000000-0005-0000-0000-00006C550000}"/>
    <cellStyle name="40% - Ênfase2 2 2 4 8" xfId="21873" xr:uid="{00000000-0005-0000-0000-00006D550000}"/>
    <cellStyle name="40% - Ênfase2 2 2 4 9" xfId="21874" xr:uid="{00000000-0005-0000-0000-00006E550000}"/>
    <cellStyle name="40% - Ênfase2 2 2 5" xfId="21875" xr:uid="{00000000-0005-0000-0000-00006F550000}"/>
    <cellStyle name="40% - Ênfase2 2 2 5 10" xfId="21876" xr:uid="{00000000-0005-0000-0000-000070550000}"/>
    <cellStyle name="40% - Ênfase2 2 2 5 11" xfId="21877" xr:uid="{00000000-0005-0000-0000-000071550000}"/>
    <cellStyle name="40% - Ênfase2 2 2 5 12" xfId="21878" xr:uid="{00000000-0005-0000-0000-000072550000}"/>
    <cellStyle name="40% - Ênfase2 2 2 5 13" xfId="21879" xr:uid="{00000000-0005-0000-0000-000073550000}"/>
    <cellStyle name="40% - Ênfase2 2 2 5 2" xfId="21880" xr:uid="{00000000-0005-0000-0000-000074550000}"/>
    <cellStyle name="40% - Ênfase2 2 2 5 3" xfId="21881" xr:uid="{00000000-0005-0000-0000-000075550000}"/>
    <cellStyle name="40% - Ênfase2 2 2 5 4" xfId="21882" xr:uid="{00000000-0005-0000-0000-000076550000}"/>
    <cellStyle name="40% - Ênfase2 2 2 5 5" xfId="21883" xr:uid="{00000000-0005-0000-0000-000077550000}"/>
    <cellStyle name="40% - Ênfase2 2 2 5 6" xfId="21884" xr:uid="{00000000-0005-0000-0000-000078550000}"/>
    <cellStyle name="40% - Ênfase2 2 2 5 7" xfId="21885" xr:uid="{00000000-0005-0000-0000-000079550000}"/>
    <cellStyle name="40% - Ênfase2 2 2 5 8" xfId="21886" xr:uid="{00000000-0005-0000-0000-00007A550000}"/>
    <cellStyle name="40% - Ênfase2 2 2 5 9" xfId="21887" xr:uid="{00000000-0005-0000-0000-00007B550000}"/>
    <cellStyle name="40% - Ênfase2 2 2 6" xfId="21888" xr:uid="{00000000-0005-0000-0000-00007C550000}"/>
    <cellStyle name="40% - Ênfase2 2 2 6 10" xfId="21889" xr:uid="{00000000-0005-0000-0000-00007D550000}"/>
    <cellStyle name="40% - Ênfase2 2 2 6 11" xfId="21890" xr:uid="{00000000-0005-0000-0000-00007E550000}"/>
    <cellStyle name="40% - Ênfase2 2 2 6 12" xfId="21891" xr:uid="{00000000-0005-0000-0000-00007F550000}"/>
    <cellStyle name="40% - Ênfase2 2 2 6 13" xfId="21892" xr:uid="{00000000-0005-0000-0000-000080550000}"/>
    <cellStyle name="40% - Ênfase2 2 2 6 2" xfId="21893" xr:uid="{00000000-0005-0000-0000-000081550000}"/>
    <cellStyle name="40% - Ênfase2 2 2 6 3" xfId="21894" xr:uid="{00000000-0005-0000-0000-000082550000}"/>
    <cellStyle name="40% - Ênfase2 2 2 6 4" xfId="21895" xr:uid="{00000000-0005-0000-0000-000083550000}"/>
    <cellStyle name="40% - Ênfase2 2 2 6 5" xfId="21896" xr:uid="{00000000-0005-0000-0000-000084550000}"/>
    <cellStyle name="40% - Ênfase2 2 2 6 6" xfId="21897" xr:uid="{00000000-0005-0000-0000-000085550000}"/>
    <cellStyle name="40% - Ênfase2 2 2 6 7" xfId="21898" xr:uid="{00000000-0005-0000-0000-000086550000}"/>
    <cellStyle name="40% - Ênfase2 2 2 6 8" xfId="21899" xr:uid="{00000000-0005-0000-0000-000087550000}"/>
    <cellStyle name="40% - Ênfase2 2 2 6 9" xfId="21900" xr:uid="{00000000-0005-0000-0000-000088550000}"/>
    <cellStyle name="40% - Ênfase2 2 2 7" xfId="21901" xr:uid="{00000000-0005-0000-0000-000089550000}"/>
    <cellStyle name="40% - Ênfase2 2 2 7 10" xfId="21902" xr:uid="{00000000-0005-0000-0000-00008A550000}"/>
    <cellStyle name="40% - Ênfase2 2 2 7 11" xfId="21903" xr:uid="{00000000-0005-0000-0000-00008B550000}"/>
    <cellStyle name="40% - Ênfase2 2 2 7 12" xfId="21904" xr:uid="{00000000-0005-0000-0000-00008C550000}"/>
    <cellStyle name="40% - Ênfase2 2 2 7 13" xfId="21905" xr:uid="{00000000-0005-0000-0000-00008D550000}"/>
    <cellStyle name="40% - Ênfase2 2 2 7 2" xfId="21906" xr:uid="{00000000-0005-0000-0000-00008E550000}"/>
    <cellStyle name="40% - Ênfase2 2 2 7 3" xfId="21907" xr:uid="{00000000-0005-0000-0000-00008F550000}"/>
    <cellStyle name="40% - Ênfase2 2 2 7 4" xfId="21908" xr:uid="{00000000-0005-0000-0000-000090550000}"/>
    <cellStyle name="40% - Ênfase2 2 2 7 5" xfId="21909" xr:uid="{00000000-0005-0000-0000-000091550000}"/>
    <cellStyle name="40% - Ênfase2 2 2 7 6" xfId="21910" xr:uid="{00000000-0005-0000-0000-000092550000}"/>
    <cellStyle name="40% - Ênfase2 2 2 7 7" xfId="21911" xr:uid="{00000000-0005-0000-0000-000093550000}"/>
    <cellStyle name="40% - Ênfase2 2 2 7 8" xfId="21912" xr:uid="{00000000-0005-0000-0000-000094550000}"/>
    <cellStyle name="40% - Ênfase2 2 2 7 9" xfId="21913" xr:uid="{00000000-0005-0000-0000-000095550000}"/>
    <cellStyle name="40% - Ênfase2 2 2 8" xfId="21914" xr:uid="{00000000-0005-0000-0000-000096550000}"/>
    <cellStyle name="40% - Ênfase2 2 2 8 10" xfId="21915" xr:uid="{00000000-0005-0000-0000-000097550000}"/>
    <cellStyle name="40% - Ênfase2 2 2 8 11" xfId="21916" xr:uid="{00000000-0005-0000-0000-000098550000}"/>
    <cellStyle name="40% - Ênfase2 2 2 8 12" xfId="21917" xr:uid="{00000000-0005-0000-0000-000099550000}"/>
    <cellStyle name="40% - Ênfase2 2 2 8 13" xfId="21918" xr:uid="{00000000-0005-0000-0000-00009A550000}"/>
    <cellStyle name="40% - Ênfase2 2 2 8 2" xfId="21919" xr:uid="{00000000-0005-0000-0000-00009B550000}"/>
    <cellStyle name="40% - Ênfase2 2 2 8 3" xfId="21920" xr:uid="{00000000-0005-0000-0000-00009C550000}"/>
    <cellStyle name="40% - Ênfase2 2 2 8 4" xfId="21921" xr:uid="{00000000-0005-0000-0000-00009D550000}"/>
    <cellStyle name="40% - Ênfase2 2 2 8 5" xfId="21922" xr:uid="{00000000-0005-0000-0000-00009E550000}"/>
    <cellStyle name="40% - Ênfase2 2 2 8 6" xfId="21923" xr:uid="{00000000-0005-0000-0000-00009F550000}"/>
    <cellStyle name="40% - Ênfase2 2 2 8 7" xfId="21924" xr:uid="{00000000-0005-0000-0000-0000A0550000}"/>
    <cellStyle name="40% - Ênfase2 2 2 8 8" xfId="21925" xr:uid="{00000000-0005-0000-0000-0000A1550000}"/>
    <cellStyle name="40% - Ênfase2 2 2 8 9" xfId="21926" xr:uid="{00000000-0005-0000-0000-0000A2550000}"/>
    <cellStyle name="40% - Ênfase2 2 2 9" xfId="21927" xr:uid="{00000000-0005-0000-0000-0000A3550000}"/>
    <cellStyle name="40% - Ênfase2 2 2 9 10" xfId="21928" xr:uid="{00000000-0005-0000-0000-0000A4550000}"/>
    <cellStyle name="40% - Ênfase2 2 2 9 11" xfId="21929" xr:uid="{00000000-0005-0000-0000-0000A5550000}"/>
    <cellStyle name="40% - Ênfase2 2 2 9 12" xfId="21930" xr:uid="{00000000-0005-0000-0000-0000A6550000}"/>
    <cellStyle name="40% - Ênfase2 2 2 9 13" xfId="21931" xr:uid="{00000000-0005-0000-0000-0000A7550000}"/>
    <cellStyle name="40% - Ênfase2 2 2 9 2" xfId="21932" xr:uid="{00000000-0005-0000-0000-0000A8550000}"/>
    <cellStyle name="40% - Ênfase2 2 2 9 3" xfId="21933" xr:uid="{00000000-0005-0000-0000-0000A9550000}"/>
    <cellStyle name="40% - Ênfase2 2 2 9 4" xfId="21934" xr:uid="{00000000-0005-0000-0000-0000AA550000}"/>
    <cellStyle name="40% - Ênfase2 2 2 9 5" xfId="21935" xr:uid="{00000000-0005-0000-0000-0000AB550000}"/>
    <cellStyle name="40% - Ênfase2 2 2 9 6" xfId="21936" xr:uid="{00000000-0005-0000-0000-0000AC550000}"/>
    <cellStyle name="40% - Ênfase2 2 2 9 7" xfId="21937" xr:uid="{00000000-0005-0000-0000-0000AD550000}"/>
    <cellStyle name="40% - Ênfase2 2 2 9 8" xfId="21938" xr:uid="{00000000-0005-0000-0000-0000AE550000}"/>
    <cellStyle name="40% - Ênfase2 2 2 9 9" xfId="21939" xr:uid="{00000000-0005-0000-0000-0000AF550000}"/>
    <cellStyle name="40% - Ênfase2 2 20" xfId="21940" xr:uid="{00000000-0005-0000-0000-0000B0550000}"/>
    <cellStyle name="40% - Ênfase2 2 21" xfId="21941" xr:uid="{00000000-0005-0000-0000-0000B1550000}"/>
    <cellStyle name="40% - Ênfase2 2 22" xfId="21942" xr:uid="{00000000-0005-0000-0000-0000B2550000}"/>
    <cellStyle name="40% - Ênfase2 2 23" xfId="21943" xr:uid="{00000000-0005-0000-0000-0000B3550000}"/>
    <cellStyle name="40% - Ênfase2 2 24" xfId="21944" xr:uid="{00000000-0005-0000-0000-0000B4550000}"/>
    <cellStyle name="40% - Ênfase2 2 3" xfId="21945" xr:uid="{00000000-0005-0000-0000-0000B5550000}"/>
    <cellStyle name="40% - Ênfase2 2 3 10" xfId="21946" xr:uid="{00000000-0005-0000-0000-0000B6550000}"/>
    <cellStyle name="40% - Ênfase2 2 3 11" xfId="21947" xr:uid="{00000000-0005-0000-0000-0000B7550000}"/>
    <cellStyle name="40% - Ênfase2 2 3 12" xfId="21948" xr:uid="{00000000-0005-0000-0000-0000B8550000}"/>
    <cellStyle name="40% - Ênfase2 2 3 13" xfId="21949" xr:uid="{00000000-0005-0000-0000-0000B9550000}"/>
    <cellStyle name="40% - Ênfase2 2 3 2" xfId="21950" xr:uid="{00000000-0005-0000-0000-0000BA550000}"/>
    <cellStyle name="40% - Ênfase2 2 3 3" xfId="21951" xr:uid="{00000000-0005-0000-0000-0000BB550000}"/>
    <cellStyle name="40% - Ênfase2 2 3 4" xfId="21952" xr:uid="{00000000-0005-0000-0000-0000BC550000}"/>
    <cellStyle name="40% - Ênfase2 2 3 5" xfId="21953" xr:uid="{00000000-0005-0000-0000-0000BD550000}"/>
    <cellStyle name="40% - Ênfase2 2 3 6" xfId="21954" xr:uid="{00000000-0005-0000-0000-0000BE550000}"/>
    <cellStyle name="40% - Ênfase2 2 3 7" xfId="21955" xr:uid="{00000000-0005-0000-0000-0000BF550000}"/>
    <cellStyle name="40% - Ênfase2 2 3 8" xfId="21956" xr:uid="{00000000-0005-0000-0000-0000C0550000}"/>
    <cellStyle name="40% - Ênfase2 2 3 9" xfId="21957" xr:uid="{00000000-0005-0000-0000-0000C1550000}"/>
    <cellStyle name="40% - Ênfase2 2 4" xfId="21958" xr:uid="{00000000-0005-0000-0000-0000C2550000}"/>
    <cellStyle name="40% - Ênfase2 2 4 10" xfId="21959" xr:uid="{00000000-0005-0000-0000-0000C3550000}"/>
    <cellStyle name="40% - Ênfase2 2 4 11" xfId="21960" xr:uid="{00000000-0005-0000-0000-0000C4550000}"/>
    <cellStyle name="40% - Ênfase2 2 4 12" xfId="21961" xr:uid="{00000000-0005-0000-0000-0000C5550000}"/>
    <cellStyle name="40% - Ênfase2 2 4 13" xfId="21962" xr:uid="{00000000-0005-0000-0000-0000C6550000}"/>
    <cellStyle name="40% - Ênfase2 2 4 2" xfId="21963" xr:uid="{00000000-0005-0000-0000-0000C7550000}"/>
    <cellStyle name="40% - Ênfase2 2 4 3" xfId="21964" xr:uid="{00000000-0005-0000-0000-0000C8550000}"/>
    <cellStyle name="40% - Ênfase2 2 4 4" xfId="21965" xr:uid="{00000000-0005-0000-0000-0000C9550000}"/>
    <cellStyle name="40% - Ênfase2 2 4 5" xfId="21966" xr:uid="{00000000-0005-0000-0000-0000CA550000}"/>
    <cellStyle name="40% - Ênfase2 2 4 6" xfId="21967" xr:uid="{00000000-0005-0000-0000-0000CB550000}"/>
    <cellStyle name="40% - Ênfase2 2 4 7" xfId="21968" xr:uid="{00000000-0005-0000-0000-0000CC550000}"/>
    <cellStyle name="40% - Ênfase2 2 4 8" xfId="21969" xr:uid="{00000000-0005-0000-0000-0000CD550000}"/>
    <cellStyle name="40% - Ênfase2 2 4 9" xfId="21970" xr:uid="{00000000-0005-0000-0000-0000CE550000}"/>
    <cellStyle name="40% - Ênfase2 2 5" xfId="21971" xr:uid="{00000000-0005-0000-0000-0000CF550000}"/>
    <cellStyle name="40% - Ênfase2 2 5 10" xfId="21972" xr:uid="{00000000-0005-0000-0000-0000D0550000}"/>
    <cellStyle name="40% - Ênfase2 2 5 11" xfId="21973" xr:uid="{00000000-0005-0000-0000-0000D1550000}"/>
    <cellStyle name="40% - Ênfase2 2 5 12" xfId="21974" xr:uid="{00000000-0005-0000-0000-0000D2550000}"/>
    <cellStyle name="40% - Ênfase2 2 5 13" xfId="21975" xr:uid="{00000000-0005-0000-0000-0000D3550000}"/>
    <cellStyle name="40% - Ênfase2 2 5 2" xfId="21976" xr:uid="{00000000-0005-0000-0000-0000D4550000}"/>
    <cellStyle name="40% - Ênfase2 2 5 3" xfId="21977" xr:uid="{00000000-0005-0000-0000-0000D5550000}"/>
    <cellStyle name="40% - Ênfase2 2 5 4" xfId="21978" xr:uid="{00000000-0005-0000-0000-0000D6550000}"/>
    <cellStyle name="40% - Ênfase2 2 5 5" xfId="21979" xr:uid="{00000000-0005-0000-0000-0000D7550000}"/>
    <cellStyle name="40% - Ênfase2 2 5 6" xfId="21980" xr:uid="{00000000-0005-0000-0000-0000D8550000}"/>
    <cellStyle name="40% - Ênfase2 2 5 7" xfId="21981" xr:uid="{00000000-0005-0000-0000-0000D9550000}"/>
    <cellStyle name="40% - Ênfase2 2 5 8" xfId="21982" xr:uid="{00000000-0005-0000-0000-0000DA550000}"/>
    <cellStyle name="40% - Ênfase2 2 5 9" xfId="21983" xr:uid="{00000000-0005-0000-0000-0000DB550000}"/>
    <cellStyle name="40% - Ênfase2 2 6" xfId="21984" xr:uid="{00000000-0005-0000-0000-0000DC550000}"/>
    <cellStyle name="40% - Ênfase2 2 6 10" xfId="21985" xr:uid="{00000000-0005-0000-0000-0000DD550000}"/>
    <cellStyle name="40% - Ênfase2 2 6 11" xfId="21986" xr:uid="{00000000-0005-0000-0000-0000DE550000}"/>
    <cellStyle name="40% - Ênfase2 2 6 12" xfId="21987" xr:uid="{00000000-0005-0000-0000-0000DF550000}"/>
    <cellStyle name="40% - Ênfase2 2 6 13" xfId="21988" xr:uid="{00000000-0005-0000-0000-0000E0550000}"/>
    <cellStyle name="40% - Ênfase2 2 6 2" xfId="21989" xr:uid="{00000000-0005-0000-0000-0000E1550000}"/>
    <cellStyle name="40% - Ênfase2 2 6 3" xfId="21990" xr:uid="{00000000-0005-0000-0000-0000E2550000}"/>
    <cellStyle name="40% - Ênfase2 2 6 4" xfId="21991" xr:uid="{00000000-0005-0000-0000-0000E3550000}"/>
    <cellStyle name="40% - Ênfase2 2 6 5" xfId="21992" xr:uid="{00000000-0005-0000-0000-0000E4550000}"/>
    <cellStyle name="40% - Ênfase2 2 6 6" xfId="21993" xr:uid="{00000000-0005-0000-0000-0000E5550000}"/>
    <cellStyle name="40% - Ênfase2 2 6 7" xfId="21994" xr:uid="{00000000-0005-0000-0000-0000E6550000}"/>
    <cellStyle name="40% - Ênfase2 2 6 8" xfId="21995" xr:uid="{00000000-0005-0000-0000-0000E7550000}"/>
    <cellStyle name="40% - Ênfase2 2 6 9" xfId="21996" xr:uid="{00000000-0005-0000-0000-0000E8550000}"/>
    <cellStyle name="40% - Ênfase2 2 7" xfId="21997" xr:uid="{00000000-0005-0000-0000-0000E9550000}"/>
    <cellStyle name="40% - Ênfase2 2 7 10" xfId="21998" xr:uid="{00000000-0005-0000-0000-0000EA550000}"/>
    <cellStyle name="40% - Ênfase2 2 7 11" xfId="21999" xr:uid="{00000000-0005-0000-0000-0000EB550000}"/>
    <cellStyle name="40% - Ênfase2 2 7 12" xfId="22000" xr:uid="{00000000-0005-0000-0000-0000EC550000}"/>
    <cellStyle name="40% - Ênfase2 2 7 13" xfId="22001" xr:uid="{00000000-0005-0000-0000-0000ED550000}"/>
    <cellStyle name="40% - Ênfase2 2 7 2" xfId="22002" xr:uid="{00000000-0005-0000-0000-0000EE550000}"/>
    <cellStyle name="40% - Ênfase2 2 7 3" xfId="22003" xr:uid="{00000000-0005-0000-0000-0000EF550000}"/>
    <cellStyle name="40% - Ênfase2 2 7 4" xfId="22004" xr:uid="{00000000-0005-0000-0000-0000F0550000}"/>
    <cellStyle name="40% - Ênfase2 2 7 5" xfId="22005" xr:uid="{00000000-0005-0000-0000-0000F1550000}"/>
    <cellStyle name="40% - Ênfase2 2 7 6" xfId="22006" xr:uid="{00000000-0005-0000-0000-0000F2550000}"/>
    <cellStyle name="40% - Ênfase2 2 7 7" xfId="22007" xr:uid="{00000000-0005-0000-0000-0000F3550000}"/>
    <cellStyle name="40% - Ênfase2 2 7 8" xfId="22008" xr:uid="{00000000-0005-0000-0000-0000F4550000}"/>
    <cellStyle name="40% - Ênfase2 2 7 9" xfId="22009" xr:uid="{00000000-0005-0000-0000-0000F5550000}"/>
    <cellStyle name="40% - Ênfase2 2 8" xfId="22010" xr:uid="{00000000-0005-0000-0000-0000F6550000}"/>
    <cellStyle name="40% - Ênfase2 2 8 10" xfId="22011" xr:uid="{00000000-0005-0000-0000-0000F7550000}"/>
    <cellStyle name="40% - Ênfase2 2 8 11" xfId="22012" xr:uid="{00000000-0005-0000-0000-0000F8550000}"/>
    <cellStyle name="40% - Ênfase2 2 8 12" xfId="22013" xr:uid="{00000000-0005-0000-0000-0000F9550000}"/>
    <cellStyle name="40% - Ênfase2 2 8 13" xfId="22014" xr:uid="{00000000-0005-0000-0000-0000FA550000}"/>
    <cellStyle name="40% - Ênfase2 2 8 2" xfId="22015" xr:uid="{00000000-0005-0000-0000-0000FB550000}"/>
    <cellStyle name="40% - Ênfase2 2 8 3" xfId="22016" xr:uid="{00000000-0005-0000-0000-0000FC550000}"/>
    <cellStyle name="40% - Ênfase2 2 8 4" xfId="22017" xr:uid="{00000000-0005-0000-0000-0000FD550000}"/>
    <cellStyle name="40% - Ênfase2 2 8 5" xfId="22018" xr:uid="{00000000-0005-0000-0000-0000FE550000}"/>
    <cellStyle name="40% - Ênfase2 2 8 6" xfId="22019" xr:uid="{00000000-0005-0000-0000-0000FF550000}"/>
    <cellStyle name="40% - Ênfase2 2 8 7" xfId="22020" xr:uid="{00000000-0005-0000-0000-000000560000}"/>
    <cellStyle name="40% - Ênfase2 2 8 8" xfId="22021" xr:uid="{00000000-0005-0000-0000-000001560000}"/>
    <cellStyle name="40% - Ênfase2 2 8 9" xfId="22022" xr:uid="{00000000-0005-0000-0000-000002560000}"/>
    <cellStyle name="40% - Ênfase2 2 9" xfId="22023" xr:uid="{00000000-0005-0000-0000-000003560000}"/>
    <cellStyle name="40% - Ênfase2 2 9 10" xfId="22024" xr:uid="{00000000-0005-0000-0000-000004560000}"/>
    <cellStyle name="40% - Ênfase2 2 9 11" xfId="22025" xr:uid="{00000000-0005-0000-0000-000005560000}"/>
    <cellStyle name="40% - Ênfase2 2 9 12" xfId="22026" xr:uid="{00000000-0005-0000-0000-000006560000}"/>
    <cellStyle name="40% - Ênfase2 2 9 13" xfId="22027" xr:uid="{00000000-0005-0000-0000-000007560000}"/>
    <cellStyle name="40% - Ênfase2 2 9 2" xfId="22028" xr:uid="{00000000-0005-0000-0000-000008560000}"/>
    <cellStyle name="40% - Ênfase2 2 9 3" xfId="22029" xr:uid="{00000000-0005-0000-0000-000009560000}"/>
    <cellStyle name="40% - Ênfase2 2 9 4" xfId="22030" xr:uid="{00000000-0005-0000-0000-00000A560000}"/>
    <cellStyle name="40% - Ênfase2 2 9 5" xfId="22031" xr:uid="{00000000-0005-0000-0000-00000B560000}"/>
    <cellStyle name="40% - Ênfase2 2 9 6" xfId="22032" xr:uid="{00000000-0005-0000-0000-00000C560000}"/>
    <cellStyle name="40% - Ênfase2 2 9 7" xfId="22033" xr:uid="{00000000-0005-0000-0000-00000D560000}"/>
    <cellStyle name="40% - Ênfase2 2 9 8" xfId="22034" xr:uid="{00000000-0005-0000-0000-00000E560000}"/>
    <cellStyle name="40% - Ênfase2 2 9 9" xfId="22035" xr:uid="{00000000-0005-0000-0000-00000F560000}"/>
    <cellStyle name="40% - Ênfase2 20" xfId="22036" xr:uid="{00000000-0005-0000-0000-000010560000}"/>
    <cellStyle name="40% - Ênfase2 20 10" xfId="22037" xr:uid="{00000000-0005-0000-0000-000011560000}"/>
    <cellStyle name="40% - Ênfase2 20 11" xfId="22038" xr:uid="{00000000-0005-0000-0000-000012560000}"/>
    <cellStyle name="40% - Ênfase2 20 12" xfId="22039" xr:uid="{00000000-0005-0000-0000-000013560000}"/>
    <cellStyle name="40% - Ênfase2 20 13" xfId="22040" xr:uid="{00000000-0005-0000-0000-000014560000}"/>
    <cellStyle name="40% - Ênfase2 20 2" xfId="22041" xr:uid="{00000000-0005-0000-0000-000015560000}"/>
    <cellStyle name="40% - Ênfase2 20 3" xfId="22042" xr:uid="{00000000-0005-0000-0000-000016560000}"/>
    <cellStyle name="40% - Ênfase2 20 4" xfId="22043" xr:uid="{00000000-0005-0000-0000-000017560000}"/>
    <cellStyle name="40% - Ênfase2 20 5" xfId="22044" xr:uid="{00000000-0005-0000-0000-000018560000}"/>
    <cellStyle name="40% - Ênfase2 20 6" xfId="22045" xr:uid="{00000000-0005-0000-0000-000019560000}"/>
    <cellStyle name="40% - Ênfase2 20 7" xfId="22046" xr:uid="{00000000-0005-0000-0000-00001A560000}"/>
    <cellStyle name="40% - Ênfase2 20 8" xfId="22047" xr:uid="{00000000-0005-0000-0000-00001B560000}"/>
    <cellStyle name="40% - Ênfase2 20 9" xfId="22048" xr:uid="{00000000-0005-0000-0000-00001C560000}"/>
    <cellStyle name="40% - Ênfase2 21" xfId="22049" xr:uid="{00000000-0005-0000-0000-00001D560000}"/>
    <cellStyle name="40% - Ênfase2 21 10" xfId="22050" xr:uid="{00000000-0005-0000-0000-00001E560000}"/>
    <cellStyle name="40% - Ênfase2 21 11" xfId="22051" xr:uid="{00000000-0005-0000-0000-00001F560000}"/>
    <cellStyle name="40% - Ênfase2 21 12" xfId="22052" xr:uid="{00000000-0005-0000-0000-000020560000}"/>
    <cellStyle name="40% - Ênfase2 21 13" xfId="22053" xr:uid="{00000000-0005-0000-0000-000021560000}"/>
    <cellStyle name="40% - Ênfase2 21 2" xfId="22054" xr:uid="{00000000-0005-0000-0000-000022560000}"/>
    <cellStyle name="40% - Ênfase2 21 3" xfId="22055" xr:uid="{00000000-0005-0000-0000-000023560000}"/>
    <cellStyle name="40% - Ênfase2 21 4" xfId="22056" xr:uid="{00000000-0005-0000-0000-000024560000}"/>
    <cellStyle name="40% - Ênfase2 21 5" xfId="22057" xr:uid="{00000000-0005-0000-0000-000025560000}"/>
    <cellStyle name="40% - Ênfase2 21 6" xfId="22058" xr:uid="{00000000-0005-0000-0000-000026560000}"/>
    <cellStyle name="40% - Ênfase2 21 7" xfId="22059" xr:uid="{00000000-0005-0000-0000-000027560000}"/>
    <cellStyle name="40% - Ênfase2 21 8" xfId="22060" xr:uid="{00000000-0005-0000-0000-000028560000}"/>
    <cellStyle name="40% - Ênfase2 21 9" xfId="22061" xr:uid="{00000000-0005-0000-0000-000029560000}"/>
    <cellStyle name="40% - Ênfase2 22" xfId="22062" xr:uid="{00000000-0005-0000-0000-00002A560000}"/>
    <cellStyle name="40% - Ênfase2 23" xfId="22063" xr:uid="{00000000-0005-0000-0000-00002B560000}"/>
    <cellStyle name="40% - Ênfase2 24" xfId="22064" xr:uid="{00000000-0005-0000-0000-00002C560000}"/>
    <cellStyle name="40% - Ênfase2 25" xfId="22065" xr:uid="{00000000-0005-0000-0000-00002D560000}"/>
    <cellStyle name="40% - Ênfase2 26" xfId="22066" xr:uid="{00000000-0005-0000-0000-00002E560000}"/>
    <cellStyle name="40% - Ênfase2 27" xfId="22067" xr:uid="{00000000-0005-0000-0000-00002F560000}"/>
    <cellStyle name="40% - Ênfase2 28" xfId="22068" xr:uid="{00000000-0005-0000-0000-000030560000}"/>
    <cellStyle name="40% - Ênfase2 29" xfId="22069" xr:uid="{00000000-0005-0000-0000-000031560000}"/>
    <cellStyle name="40% - Ênfase2 3" xfId="22070" xr:uid="{00000000-0005-0000-0000-000032560000}"/>
    <cellStyle name="40% - Ênfase2 3 10" xfId="22071" xr:uid="{00000000-0005-0000-0000-000033560000}"/>
    <cellStyle name="40% - Ênfase2 3 10 10" xfId="22072" xr:uid="{00000000-0005-0000-0000-000034560000}"/>
    <cellStyle name="40% - Ênfase2 3 10 11" xfId="22073" xr:uid="{00000000-0005-0000-0000-000035560000}"/>
    <cellStyle name="40% - Ênfase2 3 10 12" xfId="22074" xr:uid="{00000000-0005-0000-0000-000036560000}"/>
    <cellStyle name="40% - Ênfase2 3 10 13" xfId="22075" xr:uid="{00000000-0005-0000-0000-000037560000}"/>
    <cellStyle name="40% - Ênfase2 3 10 2" xfId="22076" xr:uid="{00000000-0005-0000-0000-000038560000}"/>
    <cellStyle name="40% - Ênfase2 3 10 3" xfId="22077" xr:uid="{00000000-0005-0000-0000-000039560000}"/>
    <cellStyle name="40% - Ênfase2 3 10 4" xfId="22078" xr:uid="{00000000-0005-0000-0000-00003A560000}"/>
    <cellStyle name="40% - Ênfase2 3 10 5" xfId="22079" xr:uid="{00000000-0005-0000-0000-00003B560000}"/>
    <cellStyle name="40% - Ênfase2 3 10 6" xfId="22080" xr:uid="{00000000-0005-0000-0000-00003C560000}"/>
    <cellStyle name="40% - Ênfase2 3 10 7" xfId="22081" xr:uid="{00000000-0005-0000-0000-00003D560000}"/>
    <cellStyle name="40% - Ênfase2 3 10 8" xfId="22082" xr:uid="{00000000-0005-0000-0000-00003E560000}"/>
    <cellStyle name="40% - Ênfase2 3 10 9" xfId="22083" xr:uid="{00000000-0005-0000-0000-00003F560000}"/>
    <cellStyle name="40% - Ênfase2 3 11" xfId="22084" xr:uid="{00000000-0005-0000-0000-000040560000}"/>
    <cellStyle name="40% - Ênfase2 3 11 10" xfId="22085" xr:uid="{00000000-0005-0000-0000-000041560000}"/>
    <cellStyle name="40% - Ênfase2 3 11 11" xfId="22086" xr:uid="{00000000-0005-0000-0000-000042560000}"/>
    <cellStyle name="40% - Ênfase2 3 11 12" xfId="22087" xr:uid="{00000000-0005-0000-0000-000043560000}"/>
    <cellStyle name="40% - Ênfase2 3 11 13" xfId="22088" xr:uid="{00000000-0005-0000-0000-000044560000}"/>
    <cellStyle name="40% - Ênfase2 3 11 2" xfId="22089" xr:uid="{00000000-0005-0000-0000-000045560000}"/>
    <cellStyle name="40% - Ênfase2 3 11 3" xfId="22090" xr:uid="{00000000-0005-0000-0000-000046560000}"/>
    <cellStyle name="40% - Ênfase2 3 11 4" xfId="22091" xr:uid="{00000000-0005-0000-0000-000047560000}"/>
    <cellStyle name="40% - Ênfase2 3 11 5" xfId="22092" xr:uid="{00000000-0005-0000-0000-000048560000}"/>
    <cellStyle name="40% - Ênfase2 3 11 6" xfId="22093" xr:uid="{00000000-0005-0000-0000-000049560000}"/>
    <cellStyle name="40% - Ênfase2 3 11 7" xfId="22094" xr:uid="{00000000-0005-0000-0000-00004A560000}"/>
    <cellStyle name="40% - Ênfase2 3 11 8" xfId="22095" xr:uid="{00000000-0005-0000-0000-00004B560000}"/>
    <cellStyle name="40% - Ênfase2 3 11 9" xfId="22096" xr:uid="{00000000-0005-0000-0000-00004C560000}"/>
    <cellStyle name="40% - Ênfase2 3 12" xfId="22097" xr:uid="{00000000-0005-0000-0000-00004D560000}"/>
    <cellStyle name="40% - Ênfase2 3 12 10" xfId="22098" xr:uid="{00000000-0005-0000-0000-00004E560000}"/>
    <cellStyle name="40% - Ênfase2 3 12 11" xfId="22099" xr:uid="{00000000-0005-0000-0000-00004F560000}"/>
    <cellStyle name="40% - Ênfase2 3 12 12" xfId="22100" xr:uid="{00000000-0005-0000-0000-000050560000}"/>
    <cellStyle name="40% - Ênfase2 3 12 13" xfId="22101" xr:uid="{00000000-0005-0000-0000-000051560000}"/>
    <cellStyle name="40% - Ênfase2 3 12 2" xfId="22102" xr:uid="{00000000-0005-0000-0000-000052560000}"/>
    <cellStyle name="40% - Ênfase2 3 12 3" xfId="22103" xr:uid="{00000000-0005-0000-0000-000053560000}"/>
    <cellStyle name="40% - Ênfase2 3 12 4" xfId="22104" xr:uid="{00000000-0005-0000-0000-000054560000}"/>
    <cellStyle name="40% - Ênfase2 3 12 5" xfId="22105" xr:uid="{00000000-0005-0000-0000-000055560000}"/>
    <cellStyle name="40% - Ênfase2 3 12 6" xfId="22106" xr:uid="{00000000-0005-0000-0000-000056560000}"/>
    <cellStyle name="40% - Ênfase2 3 12 7" xfId="22107" xr:uid="{00000000-0005-0000-0000-000057560000}"/>
    <cellStyle name="40% - Ênfase2 3 12 8" xfId="22108" xr:uid="{00000000-0005-0000-0000-000058560000}"/>
    <cellStyle name="40% - Ênfase2 3 12 9" xfId="22109" xr:uid="{00000000-0005-0000-0000-000059560000}"/>
    <cellStyle name="40% - Ênfase2 3 13" xfId="22110" xr:uid="{00000000-0005-0000-0000-00005A560000}"/>
    <cellStyle name="40% - Ênfase2 3 14" xfId="22111" xr:uid="{00000000-0005-0000-0000-00005B560000}"/>
    <cellStyle name="40% - Ênfase2 3 15" xfId="22112" xr:uid="{00000000-0005-0000-0000-00005C560000}"/>
    <cellStyle name="40% - Ênfase2 3 16" xfId="22113" xr:uid="{00000000-0005-0000-0000-00005D560000}"/>
    <cellStyle name="40% - Ênfase2 3 17" xfId="22114" xr:uid="{00000000-0005-0000-0000-00005E560000}"/>
    <cellStyle name="40% - Ênfase2 3 18" xfId="22115" xr:uid="{00000000-0005-0000-0000-00005F560000}"/>
    <cellStyle name="40% - Ênfase2 3 19" xfId="22116" xr:uid="{00000000-0005-0000-0000-000060560000}"/>
    <cellStyle name="40% - Ênfase2 3 2" xfId="22117" xr:uid="{00000000-0005-0000-0000-000061560000}"/>
    <cellStyle name="40% - Ênfase2 3 2 10" xfId="22118" xr:uid="{00000000-0005-0000-0000-000062560000}"/>
    <cellStyle name="40% - Ênfase2 3 2 10 10" xfId="22119" xr:uid="{00000000-0005-0000-0000-000063560000}"/>
    <cellStyle name="40% - Ênfase2 3 2 10 11" xfId="22120" xr:uid="{00000000-0005-0000-0000-000064560000}"/>
    <cellStyle name="40% - Ênfase2 3 2 10 12" xfId="22121" xr:uid="{00000000-0005-0000-0000-000065560000}"/>
    <cellStyle name="40% - Ênfase2 3 2 10 13" xfId="22122" xr:uid="{00000000-0005-0000-0000-000066560000}"/>
    <cellStyle name="40% - Ênfase2 3 2 10 2" xfId="22123" xr:uid="{00000000-0005-0000-0000-000067560000}"/>
    <cellStyle name="40% - Ênfase2 3 2 10 3" xfId="22124" xr:uid="{00000000-0005-0000-0000-000068560000}"/>
    <cellStyle name="40% - Ênfase2 3 2 10 4" xfId="22125" xr:uid="{00000000-0005-0000-0000-000069560000}"/>
    <cellStyle name="40% - Ênfase2 3 2 10 5" xfId="22126" xr:uid="{00000000-0005-0000-0000-00006A560000}"/>
    <cellStyle name="40% - Ênfase2 3 2 10 6" xfId="22127" xr:uid="{00000000-0005-0000-0000-00006B560000}"/>
    <cellStyle name="40% - Ênfase2 3 2 10 7" xfId="22128" xr:uid="{00000000-0005-0000-0000-00006C560000}"/>
    <cellStyle name="40% - Ênfase2 3 2 10 8" xfId="22129" xr:uid="{00000000-0005-0000-0000-00006D560000}"/>
    <cellStyle name="40% - Ênfase2 3 2 10 9" xfId="22130" xr:uid="{00000000-0005-0000-0000-00006E560000}"/>
    <cellStyle name="40% - Ênfase2 3 2 11" xfId="22131" xr:uid="{00000000-0005-0000-0000-00006F560000}"/>
    <cellStyle name="40% - Ênfase2 3 2 11 10" xfId="22132" xr:uid="{00000000-0005-0000-0000-000070560000}"/>
    <cellStyle name="40% - Ênfase2 3 2 11 11" xfId="22133" xr:uid="{00000000-0005-0000-0000-000071560000}"/>
    <cellStyle name="40% - Ênfase2 3 2 11 12" xfId="22134" xr:uid="{00000000-0005-0000-0000-000072560000}"/>
    <cellStyle name="40% - Ênfase2 3 2 11 13" xfId="22135" xr:uid="{00000000-0005-0000-0000-000073560000}"/>
    <cellStyle name="40% - Ênfase2 3 2 11 2" xfId="22136" xr:uid="{00000000-0005-0000-0000-000074560000}"/>
    <cellStyle name="40% - Ênfase2 3 2 11 3" xfId="22137" xr:uid="{00000000-0005-0000-0000-000075560000}"/>
    <cellStyle name="40% - Ênfase2 3 2 11 4" xfId="22138" xr:uid="{00000000-0005-0000-0000-000076560000}"/>
    <cellStyle name="40% - Ênfase2 3 2 11 5" xfId="22139" xr:uid="{00000000-0005-0000-0000-000077560000}"/>
    <cellStyle name="40% - Ênfase2 3 2 11 6" xfId="22140" xr:uid="{00000000-0005-0000-0000-000078560000}"/>
    <cellStyle name="40% - Ênfase2 3 2 11 7" xfId="22141" xr:uid="{00000000-0005-0000-0000-000079560000}"/>
    <cellStyle name="40% - Ênfase2 3 2 11 8" xfId="22142" xr:uid="{00000000-0005-0000-0000-00007A560000}"/>
    <cellStyle name="40% - Ênfase2 3 2 11 9" xfId="22143" xr:uid="{00000000-0005-0000-0000-00007B560000}"/>
    <cellStyle name="40% - Ênfase2 3 2 12" xfId="22144" xr:uid="{00000000-0005-0000-0000-00007C560000}"/>
    <cellStyle name="40% - Ênfase2 3 2 13" xfId="22145" xr:uid="{00000000-0005-0000-0000-00007D560000}"/>
    <cellStyle name="40% - Ênfase2 3 2 14" xfId="22146" xr:uid="{00000000-0005-0000-0000-00007E560000}"/>
    <cellStyle name="40% - Ênfase2 3 2 15" xfId="22147" xr:uid="{00000000-0005-0000-0000-00007F560000}"/>
    <cellStyle name="40% - Ênfase2 3 2 16" xfId="22148" xr:uid="{00000000-0005-0000-0000-000080560000}"/>
    <cellStyle name="40% - Ênfase2 3 2 17" xfId="22149" xr:uid="{00000000-0005-0000-0000-000081560000}"/>
    <cellStyle name="40% - Ênfase2 3 2 18" xfId="22150" xr:uid="{00000000-0005-0000-0000-000082560000}"/>
    <cellStyle name="40% - Ênfase2 3 2 19" xfId="22151" xr:uid="{00000000-0005-0000-0000-000083560000}"/>
    <cellStyle name="40% - Ênfase2 3 2 2" xfId="22152" xr:uid="{00000000-0005-0000-0000-000084560000}"/>
    <cellStyle name="40% - Ênfase2 3 2 2 10" xfId="22153" xr:uid="{00000000-0005-0000-0000-000085560000}"/>
    <cellStyle name="40% - Ênfase2 3 2 2 11" xfId="22154" xr:uid="{00000000-0005-0000-0000-000086560000}"/>
    <cellStyle name="40% - Ênfase2 3 2 2 12" xfId="22155" xr:uid="{00000000-0005-0000-0000-000087560000}"/>
    <cellStyle name="40% - Ênfase2 3 2 2 13" xfId="22156" xr:uid="{00000000-0005-0000-0000-000088560000}"/>
    <cellStyle name="40% - Ênfase2 3 2 2 2" xfId="22157" xr:uid="{00000000-0005-0000-0000-000089560000}"/>
    <cellStyle name="40% - Ênfase2 3 2 2 3" xfId="22158" xr:uid="{00000000-0005-0000-0000-00008A560000}"/>
    <cellStyle name="40% - Ênfase2 3 2 2 4" xfId="22159" xr:uid="{00000000-0005-0000-0000-00008B560000}"/>
    <cellStyle name="40% - Ênfase2 3 2 2 5" xfId="22160" xr:uid="{00000000-0005-0000-0000-00008C560000}"/>
    <cellStyle name="40% - Ênfase2 3 2 2 6" xfId="22161" xr:uid="{00000000-0005-0000-0000-00008D560000}"/>
    <cellStyle name="40% - Ênfase2 3 2 2 7" xfId="22162" xr:uid="{00000000-0005-0000-0000-00008E560000}"/>
    <cellStyle name="40% - Ênfase2 3 2 2 8" xfId="22163" xr:uid="{00000000-0005-0000-0000-00008F560000}"/>
    <cellStyle name="40% - Ênfase2 3 2 2 9" xfId="22164" xr:uid="{00000000-0005-0000-0000-000090560000}"/>
    <cellStyle name="40% - Ênfase2 3 2 20" xfId="22165" xr:uid="{00000000-0005-0000-0000-000091560000}"/>
    <cellStyle name="40% - Ênfase2 3 2 21" xfId="22166" xr:uid="{00000000-0005-0000-0000-000092560000}"/>
    <cellStyle name="40% - Ênfase2 3 2 22" xfId="22167" xr:uid="{00000000-0005-0000-0000-000093560000}"/>
    <cellStyle name="40% - Ênfase2 3 2 23" xfId="22168" xr:uid="{00000000-0005-0000-0000-000094560000}"/>
    <cellStyle name="40% - Ênfase2 3 2 3" xfId="22169" xr:uid="{00000000-0005-0000-0000-000095560000}"/>
    <cellStyle name="40% - Ênfase2 3 2 3 10" xfId="22170" xr:uid="{00000000-0005-0000-0000-000096560000}"/>
    <cellStyle name="40% - Ênfase2 3 2 3 11" xfId="22171" xr:uid="{00000000-0005-0000-0000-000097560000}"/>
    <cellStyle name="40% - Ênfase2 3 2 3 12" xfId="22172" xr:uid="{00000000-0005-0000-0000-000098560000}"/>
    <cellStyle name="40% - Ênfase2 3 2 3 13" xfId="22173" xr:uid="{00000000-0005-0000-0000-000099560000}"/>
    <cellStyle name="40% - Ênfase2 3 2 3 2" xfId="22174" xr:uid="{00000000-0005-0000-0000-00009A560000}"/>
    <cellStyle name="40% - Ênfase2 3 2 3 3" xfId="22175" xr:uid="{00000000-0005-0000-0000-00009B560000}"/>
    <cellStyle name="40% - Ênfase2 3 2 3 4" xfId="22176" xr:uid="{00000000-0005-0000-0000-00009C560000}"/>
    <cellStyle name="40% - Ênfase2 3 2 3 5" xfId="22177" xr:uid="{00000000-0005-0000-0000-00009D560000}"/>
    <cellStyle name="40% - Ênfase2 3 2 3 6" xfId="22178" xr:uid="{00000000-0005-0000-0000-00009E560000}"/>
    <cellStyle name="40% - Ênfase2 3 2 3 7" xfId="22179" xr:uid="{00000000-0005-0000-0000-00009F560000}"/>
    <cellStyle name="40% - Ênfase2 3 2 3 8" xfId="22180" xr:uid="{00000000-0005-0000-0000-0000A0560000}"/>
    <cellStyle name="40% - Ênfase2 3 2 3 9" xfId="22181" xr:uid="{00000000-0005-0000-0000-0000A1560000}"/>
    <cellStyle name="40% - Ênfase2 3 2 4" xfId="22182" xr:uid="{00000000-0005-0000-0000-0000A2560000}"/>
    <cellStyle name="40% - Ênfase2 3 2 4 10" xfId="22183" xr:uid="{00000000-0005-0000-0000-0000A3560000}"/>
    <cellStyle name="40% - Ênfase2 3 2 4 11" xfId="22184" xr:uid="{00000000-0005-0000-0000-0000A4560000}"/>
    <cellStyle name="40% - Ênfase2 3 2 4 12" xfId="22185" xr:uid="{00000000-0005-0000-0000-0000A5560000}"/>
    <cellStyle name="40% - Ênfase2 3 2 4 13" xfId="22186" xr:uid="{00000000-0005-0000-0000-0000A6560000}"/>
    <cellStyle name="40% - Ênfase2 3 2 4 2" xfId="22187" xr:uid="{00000000-0005-0000-0000-0000A7560000}"/>
    <cellStyle name="40% - Ênfase2 3 2 4 3" xfId="22188" xr:uid="{00000000-0005-0000-0000-0000A8560000}"/>
    <cellStyle name="40% - Ênfase2 3 2 4 4" xfId="22189" xr:uid="{00000000-0005-0000-0000-0000A9560000}"/>
    <cellStyle name="40% - Ênfase2 3 2 4 5" xfId="22190" xr:uid="{00000000-0005-0000-0000-0000AA560000}"/>
    <cellStyle name="40% - Ênfase2 3 2 4 6" xfId="22191" xr:uid="{00000000-0005-0000-0000-0000AB560000}"/>
    <cellStyle name="40% - Ênfase2 3 2 4 7" xfId="22192" xr:uid="{00000000-0005-0000-0000-0000AC560000}"/>
    <cellStyle name="40% - Ênfase2 3 2 4 8" xfId="22193" xr:uid="{00000000-0005-0000-0000-0000AD560000}"/>
    <cellStyle name="40% - Ênfase2 3 2 4 9" xfId="22194" xr:uid="{00000000-0005-0000-0000-0000AE560000}"/>
    <cellStyle name="40% - Ênfase2 3 2 5" xfId="22195" xr:uid="{00000000-0005-0000-0000-0000AF560000}"/>
    <cellStyle name="40% - Ênfase2 3 2 5 10" xfId="22196" xr:uid="{00000000-0005-0000-0000-0000B0560000}"/>
    <cellStyle name="40% - Ênfase2 3 2 5 11" xfId="22197" xr:uid="{00000000-0005-0000-0000-0000B1560000}"/>
    <cellStyle name="40% - Ênfase2 3 2 5 12" xfId="22198" xr:uid="{00000000-0005-0000-0000-0000B2560000}"/>
    <cellStyle name="40% - Ênfase2 3 2 5 13" xfId="22199" xr:uid="{00000000-0005-0000-0000-0000B3560000}"/>
    <cellStyle name="40% - Ênfase2 3 2 5 2" xfId="22200" xr:uid="{00000000-0005-0000-0000-0000B4560000}"/>
    <cellStyle name="40% - Ênfase2 3 2 5 3" xfId="22201" xr:uid="{00000000-0005-0000-0000-0000B5560000}"/>
    <cellStyle name="40% - Ênfase2 3 2 5 4" xfId="22202" xr:uid="{00000000-0005-0000-0000-0000B6560000}"/>
    <cellStyle name="40% - Ênfase2 3 2 5 5" xfId="22203" xr:uid="{00000000-0005-0000-0000-0000B7560000}"/>
    <cellStyle name="40% - Ênfase2 3 2 5 6" xfId="22204" xr:uid="{00000000-0005-0000-0000-0000B8560000}"/>
    <cellStyle name="40% - Ênfase2 3 2 5 7" xfId="22205" xr:uid="{00000000-0005-0000-0000-0000B9560000}"/>
    <cellStyle name="40% - Ênfase2 3 2 5 8" xfId="22206" xr:uid="{00000000-0005-0000-0000-0000BA560000}"/>
    <cellStyle name="40% - Ênfase2 3 2 5 9" xfId="22207" xr:uid="{00000000-0005-0000-0000-0000BB560000}"/>
    <cellStyle name="40% - Ênfase2 3 2 6" xfId="22208" xr:uid="{00000000-0005-0000-0000-0000BC560000}"/>
    <cellStyle name="40% - Ênfase2 3 2 6 10" xfId="22209" xr:uid="{00000000-0005-0000-0000-0000BD560000}"/>
    <cellStyle name="40% - Ênfase2 3 2 6 11" xfId="22210" xr:uid="{00000000-0005-0000-0000-0000BE560000}"/>
    <cellStyle name="40% - Ênfase2 3 2 6 12" xfId="22211" xr:uid="{00000000-0005-0000-0000-0000BF560000}"/>
    <cellStyle name="40% - Ênfase2 3 2 6 13" xfId="22212" xr:uid="{00000000-0005-0000-0000-0000C0560000}"/>
    <cellStyle name="40% - Ênfase2 3 2 6 2" xfId="22213" xr:uid="{00000000-0005-0000-0000-0000C1560000}"/>
    <cellStyle name="40% - Ênfase2 3 2 6 3" xfId="22214" xr:uid="{00000000-0005-0000-0000-0000C2560000}"/>
    <cellStyle name="40% - Ênfase2 3 2 6 4" xfId="22215" xr:uid="{00000000-0005-0000-0000-0000C3560000}"/>
    <cellStyle name="40% - Ênfase2 3 2 6 5" xfId="22216" xr:uid="{00000000-0005-0000-0000-0000C4560000}"/>
    <cellStyle name="40% - Ênfase2 3 2 6 6" xfId="22217" xr:uid="{00000000-0005-0000-0000-0000C5560000}"/>
    <cellStyle name="40% - Ênfase2 3 2 6 7" xfId="22218" xr:uid="{00000000-0005-0000-0000-0000C6560000}"/>
    <cellStyle name="40% - Ênfase2 3 2 6 8" xfId="22219" xr:uid="{00000000-0005-0000-0000-0000C7560000}"/>
    <cellStyle name="40% - Ênfase2 3 2 6 9" xfId="22220" xr:uid="{00000000-0005-0000-0000-0000C8560000}"/>
    <cellStyle name="40% - Ênfase2 3 2 7" xfId="22221" xr:uid="{00000000-0005-0000-0000-0000C9560000}"/>
    <cellStyle name="40% - Ênfase2 3 2 7 10" xfId="22222" xr:uid="{00000000-0005-0000-0000-0000CA560000}"/>
    <cellStyle name="40% - Ênfase2 3 2 7 11" xfId="22223" xr:uid="{00000000-0005-0000-0000-0000CB560000}"/>
    <cellStyle name="40% - Ênfase2 3 2 7 12" xfId="22224" xr:uid="{00000000-0005-0000-0000-0000CC560000}"/>
    <cellStyle name="40% - Ênfase2 3 2 7 13" xfId="22225" xr:uid="{00000000-0005-0000-0000-0000CD560000}"/>
    <cellStyle name="40% - Ênfase2 3 2 7 2" xfId="22226" xr:uid="{00000000-0005-0000-0000-0000CE560000}"/>
    <cellStyle name="40% - Ênfase2 3 2 7 3" xfId="22227" xr:uid="{00000000-0005-0000-0000-0000CF560000}"/>
    <cellStyle name="40% - Ênfase2 3 2 7 4" xfId="22228" xr:uid="{00000000-0005-0000-0000-0000D0560000}"/>
    <cellStyle name="40% - Ênfase2 3 2 7 5" xfId="22229" xr:uid="{00000000-0005-0000-0000-0000D1560000}"/>
    <cellStyle name="40% - Ênfase2 3 2 7 6" xfId="22230" xr:uid="{00000000-0005-0000-0000-0000D2560000}"/>
    <cellStyle name="40% - Ênfase2 3 2 7 7" xfId="22231" xr:uid="{00000000-0005-0000-0000-0000D3560000}"/>
    <cellStyle name="40% - Ênfase2 3 2 7 8" xfId="22232" xr:uid="{00000000-0005-0000-0000-0000D4560000}"/>
    <cellStyle name="40% - Ênfase2 3 2 7 9" xfId="22233" xr:uid="{00000000-0005-0000-0000-0000D5560000}"/>
    <cellStyle name="40% - Ênfase2 3 2 8" xfId="22234" xr:uid="{00000000-0005-0000-0000-0000D6560000}"/>
    <cellStyle name="40% - Ênfase2 3 2 8 10" xfId="22235" xr:uid="{00000000-0005-0000-0000-0000D7560000}"/>
    <cellStyle name="40% - Ênfase2 3 2 8 11" xfId="22236" xr:uid="{00000000-0005-0000-0000-0000D8560000}"/>
    <cellStyle name="40% - Ênfase2 3 2 8 12" xfId="22237" xr:uid="{00000000-0005-0000-0000-0000D9560000}"/>
    <cellStyle name="40% - Ênfase2 3 2 8 13" xfId="22238" xr:uid="{00000000-0005-0000-0000-0000DA560000}"/>
    <cellStyle name="40% - Ênfase2 3 2 8 2" xfId="22239" xr:uid="{00000000-0005-0000-0000-0000DB560000}"/>
    <cellStyle name="40% - Ênfase2 3 2 8 3" xfId="22240" xr:uid="{00000000-0005-0000-0000-0000DC560000}"/>
    <cellStyle name="40% - Ênfase2 3 2 8 4" xfId="22241" xr:uid="{00000000-0005-0000-0000-0000DD560000}"/>
    <cellStyle name="40% - Ênfase2 3 2 8 5" xfId="22242" xr:uid="{00000000-0005-0000-0000-0000DE560000}"/>
    <cellStyle name="40% - Ênfase2 3 2 8 6" xfId="22243" xr:uid="{00000000-0005-0000-0000-0000DF560000}"/>
    <cellStyle name="40% - Ênfase2 3 2 8 7" xfId="22244" xr:uid="{00000000-0005-0000-0000-0000E0560000}"/>
    <cellStyle name="40% - Ênfase2 3 2 8 8" xfId="22245" xr:uid="{00000000-0005-0000-0000-0000E1560000}"/>
    <cellStyle name="40% - Ênfase2 3 2 8 9" xfId="22246" xr:uid="{00000000-0005-0000-0000-0000E2560000}"/>
    <cellStyle name="40% - Ênfase2 3 2 9" xfId="22247" xr:uid="{00000000-0005-0000-0000-0000E3560000}"/>
    <cellStyle name="40% - Ênfase2 3 2 9 10" xfId="22248" xr:uid="{00000000-0005-0000-0000-0000E4560000}"/>
    <cellStyle name="40% - Ênfase2 3 2 9 11" xfId="22249" xr:uid="{00000000-0005-0000-0000-0000E5560000}"/>
    <cellStyle name="40% - Ênfase2 3 2 9 12" xfId="22250" xr:uid="{00000000-0005-0000-0000-0000E6560000}"/>
    <cellStyle name="40% - Ênfase2 3 2 9 13" xfId="22251" xr:uid="{00000000-0005-0000-0000-0000E7560000}"/>
    <cellStyle name="40% - Ênfase2 3 2 9 2" xfId="22252" xr:uid="{00000000-0005-0000-0000-0000E8560000}"/>
    <cellStyle name="40% - Ênfase2 3 2 9 3" xfId="22253" xr:uid="{00000000-0005-0000-0000-0000E9560000}"/>
    <cellStyle name="40% - Ênfase2 3 2 9 4" xfId="22254" xr:uid="{00000000-0005-0000-0000-0000EA560000}"/>
    <cellStyle name="40% - Ênfase2 3 2 9 5" xfId="22255" xr:uid="{00000000-0005-0000-0000-0000EB560000}"/>
    <cellStyle name="40% - Ênfase2 3 2 9 6" xfId="22256" xr:uid="{00000000-0005-0000-0000-0000EC560000}"/>
    <cellStyle name="40% - Ênfase2 3 2 9 7" xfId="22257" xr:uid="{00000000-0005-0000-0000-0000ED560000}"/>
    <cellStyle name="40% - Ênfase2 3 2 9 8" xfId="22258" xr:uid="{00000000-0005-0000-0000-0000EE560000}"/>
    <cellStyle name="40% - Ênfase2 3 2 9 9" xfId="22259" xr:uid="{00000000-0005-0000-0000-0000EF560000}"/>
    <cellStyle name="40% - Ênfase2 3 20" xfId="22260" xr:uid="{00000000-0005-0000-0000-0000F0560000}"/>
    <cellStyle name="40% - Ênfase2 3 21" xfId="22261" xr:uid="{00000000-0005-0000-0000-0000F1560000}"/>
    <cellStyle name="40% - Ênfase2 3 22" xfId="22262" xr:uid="{00000000-0005-0000-0000-0000F2560000}"/>
    <cellStyle name="40% - Ênfase2 3 23" xfId="22263" xr:uid="{00000000-0005-0000-0000-0000F3560000}"/>
    <cellStyle name="40% - Ênfase2 3 24" xfId="22264" xr:uid="{00000000-0005-0000-0000-0000F4560000}"/>
    <cellStyle name="40% - Ênfase2 3 3" xfId="22265" xr:uid="{00000000-0005-0000-0000-0000F5560000}"/>
    <cellStyle name="40% - Ênfase2 3 3 10" xfId="22266" xr:uid="{00000000-0005-0000-0000-0000F6560000}"/>
    <cellStyle name="40% - Ênfase2 3 3 11" xfId="22267" xr:uid="{00000000-0005-0000-0000-0000F7560000}"/>
    <cellStyle name="40% - Ênfase2 3 3 12" xfId="22268" xr:uid="{00000000-0005-0000-0000-0000F8560000}"/>
    <cellStyle name="40% - Ênfase2 3 3 13" xfId="22269" xr:uid="{00000000-0005-0000-0000-0000F9560000}"/>
    <cellStyle name="40% - Ênfase2 3 3 2" xfId="22270" xr:uid="{00000000-0005-0000-0000-0000FA560000}"/>
    <cellStyle name="40% - Ênfase2 3 3 3" xfId="22271" xr:uid="{00000000-0005-0000-0000-0000FB560000}"/>
    <cellStyle name="40% - Ênfase2 3 3 4" xfId="22272" xr:uid="{00000000-0005-0000-0000-0000FC560000}"/>
    <cellStyle name="40% - Ênfase2 3 3 5" xfId="22273" xr:uid="{00000000-0005-0000-0000-0000FD560000}"/>
    <cellStyle name="40% - Ênfase2 3 3 6" xfId="22274" xr:uid="{00000000-0005-0000-0000-0000FE560000}"/>
    <cellStyle name="40% - Ênfase2 3 3 7" xfId="22275" xr:uid="{00000000-0005-0000-0000-0000FF560000}"/>
    <cellStyle name="40% - Ênfase2 3 3 8" xfId="22276" xr:uid="{00000000-0005-0000-0000-000000570000}"/>
    <cellStyle name="40% - Ênfase2 3 3 9" xfId="22277" xr:uid="{00000000-0005-0000-0000-000001570000}"/>
    <cellStyle name="40% - Ênfase2 3 4" xfId="22278" xr:uid="{00000000-0005-0000-0000-000002570000}"/>
    <cellStyle name="40% - Ênfase2 3 4 10" xfId="22279" xr:uid="{00000000-0005-0000-0000-000003570000}"/>
    <cellStyle name="40% - Ênfase2 3 4 11" xfId="22280" xr:uid="{00000000-0005-0000-0000-000004570000}"/>
    <cellStyle name="40% - Ênfase2 3 4 12" xfId="22281" xr:uid="{00000000-0005-0000-0000-000005570000}"/>
    <cellStyle name="40% - Ênfase2 3 4 13" xfId="22282" xr:uid="{00000000-0005-0000-0000-000006570000}"/>
    <cellStyle name="40% - Ênfase2 3 4 2" xfId="22283" xr:uid="{00000000-0005-0000-0000-000007570000}"/>
    <cellStyle name="40% - Ênfase2 3 4 3" xfId="22284" xr:uid="{00000000-0005-0000-0000-000008570000}"/>
    <cellStyle name="40% - Ênfase2 3 4 4" xfId="22285" xr:uid="{00000000-0005-0000-0000-000009570000}"/>
    <cellStyle name="40% - Ênfase2 3 4 5" xfId="22286" xr:uid="{00000000-0005-0000-0000-00000A570000}"/>
    <cellStyle name="40% - Ênfase2 3 4 6" xfId="22287" xr:uid="{00000000-0005-0000-0000-00000B570000}"/>
    <cellStyle name="40% - Ênfase2 3 4 7" xfId="22288" xr:uid="{00000000-0005-0000-0000-00000C570000}"/>
    <cellStyle name="40% - Ênfase2 3 4 8" xfId="22289" xr:uid="{00000000-0005-0000-0000-00000D570000}"/>
    <cellStyle name="40% - Ênfase2 3 4 9" xfId="22290" xr:uid="{00000000-0005-0000-0000-00000E570000}"/>
    <cellStyle name="40% - Ênfase2 3 5" xfId="22291" xr:uid="{00000000-0005-0000-0000-00000F570000}"/>
    <cellStyle name="40% - Ênfase2 3 5 10" xfId="22292" xr:uid="{00000000-0005-0000-0000-000010570000}"/>
    <cellStyle name="40% - Ênfase2 3 5 11" xfId="22293" xr:uid="{00000000-0005-0000-0000-000011570000}"/>
    <cellStyle name="40% - Ênfase2 3 5 12" xfId="22294" xr:uid="{00000000-0005-0000-0000-000012570000}"/>
    <cellStyle name="40% - Ênfase2 3 5 13" xfId="22295" xr:uid="{00000000-0005-0000-0000-000013570000}"/>
    <cellStyle name="40% - Ênfase2 3 5 2" xfId="22296" xr:uid="{00000000-0005-0000-0000-000014570000}"/>
    <cellStyle name="40% - Ênfase2 3 5 3" xfId="22297" xr:uid="{00000000-0005-0000-0000-000015570000}"/>
    <cellStyle name="40% - Ênfase2 3 5 4" xfId="22298" xr:uid="{00000000-0005-0000-0000-000016570000}"/>
    <cellStyle name="40% - Ênfase2 3 5 5" xfId="22299" xr:uid="{00000000-0005-0000-0000-000017570000}"/>
    <cellStyle name="40% - Ênfase2 3 5 6" xfId="22300" xr:uid="{00000000-0005-0000-0000-000018570000}"/>
    <cellStyle name="40% - Ênfase2 3 5 7" xfId="22301" xr:uid="{00000000-0005-0000-0000-000019570000}"/>
    <cellStyle name="40% - Ênfase2 3 5 8" xfId="22302" xr:uid="{00000000-0005-0000-0000-00001A570000}"/>
    <cellStyle name="40% - Ênfase2 3 5 9" xfId="22303" xr:uid="{00000000-0005-0000-0000-00001B570000}"/>
    <cellStyle name="40% - Ênfase2 3 6" xfId="22304" xr:uid="{00000000-0005-0000-0000-00001C570000}"/>
    <cellStyle name="40% - Ênfase2 3 6 10" xfId="22305" xr:uid="{00000000-0005-0000-0000-00001D570000}"/>
    <cellStyle name="40% - Ênfase2 3 6 11" xfId="22306" xr:uid="{00000000-0005-0000-0000-00001E570000}"/>
    <cellStyle name="40% - Ênfase2 3 6 12" xfId="22307" xr:uid="{00000000-0005-0000-0000-00001F570000}"/>
    <cellStyle name="40% - Ênfase2 3 6 13" xfId="22308" xr:uid="{00000000-0005-0000-0000-000020570000}"/>
    <cellStyle name="40% - Ênfase2 3 6 2" xfId="22309" xr:uid="{00000000-0005-0000-0000-000021570000}"/>
    <cellStyle name="40% - Ênfase2 3 6 3" xfId="22310" xr:uid="{00000000-0005-0000-0000-000022570000}"/>
    <cellStyle name="40% - Ênfase2 3 6 4" xfId="22311" xr:uid="{00000000-0005-0000-0000-000023570000}"/>
    <cellStyle name="40% - Ênfase2 3 6 5" xfId="22312" xr:uid="{00000000-0005-0000-0000-000024570000}"/>
    <cellStyle name="40% - Ênfase2 3 6 6" xfId="22313" xr:uid="{00000000-0005-0000-0000-000025570000}"/>
    <cellStyle name="40% - Ênfase2 3 6 7" xfId="22314" xr:uid="{00000000-0005-0000-0000-000026570000}"/>
    <cellStyle name="40% - Ênfase2 3 6 8" xfId="22315" xr:uid="{00000000-0005-0000-0000-000027570000}"/>
    <cellStyle name="40% - Ênfase2 3 6 9" xfId="22316" xr:uid="{00000000-0005-0000-0000-000028570000}"/>
    <cellStyle name="40% - Ênfase2 3 7" xfId="22317" xr:uid="{00000000-0005-0000-0000-000029570000}"/>
    <cellStyle name="40% - Ênfase2 3 7 10" xfId="22318" xr:uid="{00000000-0005-0000-0000-00002A570000}"/>
    <cellStyle name="40% - Ênfase2 3 7 11" xfId="22319" xr:uid="{00000000-0005-0000-0000-00002B570000}"/>
    <cellStyle name="40% - Ênfase2 3 7 12" xfId="22320" xr:uid="{00000000-0005-0000-0000-00002C570000}"/>
    <cellStyle name="40% - Ênfase2 3 7 13" xfId="22321" xr:uid="{00000000-0005-0000-0000-00002D570000}"/>
    <cellStyle name="40% - Ênfase2 3 7 2" xfId="22322" xr:uid="{00000000-0005-0000-0000-00002E570000}"/>
    <cellStyle name="40% - Ênfase2 3 7 3" xfId="22323" xr:uid="{00000000-0005-0000-0000-00002F570000}"/>
    <cellStyle name="40% - Ênfase2 3 7 4" xfId="22324" xr:uid="{00000000-0005-0000-0000-000030570000}"/>
    <cellStyle name="40% - Ênfase2 3 7 5" xfId="22325" xr:uid="{00000000-0005-0000-0000-000031570000}"/>
    <cellStyle name="40% - Ênfase2 3 7 6" xfId="22326" xr:uid="{00000000-0005-0000-0000-000032570000}"/>
    <cellStyle name="40% - Ênfase2 3 7 7" xfId="22327" xr:uid="{00000000-0005-0000-0000-000033570000}"/>
    <cellStyle name="40% - Ênfase2 3 7 8" xfId="22328" xr:uid="{00000000-0005-0000-0000-000034570000}"/>
    <cellStyle name="40% - Ênfase2 3 7 9" xfId="22329" xr:uid="{00000000-0005-0000-0000-000035570000}"/>
    <cellStyle name="40% - Ênfase2 3 8" xfId="22330" xr:uid="{00000000-0005-0000-0000-000036570000}"/>
    <cellStyle name="40% - Ênfase2 3 8 10" xfId="22331" xr:uid="{00000000-0005-0000-0000-000037570000}"/>
    <cellStyle name="40% - Ênfase2 3 8 11" xfId="22332" xr:uid="{00000000-0005-0000-0000-000038570000}"/>
    <cellStyle name="40% - Ênfase2 3 8 12" xfId="22333" xr:uid="{00000000-0005-0000-0000-000039570000}"/>
    <cellStyle name="40% - Ênfase2 3 8 13" xfId="22334" xr:uid="{00000000-0005-0000-0000-00003A570000}"/>
    <cellStyle name="40% - Ênfase2 3 8 2" xfId="22335" xr:uid="{00000000-0005-0000-0000-00003B570000}"/>
    <cellStyle name="40% - Ênfase2 3 8 3" xfId="22336" xr:uid="{00000000-0005-0000-0000-00003C570000}"/>
    <cellStyle name="40% - Ênfase2 3 8 4" xfId="22337" xr:uid="{00000000-0005-0000-0000-00003D570000}"/>
    <cellStyle name="40% - Ênfase2 3 8 5" xfId="22338" xr:uid="{00000000-0005-0000-0000-00003E570000}"/>
    <cellStyle name="40% - Ênfase2 3 8 6" xfId="22339" xr:uid="{00000000-0005-0000-0000-00003F570000}"/>
    <cellStyle name="40% - Ênfase2 3 8 7" xfId="22340" xr:uid="{00000000-0005-0000-0000-000040570000}"/>
    <cellStyle name="40% - Ênfase2 3 8 8" xfId="22341" xr:uid="{00000000-0005-0000-0000-000041570000}"/>
    <cellStyle name="40% - Ênfase2 3 8 9" xfId="22342" xr:uid="{00000000-0005-0000-0000-000042570000}"/>
    <cellStyle name="40% - Ênfase2 3 9" xfId="22343" xr:uid="{00000000-0005-0000-0000-000043570000}"/>
    <cellStyle name="40% - Ênfase2 3 9 10" xfId="22344" xr:uid="{00000000-0005-0000-0000-000044570000}"/>
    <cellStyle name="40% - Ênfase2 3 9 11" xfId="22345" xr:uid="{00000000-0005-0000-0000-000045570000}"/>
    <cellStyle name="40% - Ênfase2 3 9 12" xfId="22346" xr:uid="{00000000-0005-0000-0000-000046570000}"/>
    <cellStyle name="40% - Ênfase2 3 9 13" xfId="22347" xr:uid="{00000000-0005-0000-0000-000047570000}"/>
    <cellStyle name="40% - Ênfase2 3 9 2" xfId="22348" xr:uid="{00000000-0005-0000-0000-000048570000}"/>
    <cellStyle name="40% - Ênfase2 3 9 3" xfId="22349" xr:uid="{00000000-0005-0000-0000-000049570000}"/>
    <cellStyle name="40% - Ênfase2 3 9 4" xfId="22350" xr:uid="{00000000-0005-0000-0000-00004A570000}"/>
    <cellStyle name="40% - Ênfase2 3 9 5" xfId="22351" xr:uid="{00000000-0005-0000-0000-00004B570000}"/>
    <cellStyle name="40% - Ênfase2 3 9 6" xfId="22352" xr:uid="{00000000-0005-0000-0000-00004C570000}"/>
    <cellStyle name="40% - Ênfase2 3 9 7" xfId="22353" xr:uid="{00000000-0005-0000-0000-00004D570000}"/>
    <cellStyle name="40% - Ênfase2 3 9 8" xfId="22354" xr:uid="{00000000-0005-0000-0000-00004E570000}"/>
    <cellStyle name="40% - Ênfase2 3 9 9" xfId="22355" xr:uid="{00000000-0005-0000-0000-00004F570000}"/>
    <cellStyle name="40% - Ênfase2 30" xfId="22356" xr:uid="{00000000-0005-0000-0000-000050570000}"/>
    <cellStyle name="40% - Ênfase2 31" xfId="22357" xr:uid="{00000000-0005-0000-0000-000051570000}"/>
    <cellStyle name="40% - Ênfase2 32" xfId="22358" xr:uid="{00000000-0005-0000-0000-000052570000}"/>
    <cellStyle name="40% - Ênfase2 33" xfId="22359" xr:uid="{00000000-0005-0000-0000-000053570000}"/>
    <cellStyle name="40% - Ênfase2 34" xfId="22360" xr:uid="{00000000-0005-0000-0000-000054570000}"/>
    <cellStyle name="40% - Ênfase2 35" xfId="22361" xr:uid="{00000000-0005-0000-0000-000055570000}"/>
    <cellStyle name="40% - Ênfase2 36" xfId="22362" xr:uid="{00000000-0005-0000-0000-000056570000}"/>
    <cellStyle name="40% - Ênfase2 37" xfId="22363" xr:uid="{00000000-0005-0000-0000-000057570000}"/>
    <cellStyle name="40% - Ênfase2 38" xfId="22364" xr:uid="{00000000-0005-0000-0000-000058570000}"/>
    <cellStyle name="40% - Ênfase2 39" xfId="22365" xr:uid="{00000000-0005-0000-0000-000059570000}"/>
    <cellStyle name="40% - Ênfase2 4" xfId="22366" xr:uid="{00000000-0005-0000-0000-00005A570000}"/>
    <cellStyle name="40% - Ênfase2 4 10" xfId="22367" xr:uid="{00000000-0005-0000-0000-00005B570000}"/>
    <cellStyle name="40% - Ênfase2 4 10 10" xfId="22368" xr:uid="{00000000-0005-0000-0000-00005C570000}"/>
    <cellStyle name="40% - Ênfase2 4 10 11" xfId="22369" xr:uid="{00000000-0005-0000-0000-00005D570000}"/>
    <cellStyle name="40% - Ênfase2 4 10 12" xfId="22370" xr:uid="{00000000-0005-0000-0000-00005E570000}"/>
    <cellStyle name="40% - Ênfase2 4 10 13" xfId="22371" xr:uid="{00000000-0005-0000-0000-00005F570000}"/>
    <cellStyle name="40% - Ênfase2 4 10 2" xfId="22372" xr:uid="{00000000-0005-0000-0000-000060570000}"/>
    <cellStyle name="40% - Ênfase2 4 10 3" xfId="22373" xr:uid="{00000000-0005-0000-0000-000061570000}"/>
    <cellStyle name="40% - Ênfase2 4 10 4" xfId="22374" xr:uid="{00000000-0005-0000-0000-000062570000}"/>
    <cellStyle name="40% - Ênfase2 4 10 5" xfId="22375" xr:uid="{00000000-0005-0000-0000-000063570000}"/>
    <cellStyle name="40% - Ênfase2 4 10 6" xfId="22376" xr:uid="{00000000-0005-0000-0000-000064570000}"/>
    <cellStyle name="40% - Ênfase2 4 10 7" xfId="22377" xr:uid="{00000000-0005-0000-0000-000065570000}"/>
    <cellStyle name="40% - Ênfase2 4 10 8" xfId="22378" xr:uid="{00000000-0005-0000-0000-000066570000}"/>
    <cellStyle name="40% - Ênfase2 4 10 9" xfId="22379" xr:uid="{00000000-0005-0000-0000-000067570000}"/>
    <cellStyle name="40% - Ênfase2 4 11" xfId="22380" xr:uid="{00000000-0005-0000-0000-000068570000}"/>
    <cellStyle name="40% - Ênfase2 4 11 10" xfId="22381" xr:uid="{00000000-0005-0000-0000-000069570000}"/>
    <cellStyle name="40% - Ênfase2 4 11 11" xfId="22382" xr:uid="{00000000-0005-0000-0000-00006A570000}"/>
    <cellStyle name="40% - Ênfase2 4 11 12" xfId="22383" xr:uid="{00000000-0005-0000-0000-00006B570000}"/>
    <cellStyle name="40% - Ênfase2 4 11 13" xfId="22384" xr:uid="{00000000-0005-0000-0000-00006C570000}"/>
    <cellStyle name="40% - Ênfase2 4 11 2" xfId="22385" xr:uid="{00000000-0005-0000-0000-00006D570000}"/>
    <cellStyle name="40% - Ênfase2 4 11 3" xfId="22386" xr:uid="{00000000-0005-0000-0000-00006E570000}"/>
    <cellStyle name="40% - Ênfase2 4 11 4" xfId="22387" xr:uid="{00000000-0005-0000-0000-00006F570000}"/>
    <cellStyle name="40% - Ênfase2 4 11 5" xfId="22388" xr:uid="{00000000-0005-0000-0000-000070570000}"/>
    <cellStyle name="40% - Ênfase2 4 11 6" xfId="22389" xr:uid="{00000000-0005-0000-0000-000071570000}"/>
    <cellStyle name="40% - Ênfase2 4 11 7" xfId="22390" xr:uid="{00000000-0005-0000-0000-000072570000}"/>
    <cellStyle name="40% - Ênfase2 4 11 8" xfId="22391" xr:uid="{00000000-0005-0000-0000-000073570000}"/>
    <cellStyle name="40% - Ênfase2 4 11 9" xfId="22392" xr:uid="{00000000-0005-0000-0000-000074570000}"/>
    <cellStyle name="40% - Ênfase2 4 12" xfId="22393" xr:uid="{00000000-0005-0000-0000-000075570000}"/>
    <cellStyle name="40% - Ênfase2 4 12 10" xfId="22394" xr:uid="{00000000-0005-0000-0000-000076570000}"/>
    <cellStyle name="40% - Ênfase2 4 12 11" xfId="22395" xr:uid="{00000000-0005-0000-0000-000077570000}"/>
    <cellStyle name="40% - Ênfase2 4 12 12" xfId="22396" xr:uid="{00000000-0005-0000-0000-000078570000}"/>
    <cellStyle name="40% - Ênfase2 4 12 13" xfId="22397" xr:uid="{00000000-0005-0000-0000-000079570000}"/>
    <cellStyle name="40% - Ênfase2 4 12 2" xfId="22398" xr:uid="{00000000-0005-0000-0000-00007A570000}"/>
    <cellStyle name="40% - Ênfase2 4 12 3" xfId="22399" xr:uid="{00000000-0005-0000-0000-00007B570000}"/>
    <cellStyle name="40% - Ênfase2 4 12 4" xfId="22400" xr:uid="{00000000-0005-0000-0000-00007C570000}"/>
    <cellStyle name="40% - Ênfase2 4 12 5" xfId="22401" xr:uid="{00000000-0005-0000-0000-00007D570000}"/>
    <cellStyle name="40% - Ênfase2 4 12 6" xfId="22402" xr:uid="{00000000-0005-0000-0000-00007E570000}"/>
    <cellStyle name="40% - Ênfase2 4 12 7" xfId="22403" xr:uid="{00000000-0005-0000-0000-00007F570000}"/>
    <cellStyle name="40% - Ênfase2 4 12 8" xfId="22404" xr:uid="{00000000-0005-0000-0000-000080570000}"/>
    <cellStyle name="40% - Ênfase2 4 12 9" xfId="22405" xr:uid="{00000000-0005-0000-0000-000081570000}"/>
    <cellStyle name="40% - Ênfase2 4 13" xfId="22406" xr:uid="{00000000-0005-0000-0000-000082570000}"/>
    <cellStyle name="40% - Ênfase2 4 14" xfId="22407" xr:uid="{00000000-0005-0000-0000-000083570000}"/>
    <cellStyle name="40% - Ênfase2 4 15" xfId="22408" xr:uid="{00000000-0005-0000-0000-000084570000}"/>
    <cellStyle name="40% - Ênfase2 4 16" xfId="22409" xr:uid="{00000000-0005-0000-0000-000085570000}"/>
    <cellStyle name="40% - Ênfase2 4 17" xfId="22410" xr:uid="{00000000-0005-0000-0000-000086570000}"/>
    <cellStyle name="40% - Ênfase2 4 18" xfId="22411" xr:uid="{00000000-0005-0000-0000-000087570000}"/>
    <cellStyle name="40% - Ênfase2 4 19" xfId="22412" xr:uid="{00000000-0005-0000-0000-000088570000}"/>
    <cellStyle name="40% - Ênfase2 4 2" xfId="22413" xr:uid="{00000000-0005-0000-0000-000089570000}"/>
    <cellStyle name="40% - Ênfase2 4 2 10" xfId="22414" xr:uid="{00000000-0005-0000-0000-00008A570000}"/>
    <cellStyle name="40% - Ênfase2 4 2 10 10" xfId="22415" xr:uid="{00000000-0005-0000-0000-00008B570000}"/>
    <cellStyle name="40% - Ênfase2 4 2 10 11" xfId="22416" xr:uid="{00000000-0005-0000-0000-00008C570000}"/>
    <cellStyle name="40% - Ênfase2 4 2 10 12" xfId="22417" xr:uid="{00000000-0005-0000-0000-00008D570000}"/>
    <cellStyle name="40% - Ênfase2 4 2 10 13" xfId="22418" xr:uid="{00000000-0005-0000-0000-00008E570000}"/>
    <cellStyle name="40% - Ênfase2 4 2 10 2" xfId="22419" xr:uid="{00000000-0005-0000-0000-00008F570000}"/>
    <cellStyle name="40% - Ênfase2 4 2 10 3" xfId="22420" xr:uid="{00000000-0005-0000-0000-000090570000}"/>
    <cellStyle name="40% - Ênfase2 4 2 10 4" xfId="22421" xr:uid="{00000000-0005-0000-0000-000091570000}"/>
    <cellStyle name="40% - Ênfase2 4 2 10 5" xfId="22422" xr:uid="{00000000-0005-0000-0000-000092570000}"/>
    <cellStyle name="40% - Ênfase2 4 2 10 6" xfId="22423" xr:uid="{00000000-0005-0000-0000-000093570000}"/>
    <cellStyle name="40% - Ênfase2 4 2 10 7" xfId="22424" xr:uid="{00000000-0005-0000-0000-000094570000}"/>
    <cellStyle name="40% - Ênfase2 4 2 10 8" xfId="22425" xr:uid="{00000000-0005-0000-0000-000095570000}"/>
    <cellStyle name="40% - Ênfase2 4 2 10 9" xfId="22426" xr:uid="{00000000-0005-0000-0000-000096570000}"/>
    <cellStyle name="40% - Ênfase2 4 2 11" xfId="22427" xr:uid="{00000000-0005-0000-0000-000097570000}"/>
    <cellStyle name="40% - Ênfase2 4 2 11 10" xfId="22428" xr:uid="{00000000-0005-0000-0000-000098570000}"/>
    <cellStyle name="40% - Ênfase2 4 2 11 11" xfId="22429" xr:uid="{00000000-0005-0000-0000-000099570000}"/>
    <cellStyle name="40% - Ênfase2 4 2 11 12" xfId="22430" xr:uid="{00000000-0005-0000-0000-00009A570000}"/>
    <cellStyle name="40% - Ênfase2 4 2 11 13" xfId="22431" xr:uid="{00000000-0005-0000-0000-00009B570000}"/>
    <cellStyle name="40% - Ênfase2 4 2 11 2" xfId="22432" xr:uid="{00000000-0005-0000-0000-00009C570000}"/>
    <cellStyle name="40% - Ênfase2 4 2 11 3" xfId="22433" xr:uid="{00000000-0005-0000-0000-00009D570000}"/>
    <cellStyle name="40% - Ênfase2 4 2 11 4" xfId="22434" xr:uid="{00000000-0005-0000-0000-00009E570000}"/>
    <cellStyle name="40% - Ênfase2 4 2 11 5" xfId="22435" xr:uid="{00000000-0005-0000-0000-00009F570000}"/>
    <cellStyle name="40% - Ênfase2 4 2 11 6" xfId="22436" xr:uid="{00000000-0005-0000-0000-0000A0570000}"/>
    <cellStyle name="40% - Ênfase2 4 2 11 7" xfId="22437" xr:uid="{00000000-0005-0000-0000-0000A1570000}"/>
    <cellStyle name="40% - Ênfase2 4 2 11 8" xfId="22438" xr:uid="{00000000-0005-0000-0000-0000A2570000}"/>
    <cellStyle name="40% - Ênfase2 4 2 11 9" xfId="22439" xr:uid="{00000000-0005-0000-0000-0000A3570000}"/>
    <cellStyle name="40% - Ênfase2 4 2 12" xfId="22440" xr:uid="{00000000-0005-0000-0000-0000A4570000}"/>
    <cellStyle name="40% - Ênfase2 4 2 13" xfId="22441" xr:uid="{00000000-0005-0000-0000-0000A5570000}"/>
    <cellStyle name="40% - Ênfase2 4 2 14" xfId="22442" xr:uid="{00000000-0005-0000-0000-0000A6570000}"/>
    <cellStyle name="40% - Ênfase2 4 2 15" xfId="22443" xr:uid="{00000000-0005-0000-0000-0000A7570000}"/>
    <cellStyle name="40% - Ênfase2 4 2 16" xfId="22444" xr:uid="{00000000-0005-0000-0000-0000A8570000}"/>
    <cellStyle name="40% - Ênfase2 4 2 17" xfId="22445" xr:uid="{00000000-0005-0000-0000-0000A9570000}"/>
    <cellStyle name="40% - Ênfase2 4 2 18" xfId="22446" xr:uid="{00000000-0005-0000-0000-0000AA570000}"/>
    <cellStyle name="40% - Ênfase2 4 2 19" xfId="22447" xr:uid="{00000000-0005-0000-0000-0000AB570000}"/>
    <cellStyle name="40% - Ênfase2 4 2 2" xfId="22448" xr:uid="{00000000-0005-0000-0000-0000AC570000}"/>
    <cellStyle name="40% - Ênfase2 4 2 2 10" xfId="22449" xr:uid="{00000000-0005-0000-0000-0000AD570000}"/>
    <cellStyle name="40% - Ênfase2 4 2 2 11" xfId="22450" xr:uid="{00000000-0005-0000-0000-0000AE570000}"/>
    <cellStyle name="40% - Ênfase2 4 2 2 12" xfId="22451" xr:uid="{00000000-0005-0000-0000-0000AF570000}"/>
    <cellStyle name="40% - Ênfase2 4 2 2 13" xfId="22452" xr:uid="{00000000-0005-0000-0000-0000B0570000}"/>
    <cellStyle name="40% - Ênfase2 4 2 2 2" xfId="22453" xr:uid="{00000000-0005-0000-0000-0000B1570000}"/>
    <cellStyle name="40% - Ênfase2 4 2 2 3" xfId="22454" xr:uid="{00000000-0005-0000-0000-0000B2570000}"/>
    <cellStyle name="40% - Ênfase2 4 2 2 4" xfId="22455" xr:uid="{00000000-0005-0000-0000-0000B3570000}"/>
    <cellStyle name="40% - Ênfase2 4 2 2 5" xfId="22456" xr:uid="{00000000-0005-0000-0000-0000B4570000}"/>
    <cellStyle name="40% - Ênfase2 4 2 2 6" xfId="22457" xr:uid="{00000000-0005-0000-0000-0000B5570000}"/>
    <cellStyle name="40% - Ênfase2 4 2 2 7" xfId="22458" xr:uid="{00000000-0005-0000-0000-0000B6570000}"/>
    <cellStyle name="40% - Ênfase2 4 2 2 8" xfId="22459" xr:uid="{00000000-0005-0000-0000-0000B7570000}"/>
    <cellStyle name="40% - Ênfase2 4 2 2 9" xfId="22460" xr:uid="{00000000-0005-0000-0000-0000B8570000}"/>
    <cellStyle name="40% - Ênfase2 4 2 20" xfId="22461" xr:uid="{00000000-0005-0000-0000-0000B9570000}"/>
    <cellStyle name="40% - Ênfase2 4 2 21" xfId="22462" xr:uid="{00000000-0005-0000-0000-0000BA570000}"/>
    <cellStyle name="40% - Ênfase2 4 2 22" xfId="22463" xr:uid="{00000000-0005-0000-0000-0000BB570000}"/>
    <cellStyle name="40% - Ênfase2 4 2 23" xfId="22464" xr:uid="{00000000-0005-0000-0000-0000BC570000}"/>
    <cellStyle name="40% - Ênfase2 4 2 3" xfId="22465" xr:uid="{00000000-0005-0000-0000-0000BD570000}"/>
    <cellStyle name="40% - Ênfase2 4 2 3 10" xfId="22466" xr:uid="{00000000-0005-0000-0000-0000BE570000}"/>
    <cellStyle name="40% - Ênfase2 4 2 3 11" xfId="22467" xr:uid="{00000000-0005-0000-0000-0000BF570000}"/>
    <cellStyle name="40% - Ênfase2 4 2 3 12" xfId="22468" xr:uid="{00000000-0005-0000-0000-0000C0570000}"/>
    <cellStyle name="40% - Ênfase2 4 2 3 13" xfId="22469" xr:uid="{00000000-0005-0000-0000-0000C1570000}"/>
    <cellStyle name="40% - Ênfase2 4 2 3 2" xfId="22470" xr:uid="{00000000-0005-0000-0000-0000C2570000}"/>
    <cellStyle name="40% - Ênfase2 4 2 3 3" xfId="22471" xr:uid="{00000000-0005-0000-0000-0000C3570000}"/>
    <cellStyle name="40% - Ênfase2 4 2 3 4" xfId="22472" xr:uid="{00000000-0005-0000-0000-0000C4570000}"/>
    <cellStyle name="40% - Ênfase2 4 2 3 5" xfId="22473" xr:uid="{00000000-0005-0000-0000-0000C5570000}"/>
    <cellStyle name="40% - Ênfase2 4 2 3 6" xfId="22474" xr:uid="{00000000-0005-0000-0000-0000C6570000}"/>
    <cellStyle name="40% - Ênfase2 4 2 3 7" xfId="22475" xr:uid="{00000000-0005-0000-0000-0000C7570000}"/>
    <cellStyle name="40% - Ênfase2 4 2 3 8" xfId="22476" xr:uid="{00000000-0005-0000-0000-0000C8570000}"/>
    <cellStyle name="40% - Ênfase2 4 2 3 9" xfId="22477" xr:uid="{00000000-0005-0000-0000-0000C9570000}"/>
    <cellStyle name="40% - Ênfase2 4 2 4" xfId="22478" xr:uid="{00000000-0005-0000-0000-0000CA570000}"/>
    <cellStyle name="40% - Ênfase2 4 2 4 10" xfId="22479" xr:uid="{00000000-0005-0000-0000-0000CB570000}"/>
    <cellStyle name="40% - Ênfase2 4 2 4 11" xfId="22480" xr:uid="{00000000-0005-0000-0000-0000CC570000}"/>
    <cellStyle name="40% - Ênfase2 4 2 4 12" xfId="22481" xr:uid="{00000000-0005-0000-0000-0000CD570000}"/>
    <cellStyle name="40% - Ênfase2 4 2 4 13" xfId="22482" xr:uid="{00000000-0005-0000-0000-0000CE570000}"/>
    <cellStyle name="40% - Ênfase2 4 2 4 2" xfId="22483" xr:uid="{00000000-0005-0000-0000-0000CF570000}"/>
    <cellStyle name="40% - Ênfase2 4 2 4 3" xfId="22484" xr:uid="{00000000-0005-0000-0000-0000D0570000}"/>
    <cellStyle name="40% - Ênfase2 4 2 4 4" xfId="22485" xr:uid="{00000000-0005-0000-0000-0000D1570000}"/>
    <cellStyle name="40% - Ênfase2 4 2 4 5" xfId="22486" xr:uid="{00000000-0005-0000-0000-0000D2570000}"/>
    <cellStyle name="40% - Ênfase2 4 2 4 6" xfId="22487" xr:uid="{00000000-0005-0000-0000-0000D3570000}"/>
    <cellStyle name="40% - Ênfase2 4 2 4 7" xfId="22488" xr:uid="{00000000-0005-0000-0000-0000D4570000}"/>
    <cellStyle name="40% - Ênfase2 4 2 4 8" xfId="22489" xr:uid="{00000000-0005-0000-0000-0000D5570000}"/>
    <cellStyle name="40% - Ênfase2 4 2 4 9" xfId="22490" xr:uid="{00000000-0005-0000-0000-0000D6570000}"/>
    <cellStyle name="40% - Ênfase2 4 2 5" xfId="22491" xr:uid="{00000000-0005-0000-0000-0000D7570000}"/>
    <cellStyle name="40% - Ênfase2 4 2 5 10" xfId="22492" xr:uid="{00000000-0005-0000-0000-0000D8570000}"/>
    <cellStyle name="40% - Ênfase2 4 2 5 11" xfId="22493" xr:uid="{00000000-0005-0000-0000-0000D9570000}"/>
    <cellStyle name="40% - Ênfase2 4 2 5 12" xfId="22494" xr:uid="{00000000-0005-0000-0000-0000DA570000}"/>
    <cellStyle name="40% - Ênfase2 4 2 5 13" xfId="22495" xr:uid="{00000000-0005-0000-0000-0000DB570000}"/>
    <cellStyle name="40% - Ênfase2 4 2 5 2" xfId="22496" xr:uid="{00000000-0005-0000-0000-0000DC570000}"/>
    <cellStyle name="40% - Ênfase2 4 2 5 3" xfId="22497" xr:uid="{00000000-0005-0000-0000-0000DD570000}"/>
    <cellStyle name="40% - Ênfase2 4 2 5 4" xfId="22498" xr:uid="{00000000-0005-0000-0000-0000DE570000}"/>
    <cellStyle name="40% - Ênfase2 4 2 5 5" xfId="22499" xr:uid="{00000000-0005-0000-0000-0000DF570000}"/>
    <cellStyle name="40% - Ênfase2 4 2 5 6" xfId="22500" xr:uid="{00000000-0005-0000-0000-0000E0570000}"/>
    <cellStyle name="40% - Ênfase2 4 2 5 7" xfId="22501" xr:uid="{00000000-0005-0000-0000-0000E1570000}"/>
    <cellStyle name="40% - Ênfase2 4 2 5 8" xfId="22502" xr:uid="{00000000-0005-0000-0000-0000E2570000}"/>
    <cellStyle name="40% - Ênfase2 4 2 5 9" xfId="22503" xr:uid="{00000000-0005-0000-0000-0000E3570000}"/>
    <cellStyle name="40% - Ênfase2 4 2 6" xfId="22504" xr:uid="{00000000-0005-0000-0000-0000E4570000}"/>
    <cellStyle name="40% - Ênfase2 4 2 6 10" xfId="22505" xr:uid="{00000000-0005-0000-0000-0000E5570000}"/>
    <cellStyle name="40% - Ênfase2 4 2 6 11" xfId="22506" xr:uid="{00000000-0005-0000-0000-0000E6570000}"/>
    <cellStyle name="40% - Ênfase2 4 2 6 12" xfId="22507" xr:uid="{00000000-0005-0000-0000-0000E7570000}"/>
    <cellStyle name="40% - Ênfase2 4 2 6 13" xfId="22508" xr:uid="{00000000-0005-0000-0000-0000E8570000}"/>
    <cellStyle name="40% - Ênfase2 4 2 6 2" xfId="22509" xr:uid="{00000000-0005-0000-0000-0000E9570000}"/>
    <cellStyle name="40% - Ênfase2 4 2 6 3" xfId="22510" xr:uid="{00000000-0005-0000-0000-0000EA570000}"/>
    <cellStyle name="40% - Ênfase2 4 2 6 4" xfId="22511" xr:uid="{00000000-0005-0000-0000-0000EB570000}"/>
    <cellStyle name="40% - Ênfase2 4 2 6 5" xfId="22512" xr:uid="{00000000-0005-0000-0000-0000EC570000}"/>
    <cellStyle name="40% - Ênfase2 4 2 6 6" xfId="22513" xr:uid="{00000000-0005-0000-0000-0000ED570000}"/>
    <cellStyle name="40% - Ênfase2 4 2 6 7" xfId="22514" xr:uid="{00000000-0005-0000-0000-0000EE570000}"/>
    <cellStyle name="40% - Ênfase2 4 2 6 8" xfId="22515" xr:uid="{00000000-0005-0000-0000-0000EF570000}"/>
    <cellStyle name="40% - Ênfase2 4 2 6 9" xfId="22516" xr:uid="{00000000-0005-0000-0000-0000F0570000}"/>
    <cellStyle name="40% - Ênfase2 4 2 7" xfId="22517" xr:uid="{00000000-0005-0000-0000-0000F1570000}"/>
    <cellStyle name="40% - Ênfase2 4 2 7 10" xfId="22518" xr:uid="{00000000-0005-0000-0000-0000F2570000}"/>
    <cellStyle name="40% - Ênfase2 4 2 7 11" xfId="22519" xr:uid="{00000000-0005-0000-0000-0000F3570000}"/>
    <cellStyle name="40% - Ênfase2 4 2 7 12" xfId="22520" xr:uid="{00000000-0005-0000-0000-0000F4570000}"/>
    <cellStyle name="40% - Ênfase2 4 2 7 13" xfId="22521" xr:uid="{00000000-0005-0000-0000-0000F5570000}"/>
    <cellStyle name="40% - Ênfase2 4 2 7 2" xfId="22522" xr:uid="{00000000-0005-0000-0000-0000F6570000}"/>
    <cellStyle name="40% - Ênfase2 4 2 7 3" xfId="22523" xr:uid="{00000000-0005-0000-0000-0000F7570000}"/>
    <cellStyle name="40% - Ênfase2 4 2 7 4" xfId="22524" xr:uid="{00000000-0005-0000-0000-0000F8570000}"/>
    <cellStyle name="40% - Ênfase2 4 2 7 5" xfId="22525" xr:uid="{00000000-0005-0000-0000-0000F9570000}"/>
    <cellStyle name="40% - Ênfase2 4 2 7 6" xfId="22526" xr:uid="{00000000-0005-0000-0000-0000FA570000}"/>
    <cellStyle name="40% - Ênfase2 4 2 7 7" xfId="22527" xr:uid="{00000000-0005-0000-0000-0000FB570000}"/>
    <cellStyle name="40% - Ênfase2 4 2 7 8" xfId="22528" xr:uid="{00000000-0005-0000-0000-0000FC570000}"/>
    <cellStyle name="40% - Ênfase2 4 2 7 9" xfId="22529" xr:uid="{00000000-0005-0000-0000-0000FD570000}"/>
    <cellStyle name="40% - Ênfase2 4 2 8" xfId="22530" xr:uid="{00000000-0005-0000-0000-0000FE570000}"/>
    <cellStyle name="40% - Ênfase2 4 2 8 10" xfId="22531" xr:uid="{00000000-0005-0000-0000-0000FF570000}"/>
    <cellStyle name="40% - Ênfase2 4 2 8 11" xfId="22532" xr:uid="{00000000-0005-0000-0000-000000580000}"/>
    <cellStyle name="40% - Ênfase2 4 2 8 12" xfId="22533" xr:uid="{00000000-0005-0000-0000-000001580000}"/>
    <cellStyle name="40% - Ênfase2 4 2 8 13" xfId="22534" xr:uid="{00000000-0005-0000-0000-000002580000}"/>
    <cellStyle name="40% - Ênfase2 4 2 8 2" xfId="22535" xr:uid="{00000000-0005-0000-0000-000003580000}"/>
    <cellStyle name="40% - Ênfase2 4 2 8 3" xfId="22536" xr:uid="{00000000-0005-0000-0000-000004580000}"/>
    <cellStyle name="40% - Ênfase2 4 2 8 4" xfId="22537" xr:uid="{00000000-0005-0000-0000-000005580000}"/>
    <cellStyle name="40% - Ênfase2 4 2 8 5" xfId="22538" xr:uid="{00000000-0005-0000-0000-000006580000}"/>
    <cellStyle name="40% - Ênfase2 4 2 8 6" xfId="22539" xr:uid="{00000000-0005-0000-0000-000007580000}"/>
    <cellStyle name="40% - Ênfase2 4 2 8 7" xfId="22540" xr:uid="{00000000-0005-0000-0000-000008580000}"/>
    <cellStyle name="40% - Ênfase2 4 2 8 8" xfId="22541" xr:uid="{00000000-0005-0000-0000-000009580000}"/>
    <cellStyle name="40% - Ênfase2 4 2 8 9" xfId="22542" xr:uid="{00000000-0005-0000-0000-00000A580000}"/>
    <cellStyle name="40% - Ênfase2 4 2 9" xfId="22543" xr:uid="{00000000-0005-0000-0000-00000B580000}"/>
    <cellStyle name="40% - Ênfase2 4 2 9 10" xfId="22544" xr:uid="{00000000-0005-0000-0000-00000C580000}"/>
    <cellStyle name="40% - Ênfase2 4 2 9 11" xfId="22545" xr:uid="{00000000-0005-0000-0000-00000D580000}"/>
    <cellStyle name="40% - Ênfase2 4 2 9 12" xfId="22546" xr:uid="{00000000-0005-0000-0000-00000E580000}"/>
    <cellStyle name="40% - Ênfase2 4 2 9 13" xfId="22547" xr:uid="{00000000-0005-0000-0000-00000F580000}"/>
    <cellStyle name="40% - Ênfase2 4 2 9 2" xfId="22548" xr:uid="{00000000-0005-0000-0000-000010580000}"/>
    <cellStyle name="40% - Ênfase2 4 2 9 3" xfId="22549" xr:uid="{00000000-0005-0000-0000-000011580000}"/>
    <cellStyle name="40% - Ênfase2 4 2 9 4" xfId="22550" xr:uid="{00000000-0005-0000-0000-000012580000}"/>
    <cellStyle name="40% - Ênfase2 4 2 9 5" xfId="22551" xr:uid="{00000000-0005-0000-0000-000013580000}"/>
    <cellStyle name="40% - Ênfase2 4 2 9 6" xfId="22552" xr:uid="{00000000-0005-0000-0000-000014580000}"/>
    <cellStyle name="40% - Ênfase2 4 2 9 7" xfId="22553" xr:uid="{00000000-0005-0000-0000-000015580000}"/>
    <cellStyle name="40% - Ênfase2 4 2 9 8" xfId="22554" xr:uid="{00000000-0005-0000-0000-000016580000}"/>
    <cellStyle name="40% - Ênfase2 4 2 9 9" xfId="22555" xr:uid="{00000000-0005-0000-0000-000017580000}"/>
    <cellStyle name="40% - Ênfase2 4 20" xfId="22556" xr:uid="{00000000-0005-0000-0000-000018580000}"/>
    <cellStyle name="40% - Ênfase2 4 21" xfId="22557" xr:uid="{00000000-0005-0000-0000-000019580000}"/>
    <cellStyle name="40% - Ênfase2 4 22" xfId="22558" xr:uid="{00000000-0005-0000-0000-00001A580000}"/>
    <cellStyle name="40% - Ênfase2 4 23" xfId="22559" xr:uid="{00000000-0005-0000-0000-00001B580000}"/>
    <cellStyle name="40% - Ênfase2 4 24" xfId="22560" xr:uid="{00000000-0005-0000-0000-00001C580000}"/>
    <cellStyle name="40% - Ênfase2 4 3" xfId="22561" xr:uid="{00000000-0005-0000-0000-00001D580000}"/>
    <cellStyle name="40% - Ênfase2 4 3 10" xfId="22562" xr:uid="{00000000-0005-0000-0000-00001E580000}"/>
    <cellStyle name="40% - Ênfase2 4 3 11" xfId="22563" xr:uid="{00000000-0005-0000-0000-00001F580000}"/>
    <cellStyle name="40% - Ênfase2 4 3 12" xfId="22564" xr:uid="{00000000-0005-0000-0000-000020580000}"/>
    <cellStyle name="40% - Ênfase2 4 3 13" xfId="22565" xr:uid="{00000000-0005-0000-0000-000021580000}"/>
    <cellStyle name="40% - Ênfase2 4 3 2" xfId="22566" xr:uid="{00000000-0005-0000-0000-000022580000}"/>
    <cellStyle name="40% - Ênfase2 4 3 3" xfId="22567" xr:uid="{00000000-0005-0000-0000-000023580000}"/>
    <cellStyle name="40% - Ênfase2 4 3 4" xfId="22568" xr:uid="{00000000-0005-0000-0000-000024580000}"/>
    <cellStyle name="40% - Ênfase2 4 3 5" xfId="22569" xr:uid="{00000000-0005-0000-0000-000025580000}"/>
    <cellStyle name="40% - Ênfase2 4 3 6" xfId="22570" xr:uid="{00000000-0005-0000-0000-000026580000}"/>
    <cellStyle name="40% - Ênfase2 4 3 7" xfId="22571" xr:uid="{00000000-0005-0000-0000-000027580000}"/>
    <cellStyle name="40% - Ênfase2 4 3 8" xfId="22572" xr:uid="{00000000-0005-0000-0000-000028580000}"/>
    <cellStyle name="40% - Ênfase2 4 3 9" xfId="22573" xr:uid="{00000000-0005-0000-0000-000029580000}"/>
    <cellStyle name="40% - Ênfase2 4 4" xfId="22574" xr:uid="{00000000-0005-0000-0000-00002A580000}"/>
    <cellStyle name="40% - Ênfase2 4 4 10" xfId="22575" xr:uid="{00000000-0005-0000-0000-00002B580000}"/>
    <cellStyle name="40% - Ênfase2 4 4 11" xfId="22576" xr:uid="{00000000-0005-0000-0000-00002C580000}"/>
    <cellStyle name="40% - Ênfase2 4 4 12" xfId="22577" xr:uid="{00000000-0005-0000-0000-00002D580000}"/>
    <cellStyle name="40% - Ênfase2 4 4 13" xfId="22578" xr:uid="{00000000-0005-0000-0000-00002E580000}"/>
    <cellStyle name="40% - Ênfase2 4 4 2" xfId="22579" xr:uid="{00000000-0005-0000-0000-00002F580000}"/>
    <cellStyle name="40% - Ênfase2 4 4 3" xfId="22580" xr:uid="{00000000-0005-0000-0000-000030580000}"/>
    <cellStyle name="40% - Ênfase2 4 4 4" xfId="22581" xr:uid="{00000000-0005-0000-0000-000031580000}"/>
    <cellStyle name="40% - Ênfase2 4 4 5" xfId="22582" xr:uid="{00000000-0005-0000-0000-000032580000}"/>
    <cellStyle name="40% - Ênfase2 4 4 6" xfId="22583" xr:uid="{00000000-0005-0000-0000-000033580000}"/>
    <cellStyle name="40% - Ênfase2 4 4 7" xfId="22584" xr:uid="{00000000-0005-0000-0000-000034580000}"/>
    <cellStyle name="40% - Ênfase2 4 4 8" xfId="22585" xr:uid="{00000000-0005-0000-0000-000035580000}"/>
    <cellStyle name="40% - Ênfase2 4 4 9" xfId="22586" xr:uid="{00000000-0005-0000-0000-000036580000}"/>
    <cellStyle name="40% - Ênfase2 4 5" xfId="22587" xr:uid="{00000000-0005-0000-0000-000037580000}"/>
    <cellStyle name="40% - Ênfase2 4 5 10" xfId="22588" xr:uid="{00000000-0005-0000-0000-000038580000}"/>
    <cellStyle name="40% - Ênfase2 4 5 11" xfId="22589" xr:uid="{00000000-0005-0000-0000-000039580000}"/>
    <cellStyle name="40% - Ênfase2 4 5 12" xfId="22590" xr:uid="{00000000-0005-0000-0000-00003A580000}"/>
    <cellStyle name="40% - Ênfase2 4 5 13" xfId="22591" xr:uid="{00000000-0005-0000-0000-00003B580000}"/>
    <cellStyle name="40% - Ênfase2 4 5 2" xfId="22592" xr:uid="{00000000-0005-0000-0000-00003C580000}"/>
    <cellStyle name="40% - Ênfase2 4 5 3" xfId="22593" xr:uid="{00000000-0005-0000-0000-00003D580000}"/>
    <cellStyle name="40% - Ênfase2 4 5 4" xfId="22594" xr:uid="{00000000-0005-0000-0000-00003E580000}"/>
    <cellStyle name="40% - Ênfase2 4 5 5" xfId="22595" xr:uid="{00000000-0005-0000-0000-00003F580000}"/>
    <cellStyle name="40% - Ênfase2 4 5 6" xfId="22596" xr:uid="{00000000-0005-0000-0000-000040580000}"/>
    <cellStyle name="40% - Ênfase2 4 5 7" xfId="22597" xr:uid="{00000000-0005-0000-0000-000041580000}"/>
    <cellStyle name="40% - Ênfase2 4 5 8" xfId="22598" xr:uid="{00000000-0005-0000-0000-000042580000}"/>
    <cellStyle name="40% - Ênfase2 4 5 9" xfId="22599" xr:uid="{00000000-0005-0000-0000-000043580000}"/>
    <cellStyle name="40% - Ênfase2 4 6" xfId="22600" xr:uid="{00000000-0005-0000-0000-000044580000}"/>
    <cellStyle name="40% - Ênfase2 4 6 10" xfId="22601" xr:uid="{00000000-0005-0000-0000-000045580000}"/>
    <cellStyle name="40% - Ênfase2 4 6 11" xfId="22602" xr:uid="{00000000-0005-0000-0000-000046580000}"/>
    <cellStyle name="40% - Ênfase2 4 6 12" xfId="22603" xr:uid="{00000000-0005-0000-0000-000047580000}"/>
    <cellStyle name="40% - Ênfase2 4 6 13" xfId="22604" xr:uid="{00000000-0005-0000-0000-000048580000}"/>
    <cellStyle name="40% - Ênfase2 4 6 2" xfId="22605" xr:uid="{00000000-0005-0000-0000-000049580000}"/>
    <cellStyle name="40% - Ênfase2 4 6 3" xfId="22606" xr:uid="{00000000-0005-0000-0000-00004A580000}"/>
    <cellStyle name="40% - Ênfase2 4 6 4" xfId="22607" xr:uid="{00000000-0005-0000-0000-00004B580000}"/>
    <cellStyle name="40% - Ênfase2 4 6 5" xfId="22608" xr:uid="{00000000-0005-0000-0000-00004C580000}"/>
    <cellStyle name="40% - Ênfase2 4 6 6" xfId="22609" xr:uid="{00000000-0005-0000-0000-00004D580000}"/>
    <cellStyle name="40% - Ênfase2 4 6 7" xfId="22610" xr:uid="{00000000-0005-0000-0000-00004E580000}"/>
    <cellStyle name="40% - Ênfase2 4 6 8" xfId="22611" xr:uid="{00000000-0005-0000-0000-00004F580000}"/>
    <cellStyle name="40% - Ênfase2 4 6 9" xfId="22612" xr:uid="{00000000-0005-0000-0000-000050580000}"/>
    <cellStyle name="40% - Ênfase2 4 7" xfId="22613" xr:uid="{00000000-0005-0000-0000-000051580000}"/>
    <cellStyle name="40% - Ênfase2 4 7 10" xfId="22614" xr:uid="{00000000-0005-0000-0000-000052580000}"/>
    <cellStyle name="40% - Ênfase2 4 7 11" xfId="22615" xr:uid="{00000000-0005-0000-0000-000053580000}"/>
    <cellStyle name="40% - Ênfase2 4 7 12" xfId="22616" xr:uid="{00000000-0005-0000-0000-000054580000}"/>
    <cellStyle name="40% - Ênfase2 4 7 13" xfId="22617" xr:uid="{00000000-0005-0000-0000-000055580000}"/>
    <cellStyle name="40% - Ênfase2 4 7 2" xfId="22618" xr:uid="{00000000-0005-0000-0000-000056580000}"/>
    <cellStyle name="40% - Ênfase2 4 7 3" xfId="22619" xr:uid="{00000000-0005-0000-0000-000057580000}"/>
    <cellStyle name="40% - Ênfase2 4 7 4" xfId="22620" xr:uid="{00000000-0005-0000-0000-000058580000}"/>
    <cellStyle name="40% - Ênfase2 4 7 5" xfId="22621" xr:uid="{00000000-0005-0000-0000-000059580000}"/>
    <cellStyle name="40% - Ênfase2 4 7 6" xfId="22622" xr:uid="{00000000-0005-0000-0000-00005A580000}"/>
    <cellStyle name="40% - Ênfase2 4 7 7" xfId="22623" xr:uid="{00000000-0005-0000-0000-00005B580000}"/>
    <cellStyle name="40% - Ênfase2 4 7 8" xfId="22624" xr:uid="{00000000-0005-0000-0000-00005C580000}"/>
    <cellStyle name="40% - Ênfase2 4 7 9" xfId="22625" xr:uid="{00000000-0005-0000-0000-00005D580000}"/>
    <cellStyle name="40% - Ênfase2 4 8" xfId="22626" xr:uid="{00000000-0005-0000-0000-00005E580000}"/>
    <cellStyle name="40% - Ênfase2 4 8 10" xfId="22627" xr:uid="{00000000-0005-0000-0000-00005F580000}"/>
    <cellStyle name="40% - Ênfase2 4 8 11" xfId="22628" xr:uid="{00000000-0005-0000-0000-000060580000}"/>
    <cellStyle name="40% - Ênfase2 4 8 12" xfId="22629" xr:uid="{00000000-0005-0000-0000-000061580000}"/>
    <cellStyle name="40% - Ênfase2 4 8 13" xfId="22630" xr:uid="{00000000-0005-0000-0000-000062580000}"/>
    <cellStyle name="40% - Ênfase2 4 8 2" xfId="22631" xr:uid="{00000000-0005-0000-0000-000063580000}"/>
    <cellStyle name="40% - Ênfase2 4 8 3" xfId="22632" xr:uid="{00000000-0005-0000-0000-000064580000}"/>
    <cellStyle name="40% - Ênfase2 4 8 4" xfId="22633" xr:uid="{00000000-0005-0000-0000-000065580000}"/>
    <cellStyle name="40% - Ênfase2 4 8 5" xfId="22634" xr:uid="{00000000-0005-0000-0000-000066580000}"/>
    <cellStyle name="40% - Ênfase2 4 8 6" xfId="22635" xr:uid="{00000000-0005-0000-0000-000067580000}"/>
    <cellStyle name="40% - Ênfase2 4 8 7" xfId="22636" xr:uid="{00000000-0005-0000-0000-000068580000}"/>
    <cellStyle name="40% - Ênfase2 4 8 8" xfId="22637" xr:uid="{00000000-0005-0000-0000-000069580000}"/>
    <cellStyle name="40% - Ênfase2 4 8 9" xfId="22638" xr:uid="{00000000-0005-0000-0000-00006A580000}"/>
    <cellStyle name="40% - Ênfase2 4 9" xfId="22639" xr:uid="{00000000-0005-0000-0000-00006B580000}"/>
    <cellStyle name="40% - Ênfase2 4 9 10" xfId="22640" xr:uid="{00000000-0005-0000-0000-00006C580000}"/>
    <cellStyle name="40% - Ênfase2 4 9 11" xfId="22641" xr:uid="{00000000-0005-0000-0000-00006D580000}"/>
    <cellStyle name="40% - Ênfase2 4 9 12" xfId="22642" xr:uid="{00000000-0005-0000-0000-00006E580000}"/>
    <cellStyle name="40% - Ênfase2 4 9 13" xfId="22643" xr:uid="{00000000-0005-0000-0000-00006F580000}"/>
    <cellStyle name="40% - Ênfase2 4 9 2" xfId="22644" xr:uid="{00000000-0005-0000-0000-000070580000}"/>
    <cellStyle name="40% - Ênfase2 4 9 3" xfId="22645" xr:uid="{00000000-0005-0000-0000-000071580000}"/>
    <cellStyle name="40% - Ênfase2 4 9 4" xfId="22646" xr:uid="{00000000-0005-0000-0000-000072580000}"/>
    <cellStyle name="40% - Ênfase2 4 9 5" xfId="22647" xr:uid="{00000000-0005-0000-0000-000073580000}"/>
    <cellStyle name="40% - Ênfase2 4 9 6" xfId="22648" xr:uid="{00000000-0005-0000-0000-000074580000}"/>
    <cellStyle name="40% - Ênfase2 4 9 7" xfId="22649" xr:uid="{00000000-0005-0000-0000-000075580000}"/>
    <cellStyle name="40% - Ênfase2 4 9 8" xfId="22650" xr:uid="{00000000-0005-0000-0000-000076580000}"/>
    <cellStyle name="40% - Ênfase2 4 9 9" xfId="22651" xr:uid="{00000000-0005-0000-0000-000077580000}"/>
    <cellStyle name="40% - Ênfase2 40" xfId="22652" xr:uid="{00000000-0005-0000-0000-000078580000}"/>
    <cellStyle name="40% - Ênfase2 41" xfId="22653" xr:uid="{00000000-0005-0000-0000-000079580000}"/>
    <cellStyle name="40% - Ênfase2 5" xfId="22654" xr:uid="{00000000-0005-0000-0000-00007A580000}"/>
    <cellStyle name="40% - Ênfase2 5 10" xfId="22655" xr:uid="{00000000-0005-0000-0000-00007B580000}"/>
    <cellStyle name="40% - Ênfase2 5 10 10" xfId="22656" xr:uid="{00000000-0005-0000-0000-00007C580000}"/>
    <cellStyle name="40% - Ênfase2 5 10 11" xfId="22657" xr:uid="{00000000-0005-0000-0000-00007D580000}"/>
    <cellStyle name="40% - Ênfase2 5 10 12" xfId="22658" xr:uid="{00000000-0005-0000-0000-00007E580000}"/>
    <cellStyle name="40% - Ênfase2 5 10 13" xfId="22659" xr:uid="{00000000-0005-0000-0000-00007F580000}"/>
    <cellStyle name="40% - Ênfase2 5 10 2" xfId="22660" xr:uid="{00000000-0005-0000-0000-000080580000}"/>
    <cellStyle name="40% - Ênfase2 5 10 3" xfId="22661" xr:uid="{00000000-0005-0000-0000-000081580000}"/>
    <cellStyle name="40% - Ênfase2 5 10 4" xfId="22662" xr:uid="{00000000-0005-0000-0000-000082580000}"/>
    <cellStyle name="40% - Ênfase2 5 10 5" xfId="22663" xr:uid="{00000000-0005-0000-0000-000083580000}"/>
    <cellStyle name="40% - Ênfase2 5 10 6" xfId="22664" xr:uid="{00000000-0005-0000-0000-000084580000}"/>
    <cellStyle name="40% - Ênfase2 5 10 7" xfId="22665" xr:uid="{00000000-0005-0000-0000-000085580000}"/>
    <cellStyle name="40% - Ênfase2 5 10 8" xfId="22666" xr:uid="{00000000-0005-0000-0000-000086580000}"/>
    <cellStyle name="40% - Ênfase2 5 10 9" xfId="22667" xr:uid="{00000000-0005-0000-0000-000087580000}"/>
    <cellStyle name="40% - Ênfase2 5 11" xfId="22668" xr:uid="{00000000-0005-0000-0000-000088580000}"/>
    <cellStyle name="40% - Ênfase2 5 11 10" xfId="22669" xr:uid="{00000000-0005-0000-0000-000089580000}"/>
    <cellStyle name="40% - Ênfase2 5 11 11" xfId="22670" xr:uid="{00000000-0005-0000-0000-00008A580000}"/>
    <cellStyle name="40% - Ênfase2 5 11 12" xfId="22671" xr:uid="{00000000-0005-0000-0000-00008B580000}"/>
    <cellStyle name="40% - Ênfase2 5 11 13" xfId="22672" xr:uid="{00000000-0005-0000-0000-00008C580000}"/>
    <cellStyle name="40% - Ênfase2 5 11 2" xfId="22673" xr:uid="{00000000-0005-0000-0000-00008D580000}"/>
    <cellStyle name="40% - Ênfase2 5 11 3" xfId="22674" xr:uid="{00000000-0005-0000-0000-00008E580000}"/>
    <cellStyle name="40% - Ênfase2 5 11 4" xfId="22675" xr:uid="{00000000-0005-0000-0000-00008F580000}"/>
    <cellStyle name="40% - Ênfase2 5 11 5" xfId="22676" xr:uid="{00000000-0005-0000-0000-000090580000}"/>
    <cellStyle name="40% - Ênfase2 5 11 6" xfId="22677" xr:uid="{00000000-0005-0000-0000-000091580000}"/>
    <cellStyle name="40% - Ênfase2 5 11 7" xfId="22678" xr:uid="{00000000-0005-0000-0000-000092580000}"/>
    <cellStyle name="40% - Ênfase2 5 11 8" xfId="22679" xr:uid="{00000000-0005-0000-0000-000093580000}"/>
    <cellStyle name="40% - Ênfase2 5 11 9" xfId="22680" xr:uid="{00000000-0005-0000-0000-000094580000}"/>
    <cellStyle name="40% - Ênfase2 5 12" xfId="22681" xr:uid="{00000000-0005-0000-0000-000095580000}"/>
    <cellStyle name="40% - Ênfase2 5 12 10" xfId="22682" xr:uid="{00000000-0005-0000-0000-000096580000}"/>
    <cellStyle name="40% - Ênfase2 5 12 11" xfId="22683" xr:uid="{00000000-0005-0000-0000-000097580000}"/>
    <cellStyle name="40% - Ênfase2 5 12 12" xfId="22684" xr:uid="{00000000-0005-0000-0000-000098580000}"/>
    <cellStyle name="40% - Ênfase2 5 12 13" xfId="22685" xr:uid="{00000000-0005-0000-0000-000099580000}"/>
    <cellStyle name="40% - Ênfase2 5 12 2" xfId="22686" xr:uid="{00000000-0005-0000-0000-00009A580000}"/>
    <cellStyle name="40% - Ênfase2 5 12 3" xfId="22687" xr:uid="{00000000-0005-0000-0000-00009B580000}"/>
    <cellStyle name="40% - Ênfase2 5 12 4" xfId="22688" xr:uid="{00000000-0005-0000-0000-00009C580000}"/>
    <cellStyle name="40% - Ênfase2 5 12 5" xfId="22689" xr:uid="{00000000-0005-0000-0000-00009D580000}"/>
    <cellStyle name="40% - Ênfase2 5 12 6" xfId="22690" xr:uid="{00000000-0005-0000-0000-00009E580000}"/>
    <cellStyle name="40% - Ênfase2 5 12 7" xfId="22691" xr:uid="{00000000-0005-0000-0000-00009F580000}"/>
    <cellStyle name="40% - Ênfase2 5 12 8" xfId="22692" xr:uid="{00000000-0005-0000-0000-0000A0580000}"/>
    <cellStyle name="40% - Ênfase2 5 12 9" xfId="22693" xr:uid="{00000000-0005-0000-0000-0000A1580000}"/>
    <cellStyle name="40% - Ênfase2 5 13" xfId="22694" xr:uid="{00000000-0005-0000-0000-0000A2580000}"/>
    <cellStyle name="40% - Ênfase2 5 14" xfId="22695" xr:uid="{00000000-0005-0000-0000-0000A3580000}"/>
    <cellStyle name="40% - Ênfase2 5 15" xfId="22696" xr:uid="{00000000-0005-0000-0000-0000A4580000}"/>
    <cellStyle name="40% - Ênfase2 5 16" xfId="22697" xr:uid="{00000000-0005-0000-0000-0000A5580000}"/>
    <cellStyle name="40% - Ênfase2 5 17" xfId="22698" xr:uid="{00000000-0005-0000-0000-0000A6580000}"/>
    <cellStyle name="40% - Ênfase2 5 18" xfId="22699" xr:uid="{00000000-0005-0000-0000-0000A7580000}"/>
    <cellStyle name="40% - Ênfase2 5 19" xfId="22700" xr:uid="{00000000-0005-0000-0000-0000A8580000}"/>
    <cellStyle name="40% - Ênfase2 5 2" xfId="22701" xr:uid="{00000000-0005-0000-0000-0000A9580000}"/>
    <cellStyle name="40% - Ênfase2 5 2 10" xfId="22702" xr:uid="{00000000-0005-0000-0000-0000AA580000}"/>
    <cellStyle name="40% - Ênfase2 5 2 10 10" xfId="22703" xr:uid="{00000000-0005-0000-0000-0000AB580000}"/>
    <cellStyle name="40% - Ênfase2 5 2 10 11" xfId="22704" xr:uid="{00000000-0005-0000-0000-0000AC580000}"/>
    <cellStyle name="40% - Ênfase2 5 2 10 12" xfId="22705" xr:uid="{00000000-0005-0000-0000-0000AD580000}"/>
    <cellStyle name="40% - Ênfase2 5 2 10 13" xfId="22706" xr:uid="{00000000-0005-0000-0000-0000AE580000}"/>
    <cellStyle name="40% - Ênfase2 5 2 10 2" xfId="22707" xr:uid="{00000000-0005-0000-0000-0000AF580000}"/>
    <cellStyle name="40% - Ênfase2 5 2 10 3" xfId="22708" xr:uid="{00000000-0005-0000-0000-0000B0580000}"/>
    <cellStyle name="40% - Ênfase2 5 2 10 4" xfId="22709" xr:uid="{00000000-0005-0000-0000-0000B1580000}"/>
    <cellStyle name="40% - Ênfase2 5 2 10 5" xfId="22710" xr:uid="{00000000-0005-0000-0000-0000B2580000}"/>
    <cellStyle name="40% - Ênfase2 5 2 10 6" xfId="22711" xr:uid="{00000000-0005-0000-0000-0000B3580000}"/>
    <cellStyle name="40% - Ênfase2 5 2 10 7" xfId="22712" xr:uid="{00000000-0005-0000-0000-0000B4580000}"/>
    <cellStyle name="40% - Ênfase2 5 2 10 8" xfId="22713" xr:uid="{00000000-0005-0000-0000-0000B5580000}"/>
    <cellStyle name="40% - Ênfase2 5 2 10 9" xfId="22714" xr:uid="{00000000-0005-0000-0000-0000B6580000}"/>
    <cellStyle name="40% - Ênfase2 5 2 11" xfId="22715" xr:uid="{00000000-0005-0000-0000-0000B7580000}"/>
    <cellStyle name="40% - Ênfase2 5 2 11 10" xfId="22716" xr:uid="{00000000-0005-0000-0000-0000B8580000}"/>
    <cellStyle name="40% - Ênfase2 5 2 11 11" xfId="22717" xr:uid="{00000000-0005-0000-0000-0000B9580000}"/>
    <cellStyle name="40% - Ênfase2 5 2 11 12" xfId="22718" xr:uid="{00000000-0005-0000-0000-0000BA580000}"/>
    <cellStyle name="40% - Ênfase2 5 2 11 13" xfId="22719" xr:uid="{00000000-0005-0000-0000-0000BB580000}"/>
    <cellStyle name="40% - Ênfase2 5 2 11 2" xfId="22720" xr:uid="{00000000-0005-0000-0000-0000BC580000}"/>
    <cellStyle name="40% - Ênfase2 5 2 11 3" xfId="22721" xr:uid="{00000000-0005-0000-0000-0000BD580000}"/>
    <cellStyle name="40% - Ênfase2 5 2 11 4" xfId="22722" xr:uid="{00000000-0005-0000-0000-0000BE580000}"/>
    <cellStyle name="40% - Ênfase2 5 2 11 5" xfId="22723" xr:uid="{00000000-0005-0000-0000-0000BF580000}"/>
    <cellStyle name="40% - Ênfase2 5 2 11 6" xfId="22724" xr:uid="{00000000-0005-0000-0000-0000C0580000}"/>
    <cellStyle name="40% - Ênfase2 5 2 11 7" xfId="22725" xr:uid="{00000000-0005-0000-0000-0000C1580000}"/>
    <cellStyle name="40% - Ênfase2 5 2 11 8" xfId="22726" xr:uid="{00000000-0005-0000-0000-0000C2580000}"/>
    <cellStyle name="40% - Ênfase2 5 2 11 9" xfId="22727" xr:uid="{00000000-0005-0000-0000-0000C3580000}"/>
    <cellStyle name="40% - Ênfase2 5 2 12" xfId="22728" xr:uid="{00000000-0005-0000-0000-0000C4580000}"/>
    <cellStyle name="40% - Ênfase2 5 2 13" xfId="22729" xr:uid="{00000000-0005-0000-0000-0000C5580000}"/>
    <cellStyle name="40% - Ênfase2 5 2 14" xfId="22730" xr:uid="{00000000-0005-0000-0000-0000C6580000}"/>
    <cellStyle name="40% - Ênfase2 5 2 15" xfId="22731" xr:uid="{00000000-0005-0000-0000-0000C7580000}"/>
    <cellStyle name="40% - Ênfase2 5 2 16" xfId="22732" xr:uid="{00000000-0005-0000-0000-0000C8580000}"/>
    <cellStyle name="40% - Ênfase2 5 2 17" xfId="22733" xr:uid="{00000000-0005-0000-0000-0000C9580000}"/>
    <cellStyle name="40% - Ênfase2 5 2 18" xfId="22734" xr:uid="{00000000-0005-0000-0000-0000CA580000}"/>
    <cellStyle name="40% - Ênfase2 5 2 19" xfId="22735" xr:uid="{00000000-0005-0000-0000-0000CB580000}"/>
    <cellStyle name="40% - Ênfase2 5 2 2" xfId="22736" xr:uid="{00000000-0005-0000-0000-0000CC580000}"/>
    <cellStyle name="40% - Ênfase2 5 2 2 10" xfId="22737" xr:uid="{00000000-0005-0000-0000-0000CD580000}"/>
    <cellStyle name="40% - Ênfase2 5 2 2 11" xfId="22738" xr:uid="{00000000-0005-0000-0000-0000CE580000}"/>
    <cellStyle name="40% - Ênfase2 5 2 2 12" xfId="22739" xr:uid="{00000000-0005-0000-0000-0000CF580000}"/>
    <cellStyle name="40% - Ênfase2 5 2 2 13" xfId="22740" xr:uid="{00000000-0005-0000-0000-0000D0580000}"/>
    <cellStyle name="40% - Ênfase2 5 2 2 2" xfId="22741" xr:uid="{00000000-0005-0000-0000-0000D1580000}"/>
    <cellStyle name="40% - Ênfase2 5 2 2 3" xfId="22742" xr:uid="{00000000-0005-0000-0000-0000D2580000}"/>
    <cellStyle name="40% - Ênfase2 5 2 2 4" xfId="22743" xr:uid="{00000000-0005-0000-0000-0000D3580000}"/>
    <cellStyle name="40% - Ênfase2 5 2 2 5" xfId="22744" xr:uid="{00000000-0005-0000-0000-0000D4580000}"/>
    <cellStyle name="40% - Ênfase2 5 2 2 6" xfId="22745" xr:uid="{00000000-0005-0000-0000-0000D5580000}"/>
    <cellStyle name="40% - Ênfase2 5 2 2 7" xfId="22746" xr:uid="{00000000-0005-0000-0000-0000D6580000}"/>
    <cellStyle name="40% - Ênfase2 5 2 2 8" xfId="22747" xr:uid="{00000000-0005-0000-0000-0000D7580000}"/>
    <cellStyle name="40% - Ênfase2 5 2 2 9" xfId="22748" xr:uid="{00000000-0005-0000-0000-0000D8580000}"/>
    <cellStyle name="40% - Ênfase2 5 2 20" xfId="22749" xr:uid="{00000000-0005-0000-0000-0000D9580000}"/>
    <cellStyle name="40% - Ênfase2 5 2 21" xfId="22750" xr:uid="{00000000-0005-0000-0000-0000DA580000}"/>
    <cellStyle name="40% - Ênfase2 5 2 22" xfId="22751" xr:uid="{00000000-0005-0000-0000-0000DB580000}"/>
    <cellStyle name="40% - Ênfase2 5 2 23" xfId="22752" xr:uid="{00000000-0005-0000-0000-0000DC580000}"/>
    <cellStyle name="40% - Ênfase2 5 2 3" xfId="22753" xr:uid="{00000000-0005-0000-0000-0000DD580000}"/>
    <cellStyle name="40% - Ênfase2 5 2 3 10" xfId="22754" xr:uid="{00000000-0005-0000-0000-0000DE580000}"/>
    <cellStyle name="40% - Ênfase2 5 2 3 11" xfId="22755" xr:uid="{00000000-0005-0000-0000-0000DF580000}"/>
    <cellStyle name="40% - Ênfase2 5 2 3 12" xfId="22756" xr:uid="{00000000-0005-0000-0000-0000E0580000}"/>
    <cellStyle name="40% - Ênfase2 5 2 3 13" xfId="22757" xr:uid="{00000000-0005-0000-0000-0000E1580000}"/>
    <cellStyle name="40% - Ênfase2 5 2 3 2" xfId="22758" xr:uid="{00000000-0005-0000-0000-0000E2580000}"/>
    <cellStyle name="40% - Ênfase2 5 2 3 3" xfId="22759" xr:uid="{00000000-0005-0000-0000-0000E3580000}"/>
    <cellStyle name="40% - Ênfase2 5 2 3 4" xfId="22760" xr:uid="{00000000-0005-0000-0000-0000E4580000}"/>
    <cellStyle name="40% - Ênfase2 5 2 3 5" xfId="22761" xr:uid="{00000000-0005-0000-0000-0000E5580000}"/>
    <cellStyle name="40% - Ênfase2 5 2 3 6" xfId="22762" xr:uid="{00000000-0005-0000-0000-0000E6580000}"/>
    <cellStyle name="40% - Ênfase2 5 2 3 7" xfId="22763" xr:uid="{00000000-0005-0000-0000-0000E7580000}"/>
    <cellStyle name="40% - Ênfase2 5 2 3 8" xfId="22764" xr:uid="{00000000-0005-0000-0000-0000E8580000}"/>
    <cellStyle name="40% - Ênfase2 5 2 3 9" xfId="22765" xr:uid="{00000000-0005-0000-0000-0000E9580000}"/>
    <cellStyle name="40% - Ênfase2 5 2 4" xfId="22766" xr:uid="{00000000-0005-0000-0000-0000EA580000}"/>
    <cellStyle name="40% - Ênfase2 5 2 4 10" xfId="22767" xr:uid="{00000000-0005-0000-0000-0000EB580000}"/>
    <cellStyle name="40% - Ênfase2 5 2 4 11" xfId="22768" xr:uid="{00000000-0005-0000-0000-0000EC580000}"/>
    <cellStyle name="40% - Ênfase2 5 2 4 12" xfId="22769" xr:uid="{00000000-0005-0000-0000-0000ED580000}"/>
    <cellStyle name="40% - Ênfase2 5 2 4 13" xfId="22770" xr:uid="{00000000-0005-0000-0000-0000EE580000}"/>
    <cellStyle name="40% - Ênfase2 5 2 4 2" xfId="22771" xr:uid="{00000000-0005-0000-0000-0000EF580000}"/>
    <cellStyle name="40% - Ênfase2 5 2 4 3" xfId="22772" xr:uid="{00000000-0005-0000-0000-0000F0580000}"/>
    <cellStyle name="40% - Ênfase2 5 2 4 4" xfId="22773" xr:uid="{00000000-0005-0000-0000-0000F1580000}"/>
    <cellStyle name="40% - Ênfase2 5 2 4 5" xfId="22774" xr:uid="{00000000-0005-0000-0000-0000F2580000}"/>
    <cellStyle name="40% - Ênfase2 5 2 4 6" xfId="22775" xr:uid="{00000000-0005-0000-0000-0000F3580000}"/>
    <cellStyle name="40% - Ênfase2 5 2 4 7" xfId="22776" xr:uid="{00000000-0005-0000-0000-0000F4580000}"/>
    <cellStyle name="40% - Ênfase2 5 2 4 8" xfId="22777" xr:uid="{00000000-0005-0000-0000-0000F5580000}"/>
    <cellStyle name="40% - Ênfase2 5 2 4 9" xfId="22778" xr:uid="{00000000-0005-0000-0000-0000F6580000}"/>
    <cellStyle name="40% - Ênfase2 5 2 5" xfId="22779" xr:uid="{00000000-0005-0000-0000-0000F7580000}"/>
    <cellStyle name="40% - Ênfase2 5 2 5 10" xfId="22780" xr:uid="{00000000-0005-0000-0000-0000F8580000}"/>
    <cellStyle name="40% - Ênfase2 5 2 5 11" xfId="22781" xr:uid="{00000000-0005-0000-0000-0000F9580000}"/>
    <cellStyle name="40% - Ênfase2 5 2 5 12" xfId="22782" xr:uid="{00000000-0005-0000-0000-0000FA580000}"/>
    <cellStyle name="40% - Ênfase2 5 2 5 13" xfId="22783" xr:uid="{00000000-0005-0000-0000-0000FB580000}"/>
    <cellStyle name="40% - Ênfase2 5 2 5 2" xfId="22784" xr:uid="{00000000-0005-0000-0000-0000FC580000}"/>
    <cellStyle name="40% - Ênfase2 5 2 5 3" xfId="22785" xr:uid="{00000000-0005-0000-0000-0000FD580000}"/>
    <cellStyle name="40% - Ênfase2 5 2 5 4" xfId="22786" xr:uid="{00000000-0005-0000-0000-0000FE580000}"/>
    <cellStyle name="40% - Ênfase2 5 2 5 5" xfId="22787" xr:uid="{00000000-0005-0000-0000-0000FF580000}"/>
    <cellStyle name="40% - Ênfase2 5 2 5 6" xfId="22788" xr:uid="{00000000-0005-0000-0000-000000590000}"/>
    <cellStyle name="40% - Ênfase2 5 2 5 7" xfId="22789" xr:uid="{00000000-0005-0000-0000-000001590000}"/>
    <cellStyle name="40% - Ênfase2 5 2 5 8" xfId="22790" xr:uid="{00000000-0005-0000-0000-000002590000}"/>
    <cellStyle name="40% - Ênfase2 5 2 5 9" xfId="22791" xr:uid="{00000000-0005-0000-0000-000003590000}"/>
    <cellStyle name="40% - Ênfase2 5 2 6" xfId="22792" xr:uid="{00000000-0005-0000-0000-000004590000}"/>
    <cellStyle name="40% - Ênfase2 5 2 6 10" xfId="22793" xr:uid="{00000000-0005-0000-0000-000005590000}"/>
    <cellStyle name="40% - Ênfase2 5 2 6 11" xfId="22794" xr:uid="{00000000-0005-0000-0000-000006590000}"/>
    <cellStyle name="40% - Ênfase2 5 2 6 12" xfId="22795" xr:uid="{00000000-0005-0000-0000-000007590000}"/>
    <cellStyle name="40% - Ênfase2 5 2 6 13" xfId="22796" xr:uid="{00000000-0005-0000-0000-000008590000}"/>
    <cellStyle name="40% - Ênfase2 5 2 6 2" xfId="22797" xr:uid="{00000000-0005-0000-0000-000009590000}"/>
    <cellStyle name="40% - Ênfase2 5 2 6 3" xfId="22798" xr:uid="{00000000-0005-0000-0000-00000A590000}"/>
    <cellStyle name="40% - Ênfase2 5 2 6 4" xfId="22799" xr:uid="{00000000-0005-0000-0000-00000B590000}"/>
    <cellStyle name="40% - Ênfase2 5 2 6 5" xfId="22800" xr:uid="{00000000-0005-0000-0000-00000C590000}"/>
    <cellStyle name="40% - Ênfase2 5 2 6 6" xfId="22801" xr:uid="{00000000-0005-0000-0000-00000D590000}"/>
    <cellStyle name="40% - Ênfase2 5 2 6 7" xfId="22802" xr:uid="{00000000-0005-0000-0000-00000E590000}"/>
    <cellStyle name="40% - Ênfase2 5 2 6 8" xfId="22803" xr:uid="{00000000-0005-0000-0000-00000F590000}"/>
    <cellStyle name="40% - Ênfase2 5 2 6 9" xfId="22804" xr:uid="{00000000-0005-0000-0000-000010590000}"/>
    <cellStyle name="40% - Ênfase2 5 2 7" xfId="22805" xr:uid="{00000000-0005-0000-0000-000011590000}"/>
    <cellStyle name="40% - Ênfase2 5 2 7 10" xfId="22806" xr:uid="{00000000-0005-0000-0000-000012590000}"/>
    <cellStyle name="40% - Ênfase2 5 2 7 11" xfId="22807" xr:uid="{00000000-0005-0000-0000-000013590000}"/>
    <cellStyle name="40% - Ênfase2 5 2 7 12" xfId="22808" xr:uid="{00000000-0005-0000-0000-000014590000}"/>
    <cellStyle name="40% - Ênfase2 5 2 7 13" xfId="22809" xr:uid="{00000000-0005-0000-0000-000015590000}"/>
    <cellStyle name="40% - Ênfase2 5 2 7 2" xfId="22810" xr:uid="{00000000-0005-0000-0000-000016590000}"/>
    <cellStyle name="40% - Ênfase2 5 2 7 3" xfId="22811" xr:uid="{00000000-0005-0000-0000-000017590000}"/>
    <cellStyle name="40% - Ênfase2 5 2 7 4" xfId="22812" xr:uid="{00000000-0005-0000-0000-000018590000}"/>
    <cellStyle name="40% - Ênfase2 5 2 7 5" xfId="22813" xr:uid="{00000000-0005-0000-0000-000019590000}"/>
    <cellStyle name="40% - Ênfase2 5 2 7 6" xfId="22814" xr:uid="{00000000-0005-0000-0000-00001A590000}"/>
    <cellStyle name="40% - Ênfase2 5 2 7 7" xfId="22815" xr:uid="{00000000-0005-0000-0000-00001B590000}"/>
    <cellStyle name="40% - Ênfase2 5 2 7 8" xfId="22816" xr:uid="{00000000-0005-0000-0000-00001C590000}"/>
    <cellStyle name="40% - Ênfase2 5 2 7 9" xfId="22817" xr:uid="{00000000-0005-0000-0000-00001D590000}"/>
    <cellStyle name="40% - Ênfase2 5 2 8" xfId="22818" xr:uid="{00000000-0005-0000-0000-00001E590000}"/>
    <cellStyle name="40% - Ênfase2 5 2 8 10" xfId="22819" xr:uid="{00000000-0005-0000-0000-00001F590000}"/>
    <cellStyle name="40% - Ênfase2 5 2 8 11" xfId="22820" xr:uid="{00000000-0005-0000-0000-000020590000}"/>
    <cellStyle name="40% - Ênfase2 5 2 8 12" xfId="22821" xr:uid="{00000000-0005-0000-0000-000021590000}"/>
    <cellStyle name="40% - Ênfase2 5 2 8 13" xfId="22822" xr:uid="{00000000-0005-0000-0000-000022590000}"/>
    <cellStyle name="40% - Ênfase2 5 2 8 2" xfId="22823" xr:uid="{00000000-0005-0000-0000-000023590000}"/>
    <cellStyle name="40% - Ênfase2 5 2 8 3" xfId="22824" xr:uid="{00000000-0005-0000-0000-000024590000}"/>
    <cellStyle name="40% - Ênfase2 5 2 8 4" xfId="22825" xr:uid="{00000000-0005-0000-0000-000025590000}"/>
    <cellStyle name="40% - Ênfase2 5 2 8 5" xfId="22826" xr:uid="{00000000-0005-0000-0000-000026590000}"/>
    <cellStyle name="40% - Ênfase2 5 2 8 6" xfId="22827" xr:uid="{00000000-0005-0000-0000-000027590000}"/>
    <cellStyle name="40% - Ênfase2 5 2 8 7" xfId="22828" xr:uid="{00000000-0005-0000-0000-000028590000}"/>
    <cellStyle name="40% - Ênfase2 5 2 8 8" xfId="22829" xr:uid="{00000000-0005-0000-0000-000029590000}"/>
    <cellStyle name="40% - Ênfase2 5 2 8 9" xfId="22830" xr:uid="{00000000-0005-0000-0000-00002A590000}"/>
    <cellStyle name="40% - Ênfase2 5 2 9" xfId="22831" xr:uid="{00000000-0005-0000-0000-00002B590000}"/>
    <cellStyle name="40% - Ênfase2 5 2 9 10" xfId="22832" xr:uid="{00000000-0005-0000-0000-00002C590000}"/>
    <cellStyle name="40% - Ênfase2 5 2 9 11" xfId="22833" xr:uid="{00000000-0005-0000-0000-00002D590000}"/>
    <cellStyle name="40% - Ênfase2 5 2 9 12" xfId="22834" xr:uid="{00000000-0005-0000-0000-00002E590000}"/>
    <cellStyle name="40% - Ênfase2 5 2 9 13" xfId="22835" xr:uid="{00000000-0005-0000-0000-00002F590000}"/>
    <cellStyle name="40% - Ênfase2 5 2 9 2" xfId="22836" xr:uid="{00000000-0005-0000-0000-000030590000}"/>
    <cellStyle name="40% - Ênfase2 5 2 9 3" xfId="22837" xr:uid="{00000000-0005-0000-0000-000031590000}"/>
    <cellStyle name="40% - Ênfase2 5 2 9 4" xfId="22838" xr:uid="{00000000-0005-0000-0000-000032590000}"/>
    <cellStyle name="40% - Ênfase2 5 2 9 5" xfId="22839" xr:uid="{00000000-0005-0000-0000-000033590000}"/>
    <cellStyle name="40% - Ênfase2 5 2 9 6" xfId="22840" xr:uid="{00000000-0005-0000-0000-000034590000}"/>
    <cellStyle name="40% - Ênfase2 5 2 9 7" xfId="22841" xr:uid="{00000000-0005-0000-0000-000035590000}"/>
    <cellStyle name="40% - Ênfase2 5 2 9 8" xfId="22842" xr:uid="{00000000-0005-0000-0000-000036590000}"/>
    <cellStyle name="40% - Ênfase2 5 2 9 9" xfId="22843" xr:uid="{00000000-0005-0000-0000-000037590000}"/>
    <cellStyle name="40% - Ênfase2 5 20" xfId="22844" xr:uid="{00000000-0005-0000-0000-000038590000}"/>
    <cellStyle name="40% - Ênfase2 5 21" xfId="22845" xr:uid="{00000000-0005-0000-0000-000039590000}"/>
    <cellStyle name="40% - Ênfase2 5 22" xfId="22846" xr:uid="{00000000-0005-0000-0000-00003A590000}"/>
    <cellStyle name="40% - Ênfase2 5 23" xfId="22847" xr:uid="{00000000-0005-0000-0000-00003B590000}"/>
    <cellStyle name="40% - Ênfase2 5 24" xfId="22848" xr:uid="{00000000-0005-0000-0000-00003C590000}"/>
    <cellStyle name="40% - Ênfase2 5 3" xfId="22849" xr:uid="{00000000-0005-0000-0000-00003D590000}"/>
    <cellStyle name="40% - Ênfase2 5 3 10" xfId="22850" xr:uid="{00000000-0005-0000-0000-00003E590000}"/>
    <cellStyle name="40% - Ênfase2 5 3 11" xfId="22851" xr:uid="{00000000-0005-0000-0000-00003F590000}"/>
    <cellStyle name="40% - Ênfase2 5 3 12" xfId="22852" xr:uid="{00000000-0005-0000-0000-000040590000}"/>
    <cellStyle name="40% - Ênfase2 5 3 13" xfId="22853" xr:uid="{00000000-0005-0000-0000-000041590000}"/>
    <cellStyle name="40% - Ênfase2 5 3 2" xfId="22854" xr:uid="{00000000-0005-0000-0000-000042590000}"/>
    <cellStyle name="40% - Ênfase2 5 3 3" xfId="22855" xr:uid="{00000000-0005-0000-0000-000043590000}"/>
    <cellStyle name="40% - Ênfase2 5 3 4" xfId="22856" xr:uid="{00000000-0005-0000-0000-000044590000}"/>
    <cellStyle name="40% - Ênfase2 5 3 5" xfId="22857" xr:uid="{00000000-0005-0000-0000-000045590000}"/>
    <cellStyle name="40% - Ênfase2 5 3 6" xfId="22858" xr:uid="{00000000-0005-0000-0000-000046590000}"/>
    <cellStyle name="40% - Ênfase2 5 3 7" xfId="22859" xr:uid="{00000000-0005-0000-0000-000047590000}"/>
    <cellStyle name="40% - Ênfase2 5 3 8" xfId="22860" xr:uid="{00000000-0005-0000-0000-000048590000}"/>
    <cellStyle name="40% - Ênfase2 5 3 9" xfId="22861" xr:uid="{00000000-0005-0000-0000-000049590000}"/>
    <cellStyle name="40% - Ênfase2 5 4" xfId="22862" xr:uid="{00000000-0005-0000-0000-00004A590000}"/>
    <cellStyle name="40% - Ênfase2 5 4 10" xfId="22863" xr:uid="{00000000-0005-0000-0000-00004B590000}"/>
    <cellStyle name="40% - Ênfase2 5 4 11" xfId="22864" xr:uid="{00000000-0005-0000-0000-00004C590000}"/>
    <cellStyle name="40% - Ênfase2 5 4 12" xfId="22865" xr:uid="{00000000-0005-0000-0000-00004D590000}"/>
    <cellStyle name="40% - Ênfase2 5 4 13" xfId="22866" xr:uid="{00000000-0005-0000-0000-00004E590000}"/>
    <cellStyle name="40% - Ênfase2 5 4 2" xfId="22867" xr:uid="{00000000-0005-0000-0000-00004F590000}"/>
    <cellStyle name="40% - Ênfase2 5 4 3" xfId="22868" xr:uid="{00000000-0005-0000-0000-000050590000}"/>
    <cellStyle name="40% - Ênfase2 5 4 4" xfId="22869" xr:uid="{00000000-0005-0000-0000-000051590000}"/>
    <cellStyle name="40% - Ênfase2 5 4 5" xfId="22870" xr:uid="{00000000-0005-0000-0000-000052590000}"/>
    <cellStyle name="40% - Ênfase2 5 4 6" xfId="22871" xr:uid="{00000000-0005-0000-0000-000053590000}"/>
    <cellStyle name="40% - Ênfase2 5 4 7" xfId="22872" xr:uid="{00000000-0005-0000-0000-000054590000}"/>
    <cellStyle name="40% - Ênfase2 5 4 8" xfId="22873" xr:uid="{00000000-0005-0000-0000-000055590000}"/>
    <cellStyle name="40% - Ênfase2 5 4 9" xfId="22874" xr:uid="{00000000-0005-0000-0000-000056590000}"/>
    <cellStyle name="40% - Ênfase2 5 5" xfId="22875" xr:uid="{00000000-0005-0000-0000-000057590000}"/>
    <cellStyle name="40% - Ênfase2 5 5 10" xfId="22876" xr:uid="{00000000-0005-0000-0000-000058590000}"/>
    <cellStyle name="40% - Ênfase2 5 5 11" xfId="22877" xr:uid="{00000000-0005-0000-0000-000059590000}"/>
    <cellStyle name="40% - Ênfase2 5 5 12" xfId="22878" xr:uid="{00000000-0005-0000-0000-00005A590000}"/>
    <cellStyle name="40% - Ênfase2 5 5 13" xfId="22879" xr:uid="{00000000-0005-0000-0000-00005B590000}"/>
    <cellStyle name="40% - Ênfase2 5 5 2" xfId="22880" xr:uid="{00000000-0005-0000-0000-00005C590000}"/>
    <cellStyle name="40% - Ênfase2 5 5 3" xfId="22881" xr:uid="{00000000-0005-0000-0000-00005D590000}"/>
    <cellStyle name="40% - Ênfase2 5 5 4" xfId="22882" xr:uid="{00000000-0005-0000-0000-00005E590000}"/>
    <cellStyle name="40% - Ênfase2 5 5 5" xfId="22883" xr:uid="{00000000-0005-0000-0000-00005F590000}"/>
    <cellStyle name="40% - Ênfase2 5 5 6" xfId="22884" xr:uid="{00000000-0005-0000-0000-000060590000}"/>
    <cellStyle name="40% - Ênfase2 5 5 7" xfId="22885" xr:uid="{00000000-0005-0000-0000-000061590000}"/>
    <cellStyle name="40% - Ênfase2 5 5 8" xfId="22886" xr:uid="{00000000-0005-0000-0000-000062590000}"/>
    <cellStyle name="40% - Ênfase2 5 5 9" xfId="22887" xr:uid="{00000000-0005-0000-0000-000063590000}"/>
    <cellStyle name="40% - Ênfase2 5 6" xfId="22888" xr:uid="{00000000-0005-0000-0000-000064590000}"/>
    <cellStyle name="40% - Ênfase2 5 6 10" xfId="22889" xr:uid="{00000000-0005-0000-0000-000065590000}"/>
    <cellStyle name="40% - Ênfase2 5 6 11" xfId="22890" xr:uid="{00000000-0005-0000-0000-000066590000}"/>
    <cellStyle name="40% - Ênfase2 5 6 12" xfId="22891" xr:uid="{00000000-0005-0000-0000-000067590000}"/>
    <cellStyle name="40% - Ênfase2 5 6 13" xfId="22892" xr:uid="{00000000-0005-0000-0000-000068590000}"/>
    <cellStyle name="40% - Ênfase2 5 6 2" xfId="22893" xr:uid="{00000000-0005-0000-0000-000069590000}"/>
    <cellStyle name="40% - Ênfase2 5 6 3" xfId="22894" xr:uid="{00000000-0005-0000-0000-00006A590000}"/>
    <cellStyle name="40% - Ênfase2 5 6 4" xfId="22895" xr:uid="{00000000-0005-0000-0000-00006B590000}"/>
    <cellStyle name="40% - Ênfase2 5 6 5" xfId="22896" xr:uid="{00000000-0005-0000-0000-00006C590000}"/>
    <cellStyle name="40% - Ênfase2 5 6 6" xfId="22897" xr:uid="{00000000-0005-0000-0000-00006D590000}"/>
    <cellStyle name="40% - Ênfase2 5 6 7" xfId="22898" xr:uid="{00000000-0005-0000-0000-00006E590000}"/>
    <cellStyle name="40% - Ênfase2 5 6 8" xfId="22899" xr:uid="{00000000-0005-0000-0000-00006F590000}"/>
    <cellStyle name="40% - Ênfase2 5 6 9" xfId="22900" xr:uid="{00000000-0005-0000-0000-000070590000}"/>
    <cellStyle name="40% - Ênfase2 5 7" xfId="22901" xr:uid="{00000000-0005-0000-0000-000071590000}"/>
    <cellStyle name="40% - Ênfase2 5 7 10" xfId="22902" xr:uid="{00000000-0005-0000-0000-000072590000}"/>
    <cellStyle name="40% - Ênfase2 5 7 11" xfId="22903" xr:uid="{00000000-0005-0000-0000-000073590000}"/>
    <cellStyle name="40% - Ênfase2 5 7 12" xfId="22904" xr:uid="{00000000-0005-0000-0000-000074590000}"/>
    <cellStyle name="40% - Ênfase2 5 7 13" xfId="22905" xr:uid="{00000000-0005-0000-0000-000075590000}"/>
    <cellStyle name="40% - Ênfase2 5 7 2" xfId="22906" xr:uid="{00000000-0005-0000-0000-000076590000}"/>
    <cellStyle name="40% - Ênfase2 5 7 3" xfId="22907" xr:uid="{00000000-0005-0000-0000-000077590000}"/>
    <cellStyle name="40% - Ênfase2 5 7 4" xfId="22908" xr:uid="{00000000-0005-0000-0000-000078590000}"/>
    <cellStyle name="40% - Ênfase2 5 7 5" xfId="22909" xr:uid="{00000000-0005-0000-0000-000079590000}"/>
    <cellStyle name="40% - Ênfase2 5 7 6" xfId="22910" xr:uid="{00000000-0005-0000-0000-00007A590000}"/>
    <cellStyle name="40% - Ênfase2 5 7 7" xfId="22911" xr:uid="{00000000-0005-0000-0000-00007B590000}"/>
    <cellStyle name="40% - Ênfase2 5 7 8" xfId="22912" xr:uid="{00000000-0005-0000-0000-00007C590000}"/>
    <cellStyle name="40% - Ênfase2 5 7 9" xfId="22913" xr:uid="{00000000-0005-0000-0000-00007D590000}"/>
    <cellStyle name="40% - Ênfase2 5 8" xfId="22914" xr:uid="{00000000-0005-0000-0000-00007E590000}"/>
    <cellStyle name="40% - Ênfase2 5 8 10" xfId="22915" xr:uid="{00000000-0005-0000-0000-00007F590000}"/>
    <cellStyle name="40% - Ênfase2 5 8 11" xfId="22916" xr:uid="{00000000-0005-0000-0000-000080590000}"/>
    <cellStyle name="40% - Ênfase2 5 8 12" xfId="22917" xr:uid="{00000000-0005-0000-0000-000081590000}"/>
    <cellStyle name="40% - Ênfase2 5 8 13" xfId="22918" xr:uid="{00000000-0005-0000-0000-000082590000}"/>
    <cellStyle name="40% - Ênfase2 5 8 2" xfId="22919" xr:uid="{00000000-0005-0000-0000-000083590000}"/>
    <cellStyle name="40% - Ênfase2 5 8 3" xfId="22920" xr:uid="{00000000-0005-0000-0000-000084590000}"/>
    <cellStyle name="40% - Ênfase2 5 8 4" xfId="22921" xr:uid="{00000000-0005-0000-0000-000085590000}"/>
    <cellStyle name="40% - Ênfase2 5 8 5" xfId="22922" xr:uid="{00000000-0005-0000-0000-000086590000}"/>
    <cellStyle name="40% - Ênfase2 5 8 6" xfId="22923" xr:uid="{00000000-0005-0000-0000-000087590000}"/>
    <cellStyle name="40% - Ênfase2 5 8 7" xfId="22924" xr:uid="{00000000-0005-0000-0000-000088590000}"/>
    <cellStyle name="40% - Ênfase2 5 8 8" xfId="22925" xr:uid="{00000000-0005-0000-0000-000089590000}"/>
    <cellStyle name="40% - Ênfase2 5 8 9" xfId="22926" xr:uid="{00000000-0005-0000-0000-00008A590000}"/>
    <cellStyle name="40% - Ênfase2 5 9" xfId="22927" xr:uid="{00000000-0005-0000-0000-00008B590000}"/>
    <cellStyle name="40% - Ênfase2 5 9 10" xfId="22928" xr:uid="{00000000-0005-0000-0000-00008C590000}"/>
    <cellStyle name="40% - Ênfase2 5 9 11" xfId="22929" xr:uid="{00000000-0005-0000-0000-00008D590000}"/>
    <cellStyle name="40% - Ênfase2 5 9 12" xfId="22930" xr:uid="{00000000-0005-0000-0000-00008E590000}"/>
    <cellStyle name="40% - Ênfase2 5 9 13" xfId="22931" xr:uid="{00000000-0005-0000-0000-00008F590000}"/>
    <cellStyle name="40% - Ênfase2 5 9 2" xfId="22932" xr:uid="{00000000-0005-0000-0000-000090590000}"/>
    <cellStyle name="40% - Ênfase2 5 9 3" xfId="22933" xr:uid="{00000000-0005-0000-0000-000091590000}"/>
    <cellStyle name="40% - Ênfase2 5 9 4" xfId="22934" xr:uid="{00000000-0005-0000-0000-000092590000}"/>
    <cellStyle name="40% - Ênfase2 5 9 5" xfId="22935" xr:uid="{00000000-0005-0000-0000-000093590000}"/>
    <cellStyle name="40% - Ênfase2 5 9 6" xfId="22936" xr:uid="{00000000-0005-0000-0000-000094590000}"/>
    <cellStyle name="40% - Ênfase2 5 9 7" xfId="22937" xr:uid="{00000000-0005-0000-0000-000095590000}"/>
    <cellStyle name="40% - Ênfase2 5 9 8" xfId="22938" xr:uid="{00000000-0005-0000-0000-000096590000}"/>
    <cellStyle name="40% - Ênfase2 5 9 9" xfId="22939" xr:uid="{00000000-0005-0000-0000-000097590000}"/>
    <cellStyle name="40% - Ênfase2 6" xfId="22940" xr:uid="{00000000-0005-0000-0000-000098590000}"/>
    <cellStyle name="40% - Ênfase2 6 10" xfId="22941" xr:uid="{00000000-0005-0000-0000-000099590000}"/>
    <cellStyle name="40% - Ênfase2 6 10 10" xfId="22942" xr:uid="{00000000-0005-0000-0000-00009A590000}"/>
    <cellStyle name="40% - Ênfase2 6 10 11" xfId="22943" xr:uid="{00000000-0005-0000-0000-00009B590000}"/>
    <cellStyle name="40% - Ênfase2 6 10 12" xfId="22944" xr:uid="{00000000-0005-0000-0000-00009C590000}"/>
    <cellStyle name="40% - Ênfase2 6 10 13" xfId="22945" xr:uid="{00000000-0005-0000-0000-00009D590000}"/>
    <cellStyle name="40% - Ênfase2 6 10 2" xfId="22946" xr:uid="{00000000-0005-0000-0000-00009E590000}"/>
    <cellStyle name="40% - Ênfase2 6 10 3" xfId="22947" xr:uid="{00000000-0005-0000-0000-00009F590000}"/>
    <cellStyle name="40% - Ênfase2 6 10 4" xfId="22948" xr:uid="{00000000-0005-0000-0000-0000A0590000}"/>
    <cellStyle name="40% - Ênfase2 6 10 5" xfId="22949" xr:uid="{00000000-0005-0000-0000-0000A1590000}"/>
    <cellStyle name="40% - Ênfase2 6 10 6" xfId="22950" xr:uid="{00000000-0005-0000-0000-0000A2590000}"/>
    <cellStyle name="40% - Ênfase2 6 10 7" xfId="22951" xr:uid="{00000000-0005-0000-0000-0000A3590000}"/>
    <cellStyle name="40% - Ênfase2 6 10 8" xfId="22952" xr:uid="{00000000-0005-0000-0000-0000A4590000}"/>
    <cellStyle name="40% - Ênfase2 6 10 9" xfId="22953" xr:uid="{00000000-0005-0000-0000-0000A5590000}"/>
    <cellStyle name="40% - Ênfase2 6 11" xfId="22954" xr:uid="{00000000-0005-0000-0000-0000A6590000}"/>
    <cellStyle name="40% - Ênfase2 6 11 10" xfId="22955" xr:uid="{00000000-0005-0000-0000-0000A7590000}"/>
    <cellStyle name="40% - Ênfase2 6 11 11" xfId="22956" xr:uid="{00000000-0005-0000-0000-0000A8590000}"/>
    <cellStyle name="40% - Ênfase2 6 11 12" xfId="22957" xr:uid="{00000000-0005-0000-0000-0000A9590000}"/>
    <cellStyle name="40% - Ênfase2 6 11 13" xfId="22958" xr:uid="{00000000-0005-0000-0000-0000AA590000}"/>
    <cellStyle name="40% - Ênfase2 6 11 2" xfId="22959" xr:uid="{00000000-0005-0000-0000-0000AB590000}"/>
    <cellStyle name="40% - Ênfase2 6 11 3" xfId="22960" xr:uid="{00000000-0005-0000-0000-0000AC590000}"/>
    <cellStyle name="40% - Ênfase2 6 11 4" xfId="22961" xr:uid="{00000000-0005-0000-0000-0000AD590000}"/>
    <cellStyle name="40% - Ênfase2 6 11 5" xfId="22962" xr:uid="{00000000-0005-0000-0000-0000AE590000}"/>
    <cellStyle name="40% - Ênfase2 6 11 6" xfId="22963" xr:uid="{00000000-0005-0000-0000-0000AF590000}"/>
    <cellStyle name="40% - Ênfase2 6 11 7" xfId="22964" xr:uid="{00000000-0005-0000-0000-0000B0590000}"/>
    <cellStyle name="40% - Ênfase2 6 11 8" xfId="22965" xr:uid="{00000000-0005-0000-0000-0000B1590000}"/>
    <cellStyle name="40% - Ênfase2 6 11 9" xfId="22966" xr:uid="{00000000-0005-0000-0000-0000B2590000}"/>
    <cellStyle name="40% - Ênfase2 6 12" xfId="22967" xr:uid="{00000000-0005-0000-0000-0000B3590000}"/>
    <cellStyle name="40% - Ênfase2 6 12 10" xfId="22968" xr:uid="{00000000-0005-0000-0000-0000B4590000}"/>
    <cellStyle name="40% - Ênfase2 6 12 11" xfId="22969" xr:uid="{00000000-0005-0000-0000-0000B5590000}"/>
    <cellStyle name="40% - Ênfase2 6 12 12" xfId="22970" xr:uid="{00000000-0005-0000-0000-0000B6590000}"/>
    <cellStyle name="40% - Ênfase2 6 12 13" xfId="22971" xr:uid="{00000000-0005-0000-0000-0000B7590000}"/>
    <cellStyle name="40% - Ênfase2 6 12 2" xfId="22972" xr:uid="{00000000-0005-0000-0000-0000B8590000}"/>
    <cellStyle name="40% - Ênfase2 6 12 3" xfId="22973" xr:uid="{00000000-0005-0000-0000-0000B9590000}"/>
    <cellStyle name="40% - Ênfase2 6 12 4" xfId="22974" xr:uid="{00000000-0005-0000-0000-0000BA590000}"/>
    <cellStyle name="40% - Ênfase2 6 12 5" xfId="22975" xr:uid="{00000000-0005-0000-0000-0000BB590000}"/>
    <cellStyle name="40% - Ênfase2 6 12 6" xfId="22976" xr:uid="{00000000-0005-0000-0000-0000BC590000}"/>
    <cellStyle name="40% - Ênfase2 6 12 7" xfId="22977" xr:uid="{00000000-0005-0000-0000-0000BD590000}"/>
    <cellStyle name="40% - Ênfase2 6 12 8" xfId="22978" xr:uid="{00000000-0005-0000-0000-0000BE590000}"/>
    <cellStyle name="40% - Ênfase2 6 12 9" xfId="22979" xr:uid="{00000000-0005-0000-0000-0000BF590000}"/>
    <cellStyle name="40% - Ênfase2 6 13" xfId="22980" xr:uid="{00000000-0005-0000-0000-0000C0590000}"/>
    <cellStyle name="40% - Ênfase2 6 14" xfId="22981" xr:uid="{00000000-0005-0000-0000-0000C1590000}"/>
    <cellStyle name="40% - Ênfase2 6 15" xfId="22982" xr:uid="{00000000-0005-0000-0000-0000C2590000}"/>
    <cellStyle name="40% - Ênfase2 6 16" xfId="22983" xr:uid="{00000000-0005-0000-0000-0000C3590000}"/>
    <cellStyle name="40% - Ênfase2 6 17" xfId="22984" xr:uid="{00000000-0005-0000-0000-0000C4590000}"/>
    <cellStyle name="40% - Ênfase2 6 18" xfId="22985" xr:uid="{00000000-0005-0000-0000-0000C5590000}"/>
    <cellStyle name="40% - Ênfase2 6 19" xfId="22986" xr:uid="{00000000-0005-0000-0000-0000C6590000}"/>
    <cellStyle name="40% - Ênfase2 6 2" xfId="22987" xr:uid="{00000000-0005-0000-0000-0000C7590000}"/>
    <cellStyle name="40% - Ênfase2 6 2 10" xfId="22988" xr:uid="{00000000-0005-0000-0000-0000C8590000}"/>
    <cellStyle name="40% - Ênfase2 6 2 10 10" xfId="22989" xr:uid="{00000000-0005-0000-0000-0000C9590000}"/>
    <cellStyle name="40% - Ênfase2 6 2 10 11" xfId="22990" xr:uid="{00000000-0005-0000-0000-0000CA590000}"/>
    <cellStyle name="40% - Ênfase2 6 2 10 12" xfId="22991" xr:uid="{00000000-0005-0000-0000-0000CB590000}"/>
    <cellStyle name="40% - Ênfase2 6 2 10 13" xfId="22992" xr:uid="{00000000-0005-0000-0000-0000CC590000}"/>
    <cellStyle name="40% - Ênfase2 6 2 10 2" xfId="22993" xr:uid="{00000000-0005-0000-0000-0000CD590000}"/>
    <cellStyle name="40% - Ênfase2 6 2 10 3" xfId="22994" xr:uid="{00000000-0005-0000-0000-0000CE590000}"/>
    <cellStyle name="40% - Ênfase2 6 2 10 4" xfId="22995" xr:uid="{00000000-0005-0000-0000-0000CF590000}"/>
    <cellStyle name="40% - Ênfase2 6 2 10 5" xfId="22996" xr:uid="{00000000-0005-0000-0000-0000D0590000}"/>
    <cellStyle name="40% - Ênfase2 6 2 10 6" xfId="22997" xr:uid="{00000000-0005-0000-0000-0000D1590000}"/>
    <cellStyle name="40% - Ênfase2 6 2 10 7" xfId="22998" xr:uid="{00000000-0005-0000-0000-0000D2590000}"/>
    <cellStyle name="40% - Ênfase2 6 2 10 8" xfId="22999" xr:uid="{00000000-0005-0000-0000-0000D3590000}"/>
    <cellStyle name="40% - Ênfase2 6 2 10 9" xfId="23000" xr:uid="{00000000-0005-0000-0000-0000D4590000}"/>
    <cellStyle name="40% - Ênfase2 6 2 11" xfId="23001" xr:uid="{00000000-0005-0000-0000-0000D5590000}"/>
    <cellStyle name="40% - Ênfase2 6 2 11 10" xfId="23002" xr:uid="{00000000-0005-0000-0000-0000D6590000}"/>
    <cellStyle name="40% - Ênfase2 6 2 11 11" xfId="23003" xr:uid="{00000000-0005-0000-0000-0000D7590000}"/>
    <cellStyle name="40% - Ênfase2 6 2 11 12" xfId="23004" xr:uid="{00000000-0005-0000-0000-0000D8590000}"/>
    <cellStyle name="40% - Ênfase2 6 2 11 13" xfId="23005" xr:uid="{00000000-0005-0000-0000-0000D9590000}"/>
    <cellStyle name="40% - Ênfase2 6 2 11 2" xfId="23006" xr:uid="{00000000-0005-0000-0000-0000DA590000}"/>
    <cellStyle name="40% - Ênfase2 6 2 11 3" xfId="23007" xr:uid="{00000000-0005-0000-0000-0000DB590000}"/>
    <cellStyle name="40% - Ênfase2 6 2 11 4" xfId="23008" xr:uid="{00000000-0005-0000-0000-0000DC590000}"/>
    <cellStyle name="40% - Ênfase2 6 2 11 5" xfId="23009" xr:uid="{00000000-0005-0000-0000-0000DD590000}"/>
    <cellStyle name="40% - Ênfase2 6 2 11 6" xfId="23010" xr:uid="{00000000-0005-0000-0000-0000DE590000}"/>
    <cellStyle name="40% - Ênfase2 6 2 11 7" xfId="23011" xr:uid="{00000000-0005-0000-0000-0000DF590000}"/>
    <cellStyle name="40% - Ênfase2 6 2 11 8" xfId="23012" xr:uid="{00000000-0005-0000-0000-0000E0590000}"/>
    <cellStyle name="40% - Ênfase2 6 2 11 9" xfId="23013" xr:uid="{00000000-0005-0000-0000-0000E1590000}"/>
    <cellStyle name="40% - Ênfase2 6 2 12" xfId="23014" xr:uid="{00000000-0005-0000-0000-0000E2590000}"/>
    <cellStyle name="40% - Ênfase2 6 2 13" xfId="23015" xr:uid="{00000000-0005-0000-0000-0000E3590000}"/>
    <cellStyle name="40% - Ênfase2 6 2 14" xfId="23016" xr:uid="{00000000-0005-0000-0000-0000E4590000}"/>
    <cellStyle name="40% - Ênfase2 6 2 15" xfId="23017" xr:uid="{00000000-0005-0000-0000-0000E5590000}"/>
    <cellStyle name="40% - Ênfase2 6 2 16" xfId="23018" xr:uid="{00000000-0005-0000-0000-0000E6590000}"/>
    <cellStyle name="40% - Ênfase2 6 2 17" xfId="23019" xr:uid="{00000000-0005-0000-0000-0000E7590000}"/>
    <cellStyle name="40% - Ênfase2 6 2 18" xfId="23020" xr:uid="{00000000-0005-0000-0000-0000E8590000}"/>
    <cellStyle name="40% - Ênfase2 6 2 19" xfId="23021" xr:uid="{00000000-0005-0000-0000-0000E9590000}"/>
    <cellStyle name="40% - Ênfase2 6 2 2" xfId="23022" xr:uid="{00000000-0005-0000-0000-0000EA590000}"/>
    <cellStyle name="40% - Ênfase2 6 2 2 10" xfId="23023" xr:uid="{00000000-0005-0000-0000-0000EB590000}"/>
    <cellStyle name="40% - Ênfase2 6 2 2 11" xfId="23024" xr:uid="{00000000-0005-0000-0000-0000EC590000}"/>
    <cellStyle name="40% - Ênfase2 6 2 2 12" xfId="23025" xr:uid="{00000000-0005-0000-0000-0000ED590000}"/>
    <cellStyle name="40% - Ênfase2 6 2 2 13" xfId="23026" xr:uid="{00000000-0005-0000-0000-0000EE590000}"/>
    <cellStyle name="40% - Ênfase2 6 2 2 2" xfId="23027" xr:uid="{00000000-0005-0000-0000-0000EF590000}"/>
    <cellStyle name="40% - Ênfase2 6 2 2 3" xfId="23028" xr:uid="{00000000-0005-0000-0000-0000F0590000}"/>
    <cellStyle name="40% - Ênfase2 6 2 2 4" xfId="23029" xr:uid="{00000000-0005-0000-0000-0000F1590000}"/>
    <cellStyle name="40% - Ênfase2 6 2 2 5" xfId="23030" xr:uid="{00000000-0005-0000-0000-0000F2590000}"/>
    <cellStyle name="40% - Ênfase2 6 2 2 6" xfId="23031" xr:uid="{00000000-0005-0000-0000-0000F3590000}"/>
    <cellStyle name="40% - Ênfase2 6 2 2 7" xfId="23032" xr:uid="{00000000-0005-0000-0000-0000F4590000}"/>
    <cellStyle name="40% - Ênfase2 6 2 2 8" xfId="23033" xr:uid="{00000000-0005-0000-0000-0000F5590000}"/>
    <cellStyle name="40% - Ênfase2 6 2 2 9" xfId="23034" xr:uid="{00000000-0005-0000-0000-0000F6590000}"/>
    <cellStyle name="40% - Ênfase2 6 2 20" xfId="23035" xr:uid="{00000000-0005-0000-0000-0000F7590000}"/>
    <cellStyle name="40% - Ênfase2 6 2 21" xfId="23036" xr:uid="{00000000-0005-0000-0000-0000F8590000}"/>
    <cellStyle name="40% - Ênfase2 6 2 22" xfId="23037" xr:uid="{00000000-0005-0000-0000-0000F9590000}"/>
    <cellStyle name="40% - Ênfase2 6 2 23" xfId="23038" xr:uid="{00000000-0005-0000-0000-0000FA590000}"/>
    <cellStyle name="40% - Ênfase2 6 2 3" xfId="23039" xr:uid="{00000000-0005-0000-0000-0000FB590000}"/>
    <cellStyle name="40% - Ênfase2 6 2 3 10" xfId="23040" xr:uid="{00000000-0005-0000-0000-0000FC590000}"/>
    <cellStyle name="40% - Ênfase2 6 2 3 11" xfId="23041" xr:uid="{00000000-0005-0000-0000-0000FD590000}"/>
    <cellStyle name="40% - Ênfase2 6 2 3 12" xfId="23042" xr:uid="{00000000-0005-0000-0000-0000FE590000}"/>
    <cellStyle name="40% - Ênfase2 6 2 3 13" xfId="23043" xr:uid="{00000000-0005-0000-0000-0000FF590000}"/>
    <cellStyle name="40% - Ênfase2 6 2 3 2" xfId="23044" xr:uid="{00000000-0005-0000-0000-0000005A0000}"/>
    <cellStyle name="40% - Ênfase2 6 2 3 3" xfId="23045" xr:uid="{00000000-0005-0000-0000-0000015A0000}"/>
    <cellStyle name="40% - Ênfase2 6 2 3 4" xfId="23046" xr:uid="{00000000-0005-0000-0000-0000025A0000}"/>
    <cellStyle name="40% - Ênfase2 6 2 3 5" xfId="23047" xr:uid="{00000000-0005-0000-0000-0000035A0000}"/>
    <cellStyle name="40% - Ênfase2 6 2 3 6" xfId="23048" xr:uid="{00000000-0005-0000-0000-0000045A0000}"/>
    <cellStyle name="40% - Ênfase2 6 2 3 7" xfId="23049" xr:uid="{00000000-0005-0000-0000-0000055A0000}"/>
    <cellStyle name="40% - Ênfase2 6 2 3 8" xfId="23050" xr:uid="{00000000-0005-0000-0000-0000065A0000}"/>
    <cellStyle name="40% - Ênfase2 6 2 3 9" xfId="23051" xr:uid="{00000000-0005-0000-0000-0000075A0000}"/>
    <cellStyle name="40% - Ênfase2 6 2 4" xfId="23052" xr:uid="{00000000-0005-0000-0000-0000085A0000}"/>
    <cellStyle name="40% - Ênfase2 6 2 4 10" xfId="23053" xr:uid="{00000000-0005-0000-0000-0000095A0000}"/>
    <cellStyle name="40% - Ênfase2 6 2 4 11" xfId="23054" xr:uid="{00000000-0005-0000-0000-00000A5A0000}"/>
    <cellStyle name="40% - Ênfase2 6 2 4 12" xfId="23055" xr:uid="{00000000-0005-0000-0000-00000B5A0000}"/>
    <cellStyle name="40% - Ênfase2 6 2 4 13" xfId="23056" xr:uid="{00000000-0005-0000-0000-00000C5A0000}"/>
    <cellStyle name="40% - Ênfase2 6 2 4 2" xfId="23057" xr:uid="{00000000-0005-0000-0000-00000D5A0000}"/>
    <cellStyle name="40% - Ênfase2 6 2 4 3" xfId="23058" xr:uid="{00000000-0005-0000-0000-00000E5A0000}"/>
    <cellStyle name="40% - Ênfase2 6 2 4 4" xfId="23059" xr:uid="{00000000-0005-0000-0000-00000F5A0000}"/>
    <cellStyle name="40% - Ênfase2 6 2 4 5" xfId="23060" xr:uid="{00000000-0005-0000-0000-0000105A0000}"/>
    <cellStyle name="40% - Ênfase2 6 2 4 6" xfId="23061" xr:uid="{00000000-0005-0000-0000-0000115A0000}"/>
    <cellStyle name="40% - Ênfase2 6 2 4 7" xfId="23062" xr:uid="{00000000-0005-0000-0000-0000125A0000}"/>
    <cellStyle name="40% - Ênfase2 6 2 4 8" xfId="23063" xr:uid="{00000000-0005-0000-0000-0000135A0000}"/>
    <cellStyle name="40% - Ênfase2 6 2 4 9" xfId="23064" xr:uid="{00000000-0005-0000-0000-0000145A0000}"/>
    <cellStyle name="40% - Ênfase2 6 2 5" xfId="23065" xr:uid="{00000000-0005-0000-0000-0000155A0000}"/>
    <cellStyle name="40% - Ênfase2 6 2 5 10" xfId="23066" xr:uid="{00000000-0005-0000-0000-0000165A0000}"/>
    <cellStyle name="40% - Ênfase2 6 2 5 11" xfId="23067" xr:uid="{00000000-0005-0000-0000-0000175A0000}"/>
    <cellStyle name="40% - Ênfase2 6 2 5 12" xfId="23068" xr:uid="{00000000-0005-0000-0000-0000185A0000}"/>
    <cellStyle name="40% - Ênfase2 6 2 5 13" xfId="23069" xr:uid="{00000000-0005-0000-0000-0000195A0000}"/>
    <cellStyle name="40% - Ênfase2 6 2 5 2" xfId="23070" xr:uid="{00000000-0005-0000-0000-00001A5A0000}"/>
    <cellStyle name="40% - Ênfase2 6 2 5 3" xfId="23071" xr:uid="{00000000-0005-0000-0000-00001B5A0000}"/>
    <cellStyle name="40% - Ênfase2 6 2 5 4" xfId="23072" xr:uid="{00000000-0005-0000-0000-00001C5A0000}"/>
    <cellStyle name="40% - Ênfase2 6 2 5 5" xfId="23073" xr:uid="{00000000-0005-0000-0000-00001D5A0000}"/>
    <cellStyle name="40% - Ênfase2 6 2 5 6" xfId="23074" xr:uid="{00000000-0005-0000-0000-00001E5A0000}"/>
    <cellStyle name="40% - Ênfase2 6 2 5 7" xfId="23075" xr:uid="{00000000-0005-0000-0000-00001F5A0000}"/>
    <cellStyle name="40% - Ênfase2 6 2 5 8" xfId="23076" xr:uid="{00000000-0005-0000-0000-0000205A0000}"/>
    <cellStyle name="40% - Ênfase2 6 2 5 9" xfId="23077" xr:uid="{00000000-0005-0000-0000-0000215A0000}"/>
    <cellStyle name="40% - Ênfase2 6 2 6" xfId="23078" xr:uid="{00000000-0005-0000-0000-0000225A0000}"/>
    <cellStyle name="40% - Ênfase2 6 2 6 10" xfId="23079" xr:uid="{00000000-0005-0000-0000-0000235A0000}"/>
    <cellStyle name="40% - Ênfase2 6 2 6 11" xfId="23080" xr:uid="{00000000-0005-0000-0000-0000245A0000}"/>
    <cellStyle name="40% - Ênfase2 6 2 6 12" xfId="23081" xr:uid="{00000000-0005-0000-0000-0000255A0000}"/>
    <cellStyle name="40% - Ênfase2 6 2 6 13" xfId="23082" xr:uid="{00000000-0005-0000-0000-0000265A0000}"/>
    <cellStyle name="40% - Ênfase2 6 2 6 2" xfId="23083" xr:uid="{00000000-0005-0000-0000-0000275A0000}"/>
    <cellStyle name="40% - Ênfase2 6 2 6 3" xfId="23084" xr:uid="{00000000-0005-0000-0000-0000285A0000}"/>
    <cellStyle name="40% - Ênfase2 6 2 6 4" xfId="23085" xr:uid="{00000000-0005-0000-0000-0000295A0000}"/>
    <cellStyle name="40% - Ênfase2 6 2 6 5" xfId="23086" xr:uid="{00000000-0005-0000-0000-00002A5A0000}"/>
    <cellStyle name="40% - Ênfase2 6 2 6 6" xfId="23087" xr:uid="{00000000-0005-0000-0000-00002B5A0000}"/>
    <cellStyle name="40% - Ênfase2 6 2 6 7" xfId="23088" xr:uid="{00000000-0005-0000-0000-00002C5A0000}"/>
    <cellStyle name="40% - Ênfase2 6 2 6 8" xfId="23089" xr:uid="{00000000-0005-0000-0000-00002D5A0000}"/>
    <cellStyle name="40% - Ênfase2 6 2 6 9" xfId="23090" xr:uid="{00000000-0005-0000-0000-00002E5A0000}"/>
    <cellStyle name="40% - Ênfase2 6 2 7" xfId="23091" xr:uid="{00000000-0005-0000-0000-00002F5A0000}"/>
    <cellStyle name="40% - Ênfase2 6 2 7 10" xfId="23092" xr:uid="{00000000-0005-0000-0000-0000305A0000}"/>
    <cellStyle name="40% - Ênfase2 6 2 7 11" xfId="23093" xr:uid="{00000000-0005-0000-0000-0000315A0000}"/>
    <cellStyle name="40% - Ênfase2 6 2 7 12" xfId="23094" xr:uid="{00000000-0005-0000-0000-0000325A0000}"/>
    <cellStyle name="40% - Ênfase2 6 2 7 13" xfId="23095" xr:uid="{00000000-0005-0000-0000-0000335A0000}"/>
    <cellStyle name="40% - Ênfase2 6 2 7 2" xfId="23096" xr:uid="{00000000-0005-0000-0000-0000345A0000}"/>
    <cellStyle name="40% - Ênfase2 6 2 7 3" xfId="23097" xr:uid="{00000000-0005-0000-0000-0000355A0000}"/>
    <cellStyle name="40% - Ênfase2 6 2 7 4" xfId="23098" xr:uid="{00000000-0005-0000-0000-0000365A0000}"/>
    <cellStyle name="40% - Ênfase2 6 2 7 5" xfId="23099" xr:uid="{00000000-0005-0000-0000-0000375A0000}"/>
    <cellStyle name="40% - Ênfase2 6 2 7 6" xfId="23100" xr:uid="{00000000-0005-0000-0000-0000385A0000}"/>
    <cellStyle name="40% - Ênfase2 6 2 7 7" xfId="23101" xr:uid="{00000000-0005-0000-0000-0000395A0000}"/>
    <cellStyle name="40% - Ênfase2 6 2 7 8" xfId="23102" xr:uid="{00000000-0005-0000-0000-00003A5A0000}"/>
    <cellStyle name="40% - Ênfase2 6 2 7 9" xfId="23103" xr:uid="{00000000-0005-0000-0000-00003B5A0000}"/>
    <cellStyle name="40% - Ênfase2 6 2 8" xfId="23104" xr:uid="{00000000-0005-0000-0000-00003C5A0000}"/>
    <cellStyle name="40% - Ênfase2 6 2 8 10" xfId="23105" xr:uid="{00000000-0005-0000-0000-00003D5A0000}"/>
    <cellStyle name="40% - Ênfase2 6 2 8 11" xfId="23106" xr:uid="{00000000-0005-0000-0000-00003E5A0000}"/>
    <cellStyle name="40% - Ênfase2 6 2 8 12" xfId="23107" xr:uid="{00000000-0005-0000-0000-00003F5A0000}"/>
    <cellStyle name="40% - Ênfase2 6 2 8 13" xfId="23108" xr:uid="{00000000-0005-0000-0000-0000405A0000}"/>
    <cellStyle name="40% - Ênfase2 6 2 8 2" xfId="23109" xr:uid="{00000000-0005-0000-0000-0000415A0000}"/>
    <cellStyle name="40% - Ênfase2 6 2 8 3" xfId="23110" xr:uid="{00000000-0005-0000-0000-0000425A0000}"/>
    <cellStyle name="40% - Ênfase2 6 2 8 4" xfId="23111" xr:uid="{00000000-0005-0000-0000-0000435A0000}"/>
    <cellStyle name="40% - Ênfase2 6 2 8 5" xfId="23112" xr:uid="{00000000-0005-0000-0000-0000445A0000}"/>
    <cellStyle name="40% - Ênfase2 6 2 8 6" xfId="23113" xr:uid="{00000000-0005-0000-0000-0000455A0000}"/>
    <cellStyle name="40% - Ênfase2 6 2 8 7" xfId="23114" xr:uid="{00000000-0005-0000-0000-0000465A0000}"/>
    <cellStyle name="40% - Ênfase2 6 2 8 8" xfId="23115" xr:uid="{00000000-0005-0000-0000-0000475A0000}"/>
    <cellStyle name="40% - Ênfase2 6 2 8 9" xfId="23116" xr:uid="{00000000-0005-0000-0000-0000485A0000}"/>
    <cellStyle name="40% - Ênfase2 6 2 9" xfId="23117" xr:uid="{00000000-0005-0000-0000-0000495A0000}"/>
    <cellStyle name="40% - Ênfase2 6 2 9 10" xfId="23118" xr:uid="{00000000-0005-0000-0000-00004A5A0000}"/>
    <cellStyle name="40% - Ênfase2 6 2 9 11" xfId="23119" xr:uid="{00000000-0005-0000-0000-00004B5A0000}"/>
    <cellStyle name="40% - Ênfase2 6 2 9 12" xfId="23120" xr:uid="{00000000-0005-0000-0000-00004C5A0000}"/>
    <cellStyle name="40% - Ênfase2 6 2 9 13" xfId="23121" xr:uid="{00000000-0005-0000-0000-00004D5A0000}"/>
    <cellStyle name="40% - Ênfase2 6 2 9 2" xfId="23122" xr:uid="{00000000-0005-0000-0000-00004E5A0000}"/>
    <cellStyle name="40% - Ênfase2 6 2 9 3" xfId="23123" xr:uid="{00000000-0005-0000-0000-00004F5A0000}"/>
    <cellStyle name="40% - Ênfase2 6 2 9 4" xfId="23124" xr:uid="{00000000-0005-0000-0000-0000505A0000}"/>
    <cellStyle name="40% - Ênfase2 6 2 9 5" xfId="23125" xr:uid="{00000000-0005-0000-0000-0000515A0000}"/>
    <cellStyle name="40% - Ênfase2 6 2 9 6" xfId="23126" xr:uid="{00000000-0005-0000-0000-0000525A0000}"/>
    <cellStyle name="40% - Ênfase2 6 2 9 7" xfId="23127" xr:uid="{00000000-0005-0000-0000-0000535A0000}"/>
    <cellStyle name="40% - Ênfase2 6 2 9 8" xfId="23128" xr:uid="{00000000-0005-0000-0000-0000545A0000}"/>
    <cellStyle name="40% - Ênfase2 6 2 9 9" xfId="23129" xr:uid="{00000000-0005-0000-0000-0000555A0000}"/>
    <cellStyle name="40% - Ênfase2 6 20" xfId="23130" xr:uid="{00000000-0005-0000-0000-0000565A0000}"/>
    <cellStyle name="40% - Ênfase2 6 21" xfId="23131" xr:uid="{00000000-0005-0000-0000-0000575A0000}"/>
    <cellStyle name="40% - Ênfase2 6 22" xfId="23132" xr:uid="{00000000-0005-0000-0000-0000585A0000}"/>
    <cellStyle name="40% - Ênfase2 6 23" xfId="23133" xr:uid="{00000000-0005-0000-0000-0000595A0000}"/>
    <cellStyle name="40% - Ênfase2 6 24" xfId="23134" xr:uid="{00000000-0005-0000-0000-00005A5A0000}"/>
    <cellStyle name="40% - Ênfase2 6 3" xfId="23135" xr:uid="{00000000-0005-0000-0000-00005B5A0000}"/>
    <cellStyle name="40% - Ênfase2 6 3 10" xfId="23136" xr:uid="{00000000-0005-0000-0000-00005C5A0000}"/>
    <cellStyle name="40% - Ênfase2 6 3 11" xfId="23137" xr:uid="{00000000-0005-0000-0000-00005D5A0000}"/>
    <cellStyle name="40% - Ênfase2 6 3 12" xfId="23138" xr:uid="{00000000-0005-0000-0000-00005E5A0000}"/>
    <cellStyle name="40% - Ênfase2 6 3 13" xfId="23139" xr:uid="{00000000-0005-0000-0000-00005F5A0000}"/>
    <cellStyle name="40% - Ênfase2 6 3 2" xfId="23140" xr:uid="{00000000-0005-0000-0000-0000605A0000}"/>
    <cellStyle name="40% - Ênfase2 6 3 3" xfId="23141" xr:uid="{00000000-0005-0000-0000-0000615A0000}"/>
    <cellStyle name="40% - Ênfase2 6 3 4" xfId="23142" xr:uid="{00000000-0005-0000-0000-0000625A0000}"/>
    <cellStyle name="40% - Ênfase2 6 3 5" xfId="23143" xr:uid="{00000000-0005-0000-0000-0000635A0000}"/>
    <cellStyle name="40% - Ênfase2 6 3 6" xfId="23144" xr:uid="{00000000-0005-0000-0000-0000645A0000}"/>
    <cellStyle name="40% - Ênfase2 6 3 7" xfId="23145" xr:uid="{00000000-0005-0000-0000-0000655A0000}"/>
    <cellStyle name="40% - Ênfase2 6 3 8" xfId="23146" xr:uid="{00000000-0005-0000-0000-0000665A0000}"/>
    <cellStyle name="40% - Ênfase2 6 3 9" xfId="23147" xr:uid="{00000000-0005-0000-0000-0000675A0000}"/>
    <cellStyle name="40% - Ênfase2 6 4" xfId="23148" xr:uid="{00000000-0005-0000-0000-0000685A0000}"/>
    <cellStyle name="40% - Ênfase2 6 4 10" xfId="23149" xr:uid="{00000000-0005-0000-0000-0000695A0000}"/>
    <cellStyle name="40% - Ênfase2 6 4 11" xfId="23150" xr:uid="{00000000-0005-0000-0000-00006A5A0000}"/>
    <cellStyle name="40% - Ênfase2 6 4 12" xfId="23151" xr:uid="{00000000-0005-0000-0000-00006B5A0000}"/>
    <cellStyle name="40% - Ênfase2 6 4 13" xfId="23152" xr:uid="{00000000-0005-0000-0000-00006C5A0000}"/>
    <cellStyle name="40% - Ênfase2 6 4 2" xfId="23153" xr:uid="{00000000-0005-0000-0000-00006D5A0000}"/>
    <cellStyle name="40% - Ênfase2 6 4 3" xfId="23154" xr:uid="{00000000-0005-0000-0000-00006E5A0000}"/>
    <cellStyle name="40% - Ênfase2 6 4 4" xfId="23155" xr:uid="{00000000-0005-0000-0000-00006F5A0000}"/>
    <cellStyle name="40% - Ênfase2 6 4 5" xfId="23156" xr:uid="{00000000-0005-0000-0000-0000705A0000}"/>
    <cellStyle name="40% - Ênfase2 6 4 6" xfId="23157" xr:uid="{00000000-0005-0000-0000-0000715A0000}"/>
    <cellStyle name="40% - Ênfase2 6 4 7" xfId="23158" xr:uid="{00000000-0005-0000-0000-0000725A0000}"/>
    <cellStyle name="40% - Ênfase2 6 4 8" xfId="23159" xr:uid="{00000000-0005-0000-0000-0000735A0000}"/>
    <cellStyle name="40% - Ênfase2 6 4 9" xfId="23160" xr:uid="{00000000-0005-0000-0000-0000745A0000}"/>
    <cellStyle name="40% - Ênfase2 6 5" xfId="23161" xr:uid="{00000000-0005-0000-0000-0000755A0000}"/>
    <cellStyle name="40% - Ênfase2 6 5 10" xfId="23162" xr:uid="{00000000-0005-0000-0000-0000765A0000}"/>
    <cellStyle name="40% - Ênfase2 6 5 11" xfId="23163" xr:uid="{00000000-0005-0000-0000-0000775A0000}"/>
    <cellStyle name="40% - Ênfase2 6 5 12" xfId="23164" xr:uid="{00000000-0005-0000-0000-0000785A0000}"/>
    <cellStyle name="40% - Ênfase2 6 5 13" xfId="23165" xr:uid="{00000000-0005-0000-0000-0000795A0000}"/>
    <cellStyle name="40% - Ênfase2 6 5 2" xfId="23166" xr:uid="{00000000-0005-0000-0000-00007A5A0000}"/>
    <cellStyle name="40% - Ênfase2 6 5 3" xfId="23167" xr:uid="{00000000-0005-0000-0000-00007B5A0000}"/>
    <cellStyle name="40% - Ênfase2 6 5 4" xfId="23168" xr:uid="{00000000-0005-0000-0000-00007C5A0000}"/>
    <cellStyle name="40% - Ênfase2 6 5 5" xfId="23169" xr:uid="{00000000-0005-0000-0000-00007D5A0000}"/>
    <cellStyle name="40% - Ênfase2 6 5 6" xfId="23170" xr:uid="{00000000-0005-0000-0000-00007E5A0000}"/>
    <cellStyle name="40% - Ênfase2 6 5 7" xfId="23171" xr:uid="{00000000-0005-0000-0000-00007F5A0000}"/>
    <cellStyle name="40% - Ênfase2 6 5 8" xfId="23172" xr:uid="{00000000-0005-0000-0000-0000805A0000}"/>
    <cellStyle name="40% - Ênfase2 6 5 9" xfId="23173" xr:uid="{00000000-0005-0000-0000-0000815A0000}"/>
    <cellStyle name="40% - Ênfase2 6 6" xfId="23174" xr:uid="{00000000-0005-0000-0000-0000825A0000}"/>
    <cellStyle name="40% - Ênfase2 6 6 10" xfId="23175" xr:uid="{00000000-0005-0000-0000-0000835A0000}"/>
    <cellStyle name="40% - Ênfase2 6 6 11" xfId="23176" xr:uid="{00000000-0005-0000-0000-0000845A0000}"/>
    <cellStyle name="40% - Ênfase2 6 6 12" xfId="23177" xr:uid="{00000000-0005-0000-0000-0000855A0000}"/>
    <cellStyle name="40% - Ênfase2 6 6 13" xfId="23178" xr:uid="{00000000-0005-0000-0000-0000865A0000}"/>
    <cellStyle name="40% - Ênfase2 6 6 2" xfId="23179" xr:uid="{00000000-0005-0000-0000-0000875A0000}"/>
    <cellStyle name="40% - Ênfase2 6 6 3" xfId="23180" xr:uid="{00000000-0005-0000-0000-0000885A0000}"/>
    <cellStyle name="40% - Ênfase2 6 6 4" xfId="23181" xr:uid="{00000000-0005-0000-0000-0000895A0000}"/>
    <cellStyle name="40% - Ênfase2 6 6 5" xfId="23182" xr:uid="{00000000-0005-0000-0000-00008A5A0000}"/>
    <cellStyle name="40% - Ênfase2 6 6 6" xfId="23183" xr:uid="{00000000-0005-0000-0000-00008B5A0000}"/>
    <cellStyle name="40% - Ênfase2 6 6 7" xfId="23184" xr:uid="{00000000-0005-0000-0000-00008C5A0000}"/>
    <cellStyle name="40% - Ênfase2 6 6 8" xfId="23185" xr:uid="{00000000-0005-0000-0000-00008D5A0000}"/>
    <cellStyle name="40% - Ênfase2 6 6 9" xfId="23186" xr:uid="{00000000-0005-0000-0000-00008E5A0000}"/>
    <cellStyle name="40% - Ênfase2 6 7" xfId="23187" xr:uid="{00000000-0005-0000-0000-00008F5A0000}"/>
    <cellStyle name="40% - Ênfase2 6 7 10" xfId="23188" xr:uid="{00000000-0005-0000-0000-0000905A0000}"/>
    <cellStyle name="40% - Ênfase2 6 7 11" xfId="23189" xr:uid="{00000000-0005-0000-0000-0000915A0000}"/>
    <cellStyle name="40% - Ênfase2 6 7 12" xfId="23190" xr:uid="{00000000-0005-0000-0000-0000925A0000}"/>
    <cellStyle name="40% - Ênfase2 6 7 13" xfId="23191" xr:uid="{00000000-0005-0000-0000-0000935A0000}"/>
    <cellStyle name="40% - Ênfase2 6 7 2" xfId="23192" xr:uid="{00000000-0005-0000-0000-0000945A0000}"/>
    <cellStyle name="40% - Ênfase2 6 7 3" xfId="23193" xr:uid="{00000000-0005-0000-0000-0000955A0000}"/>
    <cellStyle name="40% - Ênfase2 6 7 4" xfId="23194" xr:uid="{00000000-0005-0000-0000-0000965A0000}"/>
    <cellStyle name="40% - Ênfase2 6 7 5" xfId="23195" xr:uid="{00000000-0005-0000-0000-0000975A0000}"/>
    <cellStyle name="40% - Ênfase2 6 7 6" xfId="23196" xr:uid="{00000000-0005-0000-0000-0000985A0000}"/>
    <cellStyle name="40% - Ênfase2 6 7 7" xfId="23197" xr:uid="{00000000-0005-0000-0000-0000995A0000}"/>
    <cellStyle name="40% - Ênfase2 6 7 8" xfId="23198" xr:uid="{00000000-0005-0000-0000-00009A5A0000}"/>
    <cellStyle name="40% - Ênfase2 6 7 9" xfId="23199" xr:uid="{00000000-0005-0000-0000-00009B5A0000}"/>
    <cellStyle name="40% - Ênfase2 6 8" xfId="23200" xr:uid="{00000000-0005-0000-0000-00009C5A0000}"/>
    <cellStyle name="40% - Ênfase2 6 8 10" xfId="23201" xr:uid="{00000000-0005-0000-0000-00009D5A0000}"/>
    <cellStyle name="40% - Ênfase2 6 8 11" xfId="23202" xr:uid="{00000000-0005-0000-0000-00009E5A0000}"/>
    <cellStyle name="40% - Ênfase2 6 8 12" xfId="23203" xr:uid="{00000000-0005-0000-0000-00009F5A0000}"/>
    <cellStyle name="40% - Ênfase2 6 8 13" xfId="23204" xr:uid="{00000000-0005-0000-0000-0000A05A0000}"/>
    <cellStyle name="40% - Ênfase2 6 8 2" xfId="23205" xr:uid="{00000000-0005-0000-0000-0000A15A0000}"/>
    <cellStyle name="40% - Ênfase2 6 8 3" xfId="23206" xr:uid="{00000000-0005-0000-0000-0000A25A0000}"/>
    <cellStyle name="40% - Ênfase2 6 8 4" xfId="23207" xr:uid="{00000000-0005-0000-0000-0000A35A0000}"/>
    <cellStyle name="40% - Ênfase2 6 8 5" xfId="23208" xr:uid="{00000000-0005-0000-0000-0000A45A0000}"/>
    <cellStyle name="40% - Ênfase2 6 8 6" xfId="23209" xr:uid="{00000000-0005-0000-0000-0000A55A0000}"/>
    <cellStyle name="40% - Ênfase2 6 8 7" xfId="23210" xr:uid="{00000000-0005-0000-0000-0000A65A0000}"/>
    <cellStyle name="40% - Ênfase2 6 8 8" xfId="23211" xr:uid="{00000000-0005-0000-0000-0000A75A0000}"/>
    <cellStyle name="40% - Ênfase2 6 8 9" xfId="23212" xr:uid="{00000000-0005-0000-0000-0000A85A0000}"/>
    <cellStyle name="40% - Ênfase2 6 9" xfId="23213" xr:uid="{00000000-0005-0000-0000-0000A95A0000}"/>
    <cellStyle name="40% - Ênfase2 6 9 10" xfId="23214" xr:uid="{00000000-0005-0000-0000-0000AA5A0000}"/>
    <cellStyle name="40% - Ênfase2 6 9 11" xfId="23215" xr:uid="{00000000-0005-0000-0000-0000AB5A0000}"/>
    <cellStyle name="40% - Ênfase2 6 9 12" xfId="23216" xr:uid="{00000000-0005-0000-0000-0000AC5A0000}"/>
    <cellStyle name="40% - Ênfase2 6 9 13" xfId="23217" xr:uid="{00000000-0005-0000-0000-0000AD5A0000}"/>
    <cellStyle name="40% - Ênfase2 6 9 2" xfId="23218" xr:uid="{00000000-0005-0000-0000-0000AE5A0000}"/>
    <cellStyle name="40% - Ênfase2 6 9 3" xfId="23219" xr:uid="{00000000-0005-0000-0000-0000AF5A0000}"/>
    <cellStyle name="40% - Ênfase2 6 9 4" xfId="23220" xr:uid="{00000000-0005-0000-0000-0000B05A0000}"/>
    <cellStyle name="40% - Ênfase2 6 9 5" xfId="23221" xr:uid="{00000000-0005-0000-0000-0000B15A0000}"/>
    <cellStyle name="40% - Ênfase2 6 9 6" xfId="23222" xr:uid="{00000000-0005-0000-0000-0000B25A0000}"/>
    <cellStyle name="40% - Ênfase2 6 9 7" xfId="23223" xr:uid="{00000000-0005-0000-0000-0000B35A0000}"/>
    <cellStyle name="40% - Ênfase2 6 9 8" xfId="23224" xr:uid="{00000000-0005-0000-0000-0000B45A0000}"/>
    <cellStyle name="40% - Ênfase2 6 9 9" xfId="23225" xr:uid="{00000000-0005-0000-0000-0000B55A0000}"/>
    <cellStyle name="40% - Ênfase2 7" xfId="23226" xr:uid="{00000000-0005-0000-0000-0000B65A0000}"/>
    <cellStyle name="40% - Ênfase2 7 10" xfId="23227" xr:uid="{00000000-0005-0000-0000-0000B75A0000}"/>
    <cellStyle name="40% - Ênfase2 7 10 10" xfId="23228" xr:uid="{00000000-0005-0000-0000-0000B85A0000}"/>
    <cellStyle name="40% - Ênfase2 7 10 11" xfId="23229" xr:uid="{00000000-0005-0000-0000-0000B95A0000}"/>
    <cellStyle name="40% - Ênfase2 7 10 12" xfId="23230" xr:uid="{00000000-0005-0000-0000-0000BA5A0000}"/>
    <cellStyle name="40% - Ênfase2 7 10 13" xfId="23231" xr:uid="{00000000-0005-0000-0000-0000BB5A0000}"/>
    <cellStyle name="40% - Ênfase2 7 10 2" xfId="23232" xr:uid="{00000000-0005-0000-0000-0000BC5A0000}"/>
    <cellStyle name="40% - Ênfase2 7 10 3" xfId="23233" xr:uid="{00000000-0005-0000-0000-0000BD5A0000}"/>
    <cellStyle name="40% - Ênfase2 7 10 4" xfId="23234" xr:uid="{00000000-0005-0000-0000-0000BE5A0000}"/>
    <cellStyle name="40% - Ênfase2 7 10 5" xfId="23235" xr:uid="{00000000-0005-0000-0000-0000BF5A0000}"/>
    <cellStyle name="40% - Ênfase2 7 10 6" xfId="23236" xr:uid="{00000000-0005-0000-0000-0000C05A0000}"/>
    <cellStyle name="40% - Ênfase2 7 10 7" xfId="23237" xr:uid="{00000000-0005-0000-0000-0000C15A0000}"/>
    <cellStyle name="40% - Ênfase2 7 10 8" xfId="23238" xr:uid="{00000000-0005-0000-0000-0000C25A0000}"/>
    <cellStyle name="40% - Ênfase2 7 10 9" xfId="23239" xr:uid="{00000000-0005-0000-0000-0000C35A0000}"/>
    <cellStyle name="40% - Ênfase2 7 11" xfId="23240" xr:uid="{00000000-0005-0000-0000-0000C45A0000}"/>
    <cellStyle name="40% - Ênfase2 7 11 10" xfId="23241" xr:uid="{00000000-0005-0000-0000-0000C55A0000}"/>
    <cellStyle name="40% - Ênfase2 7 11 11" xfId="23242" xr:uid="{00000000-0005-0000-0000-0000C65A0000}"/>
    <cellStyle name="40% - Ênfase2 7 11 12" xfId="23243" xr:uid="{00000000-0005-0000-0000-0000C75A0000}"/>
    <cellStyle name="40% - Ênfase2 7 11 13" xfId="23244" xr:uid="{00000000-0005-0000-0000-0000C85A0000}"/>
    <cellStyle name="40% - Ênfase2 7 11 2" xfId="23245" xr:uid="{00000000-0005-0000-0000-0000C95A0000}"/>
    <cellStyle name="40% - Ênfase2 7 11 3" xfId="23246" xr:uid="{00000000-0005-0000-0000-0000CA5A0000}"/>
    <cellStyle name="40% - Ênfase2 7 11 4" xfId="23247" xr:uid="{00000000-0005-0000-0000-0000CB5A0000}"/>
    <cellStyle name="40% - Ênfase2 7 11 5" xfId="23248" xr:uid="{00000000-0005-0000-0000-0000CC5A0000}"/>
    <cellStyle name="40% - Ênfase2 7 11 6" xfId="23249" xr:uid="{00000000-0005-0000-0000-0000CD5A0000}"/>
    <cellStyle name="40% - Ênfase2 7 11 7" xfId="23250" xr:uid="{00000000-0005-0000-0000-0000CE5A0000}"/>
    <cellStyle name="40% - Ênfase2 7 11 8" xfId="23251" xr:uid="{00000000-0005-0000-0000-0000CF5A0000}"/>
    <cellStyle name="40% - Ênfase2 7 11 9" xfId="23252" xr:uid="{00000000-0005-0000-0000-0000D05A0000}"/>
    <cellStyle name="40% - Ênfase2 7 12" xfId="23253" xr:uid="{00000000-0005-0000-0000-0000D15A0000}"/>
    <cellStyle name="40% - Ênfase2 7 12 10" xfId="23254" xr:uid="{00000000-0005-0000-0000-0000D25A0000}"/>
    <cellStyle name="40% - Ênfase2 7 12 11" xfId="23255" xr:uid="{00000000-0005-0000-0000-0000D35A0000}"/>
    <cellStyle name="40% - Ênfase2 7 12 12" xfId="23256" xr:uid="{00000000-0005-0000-0000-0000D45A0000}"/>
    <cellStyle name="40% - Ênfase2 7 12 13" xfId="23257" xr:uid="{00000000-0005-0000-0000-0000D55A0000}"/>
    <cellStyle name="40% - Ênfase2 7 12 2" xfId="23258" xr:uid="{00000000-0005-0000-0000-0000D65A0000}"/>
    <cellStyle name="40% - Ênfase2 7 12 3" xfId="23259" xr:uid="{00000000-0005-0000-0000-0000D75A0000}"/>
    <cellStyle name="40% - Ênfase2 7 12 4" xfId="23260" xr:uid="{00000000-0005-0000-0000-0000D85A0000}"/>
    <cellStyle name="40% - Ênfase2 7 12 5" xfId="23261" xr:uid="{00000000-0005-0000-0000-0000D95A0000}"/>
    <cellStyle name="40% - Ênfase2 7 12 6" xfId="23262" xr:uid="{00000000-0005-0000-0000-0000DA5A0000}"/>
    <cellStyle name="40% - Ênfase2 7 12 7" xfId="23263" xr:uid="{00000000-0005-0000-0000-0000DB5A0000}"/>
    <cellStyle name="40% - Ênfase2 7 12 8" xfId="23264" xr:uid="{00000000-0005-0000-0000-0000DC5A0000}"/>
    <cellStyle name="40% - Ênfase2 7 12 9" xfId="23265" xr:uid="{00000000-0005-0000-0000-0000DD5A0000}"/>
    <cellStyle name="40% - Ênfase2 7 13" xfId="23266" xr:uid="{00000000-0005-0000-0000-0000DE5A0000}"/>
    <cellStyle name="40% - Ênfase2 7 14" xfId="23267" xr:uid="{00000000-0005-0000-0000-0000DF5A0000}"/>
    <cellStyle name="40% - Ênfase2 7 15" xfId="23268" xr:uid="{00000000-0005-0000-0000-0000E05A0000}"/>
    <cellStyle name="40% - Ênfase2 7 16" xfId="23269" xr:uid="{00000000-0005-0000-0000-0000E15A0000}"/>
    <cellStyle name="40% - Ênfase2 7 17" xfId="23270" xr:uid="{00000000-0005-0000-0000-0000E25A0000}"/>
    <cellStyle name="40% - Ênfase2 7 18" xfId="23271" xr:uid="{00000000-0005-0000-0000-0000E35A0000}"/>
    <cellStyle name="40% - Ênfase2 7 19" xfId="23272" xr:uid="{00000000-0005-0000-0000-0000E45A0000}"/>
    <cellStyle name="40% - Ênfase2 7 2" xfId="23273" xr:uid="{00000000-0005-0000-0000-0000E55A0000}"/>
    <cellStyle name="40% - Ênfase2 7 2 10" xfId="23274" xr:uid="{00000000-0005-0000-0000-0000E65A0000}"/>
    <cellStyle name="40% - Ênfase2 7 2 10 10" xfId="23275" xr:uid="{00000000-0005-0000-0000-0000E75A0000}"/>
    <cellStyle name="40% - Ênfase2 7 2 10 11" xfId="23276" xr:uid="{00000000-0005-0000-0000-0000E85A0000}"/>
    <cellStyle name="40% - Ênfase2 7 2 10 12" xfId="23277" xr:uid="{00000000-0005-0000-0000-0000E95A0000}"/>
    <cellStyle name="40% - Ênfase2 7 2 10 13" xfId="23278" xr:uid="{00000000-0005-0000-0000-0000EA5A0000}"/>
    <cellStyle name="40% - Ênfase2 7 2 10 2" xfId="23279" xr:uid="{00000000-0005-0000-0000-0000EB5A0000}"/>
    <cellStyle name="40% - Ênfase2 7 2 10 3" xfId="23280" xr:uid="{00000000-0005-0000-0000-0000EC5A0000}"/>
    <cellStyle name="40% - Ênfase2 7 2 10 4" xfId="23281" xr:uid="{00000000-0005-0000-0000-0000ED5A0000}"/>
    <cellStyle name="40% - Ênfase2 7 2 10 5" xfId="23282" xr:uid="{00000000-0005-0000-0000-0000EE5A0000}"/>
    <cellStyle name="40% - Ênfase2 7 2 10 6" xfId="23283" xr:uid="{00000000-0005-0000-0000-0000EF5A0000}"/>
    <cellStyle name="40% - Ênfase2 7 2 10 7" xfId="23284" xr:uid="{00000000-0005-0000-0000-0000F05A0000}"/>
    <cellStyle name="40% - Ênfase2 7 2 10 8" xfId="23285" xr:uid="{00000000-0005-0000-0000-0000F15A0000}"/>
    <cellStyle name="40% - Ênfase2 7 2 10 9" xfId="23286" xr:uid="{00000000-0005-0000-0000-0000F25A0000}"/>
    <cellStyle name="40% - Ênfase2 7 2 11" xfId="23287" xr:uid="{00000000-0005-0000-0000-0000F35A0000}"/>
    <cellStyle name="40% - Ênfase2 7 2 11 10" xfId="23288" xr:uid="{00000000-0005-0000-0000-0000F45A0000}"/>
    <cellStyle name="40% - Ênfase2 7 2 11 11" xfId="23289" xr:uid="{00000000-0005-0000-0000-0000F55A0000}"/>
    <cellStyle name="40% - Ênfase2 7 2 11 12" xfId="23290" xr:uid="{00000000-0005-0000-0000-0000F65A0000}"/>
    <cellStyle name="40% - Ênfase2 7 2 11 13" xfId="23291" xr:uid="{00000000-0005-0000-0000-0000F75A0000}"/>
    <cellStyle name="40% - Ênfase2 7 2 11 2" xfId="23292" xr:uid="{00000000-0005-0000-0000-0000F85A0000}"/>
    <cellStyle name="40% - Ênfase2 7 2 11 3" xfId="23293" xr:uid="{00000000-0005-0000-0000-0000F95A0000}"/>
    <cellStyle name="40% - Ênfase2 7 2 11 4" xfId="23294" xr:uid="{00000000-0005-0000-0000-0000FA5A0000}"/>
    <cellStyle name="40% - Ênfase2 7 2 11 5" xfId="23295" xr:uid="{00000000-0005-0000-0000-0000FB5A0000}"/>
    <cellStyle name="40% - Ênfase2 7 2 11 6" xfId="23296" xr:uid="{00000000-0005-0000-0000-0000FC5A0000}"/>
    <cellStyle name="40% - Ênfase2 7 2 11 7" xfId="23297" xr:uid="{00000000-0005-0000-0000-0000FD5A0000}"/>
    <cellStyle name="40% - Ênfase2 7 2 11 8" xfId="23298" xr:uid="{00000000-0005-0000-0000-0000FE5A0000}"/>
    <cellStyle name="40% - Ênfase2 7 2 11 9" xfId="23299" xr:uid="{00000000-0005-0000-0000-0000FF5A0000}"/>
    <cellStyle name="40% - Ênfase2 7 2 12" xfId="23300" xr:uid="{00000000-0005-0000-0000-0000005B0000}"/>
    <cellStyle name="40% - Ênfase2 7 2 13" xfId="23301" xr:uid="{00000000-0005-0000-0000-0000015B0000}"/>
    <cellStyle name="40% - Ênfase2 7 2 14" xfId="23302" xr:uid="{00000000-0005-0000-0000-0000025B0000}"/>
    <cellStyle name="40% - Ênfase2 7 2 15" xfId="23303" xr:uid="{00000000-0005-0000-0000-0000035B0000}"/>
    <cellStyle name="40% - Ênfase2 7 2 16" xfId="23304" xr:uid="{00000000-0005-0000-0000-0000045B0000}"/>
    <cellStyle name="40% - Ênfase2 7 2 17" xfId="23305" xr:uid="{00000000-0005-0000-0000-0000055B0000}"/>
    <cellStyle name="40% - Ênfase2 7 2 18" xfId="23306" xr:uid="{00000000-0005-0000-0000-0000065B0000}"/>
    <cellStyle name="40% - Ênfase2 7 2 19" xfId="23307" xr:uid="{00000000-0005-0000-0000-0000075B0000}"/>
    <cellStyle name="40% - Ênfase2 7 2 2" xfId="23308" xr:uid="{00000000-0005-0000-0000-0000085B0000}"/>
    <cellStyle name="40% - Ênfase2 7 2 2 10" xfId="23309" xr:uid="{00000000-0005-0000-0000-0000095B0000}"/>
    <cellStyle name="40% - Ênfase2 7 2 2 11" xfId="23310" xr:uid="{00000000-0005-0000-0000-00000A5B0000}"/>
    <cellStyle name="40% - Ênfase2 7 2 2 12" xfId="23311" xr:uid="{00000000-0005-0000-0000-00000B5B0000}"/>
    <cellStyle name="40% - Ênfase2 7 2 2 13" xfId="23312" xr:uid="{00000000-0005-0000-0000-00000C5B0000}"/>
    <cellStyle name="40% - Ênfase2 7 2 2 2" xfId="23313" xr:uid="{00000000-0005-0000-0000-00000D5B0000}"/>
    <cellStyle name="40% - Ênfase2 7 2 2 3" xfId="23314" xr:uid="{00000000-0005-0000-0000-00000E5B0000}"/>
    <cellStyle name="40% - Ênfase2 7 2 2 4" xfId="23315" xr:uid="{00000000-0005-0000-0000-00000F5B0000}"/>
    <cellStyle name="40% - Ênfase2 7 2 2 5" xfId="23316" xr:uid="{00000000-0005-0000-0000-0000105B0000}"/>
    <cellStyle name="40% - Ênfase2 7 2 2 6" xfId="23317" xr:uid="{00000000-0005-0000-0000-0000115B0000}"/>
    <cellStyle name="40% - Ênfase2 7 2 2 7" xfId="23318" xr:uid="{00000000-0005-0000-0000-0000125B0000}"/>
    <cellStyle name="40% - Ênfase2 7 2 2 8" xfId="23319" xr:uid="{00000000-0005-0000-0000-0000135B0000}"/>
    <cellStyle name="40% - Ênfase2 7 2 2 9" xfId="23320" xr:uid="{00000000-0005-0000-0000-0000145B0000}"/>
    <cellStyle name="40% - Ênfase2 7 2 20" xfId="23321" xr:uid="{00000000-0005-0000-0000-0000155B0000}"/>
    <cellStyle name="40% - Ênfase2 7 2 21" xfId="23322" xr:uid="{00000000-0005-0000-0000-0000165B0000}"/>
    <cellStyle name="40% - Ênfase2 7 2 22" xfId="23323" xr:uid="{00000000-0005-0000-0000-0000175B0000}"/>
    <cellStyle name="40% - Ênfase2 7 2 23" xfId="23324" xr:uid="{00000000-0005-0000-0000-0000185B0000}"/>
    <cellStyle name="40% - Ênfase2 7 2 3" xfId="23325" xr:uid="{00000000-0005-0000-0000-0000195B0000}"/>
    <cellStyle name="40% - Ênfase2 7 2 3 10" xfId="23326" xr:uid="{00000000-0005-0000-0000-00001A5B0000}"/>
    <cellStyle name="40% - Ênfase2 7 2 3 11" xfId="23327" xr:uid="{00000000-0005-0000-0000-00001B5B0000}"/>
    <cellStyle name="40% - Ênfase2 7 2 3 12" xfId="23328" xr:uid="{00000000-0005-0000-0000-00001C5B0000}"/>
    <cellStyle name="40% - Ênfase2 7 2 3 13" xfId="23329" xr:uid="{00000000-0005-0000-0000-00001D5B0000}"/>
    <cellStyle name="40% - Ênfase2 7 2 3 2" xfId="23330" xr:uid="{00000000-0005-0000-0000-00001E5B0000}"/>
    <cellStyle name="40% - Ênfase2 7 2 3 3" xfId="23331" xr:uid="{00000000-0005-0000-0000-00001F5B0000}"/>
    <cellStyle name="40% - Ênfase2 7 2 3 4" xfId="23332" xr:uid="{00000000-0005-0000-0000-0000205B0000}"/>
    <cellStyle name="40% - Ênfase2 7 2 3 5" xfId="23333" xr:uid="{00000000-0005-0000-0000-0000215B0000}"/>
    <cellStyle name="40% - Ênfase2 7 2 3 6" xfId="23334" xr:uid="{00000000-0005-0000-0000-0000225B0000}"/>
    <cellStyle name="40% - Ênfase2 7 2 3 7" xfId="23335" xr:uid="{00000000-0005-0000-0000-0000235B0000}"/>
    <cellStyle name="40% - Ênfase2 7 2 3 8" xfId="23336" xr:uid="{00000000-0005-0000-0000-0000245B0000}"/>
    <cellStyle name="40% - Ênfase2 7 2 3 9" xfId="23337" xr:uid="{00000000-0005-0000-0000-0000255B0000}"/>
    <cellStyle name="40% - Ênfase2 7 2 4" xfId="23338" xr:uid="{00000000-0005-0000-0000-0000265B0000}"/>
    <cellStyle name="40% - Ênfase2 7 2 4 10" xfId="23339" xr:uid="{00000000-0005-0000-0000-0000275B0000}"/>
    <cellStyle name="40% - Ênfase2 7 2 4 11" xfId="23340" xr:uid="{00000000-0005-0000-0000-0000285B0000}"/>
    <cellStyle name="40% - Ênfase2 7 2 4 12" xfId="23341" xr:uid="{00000000-0005-0000-0000-0000295B0000}"/>
    <cellStyle name="40% - Ênfase2 7 2 4 13" xfId="23342" xr:uid="{00000000-0005-0000-0000-00002A5B0000}"/>
    <cellStyle name="40% - Ênfase2 7 2 4 2" xfId="23343" xr:uid="{00000000-0005-0000-0000-00002B5B0000}"/>
    <cellStyle name="40% - Ênfase2 7 2 4 3" xfId="23344" xr:uid="{00000000-0005-0000-0000-00002C5B0000}"/>
    <cellStyle name="40% - Ênfase2 7 2 4 4" xfId="23345" xr:uid="{00000000-0005-0000-0000-00002D5B0000}"/>
    <cellStyle name="40% - Ênfase2 7 2 4 5" xfId="23346" xr:uid="{00000000-0005-0000-0000-00002E5B0000}"/>
    <cellStyle name="40% - Ênfase2 7 2 4 6" xfId="23347" xr:uid="{00000000-0005-0000-0000-00002F5B0000}"/>
    <cellStyle name="40% - Ênfase2 7 2 4 7" xfId="23348" xr:uid="{00000000-0005-0000-0000-0000305B0000}"/>
    <cellStyle name="40% - Ênfase2 7 2 4 8" xfId="23349" xr:uid="{00000000-0005-0000-0000-0000315B0000}"/>
    <cellStyle name="40% - Ênfase2 7 2 4 9" xfId="23350" xr:uid="{00000000-0005-0000-0000-0000325B0000}"/>
    <cellStyle name="40% - Ênfase2 7 2 5" xfId="23351" xr:uid="{00000000-0005-0000-0000-0000335B0000}"/>
    <cellStyle name="40% - Ênfase2 7 2 5 10" xfId="23352" xr:uid="{00000000-0005-0000-0000-0000345B0000}"/>
    <cellStyle name="40% - Ênfase2 7 2 5 11" xfId="23353" xr:uid="{00000000-0005-0000-0000-0000355B0000}"/>
    <cellStyle name="40% - Ênfase2 7 2 5 12" xfId="23354" xr:uid="{00000000-0005-0000-0000-0000365B0000}"/>
    <cellStyle name="40% - Ênfase2 7 2 5 13" xfId="23355" xr:uid="{00000000-0005-0000-0000-0000375B0000}"/>
    <cellStyle name="40% - Ênfase2 7 2 5 2" xfId="23356" xr:uid="{00000000-0005-0000-0000-0000385B0000}"/>
    <cellStyle name="40% - Ênfase2 7 2 5 3" xfId="23357" xr:uid="{00000000-0005-0000-0000-0000395B0000}"/>
    <cellStyle name="40% - Ênfase2 7 2 5 4" xfId="23358" xr:uid="{00000000-0005-0000-0000-00003A5B0000}"/>
    <cellStyle name="40% - Ênfase2 7 2 5 5" xfId="23359" xr:uid="{00000000-0005-0000-0000-00003B5B0000}"/>
    <cellStyle name="40% - Ênfase2 7 2 5 6" xfId="23360" xr:uid="{00000000-0005-0000-0000-00003C5B0000}"/>
    <cellStyle name="40% - Ênfase2 7 2 5 7" xfId="23361" xr:uid="{00000000-0005-0000-0000-00003D5B0000}"/>
    <cellStyle name="40% - Ênfase2 7 2 5 8" xfId="23362" xr:uid="{00000000-0005-0000-0000-00003E5B0000}"/>
    <cellStyle name="40% - Ênfase2 7 2 5 9" xfId="23363" xr:uid="{00000000-0005-0000-0000-00003F5B0000}"/>
    <cellStyle name="40% - Ênfase2 7 2 6" xfId="23364" xr:uid="{00000000-0005-0000-0000-0000405B0000}"/>
    <cellStyle name="40% - Ênfase2 7 2 6 10" xfId="23365" xr:uid="{00000000-0005-0000-0000-0000415B0000}"/>
    <cellStyle name="40% - Ênfase2 7 2 6 11" xfId="23366" xr:uid="{00000000-0005-0000-0000-0000425B0000}"/>
    <cellStyle name="40% - Ênfase2 7 2 6 12" xfId="23367" xr:uid="{00000000-0005-0000-0000-0000435B0000}"/>
    <cellStyle name="40% - Ênfase2 7 2 6 13" xfId="23368" xr:uid="{00000000-0005-0000-0000-0000445B0000}"/>
    <cellStyle name="40% - Ênfase2 7 2 6 2" xfId="23369" xr:uid="{00000000-0005-0000-0000-0000455B0000}"/>
    <cellStyle name="40% - Ênfase2 7 2 6 3" xfId="23370" xr:uid="{00000000-0005-0000-0000-0000465B0000}"/>
    <cellStyle name="40% - Ênfase2 7 2 6 4" xfId="23371" xr:uid="{00000000-0005-0000-0000-0000475B0000}"/>
    <cellStyle name="40% - Ênfase2 7 2 6 5" xfId="23372" xr:uid="{00000000-0005-0000-0000-0000485B0000}"/>
    <cellStyle name="40% - Ênfase2 7 2 6 6" xfId="23373" xr:uid="{00000000-0005-0000-0000-0000495B0000}"/>
    <cellStyle name="40% - Ênfase2 7 2 6 7" xfId="23374" xr:uid="{00000000-0005-0000-0000-00004A5B0000}"/>
    <cellStyle name="40% - Ênfase2 7 2 6 8" xfId="23375" xr:uid="{00000000-0005-0000-0000-00004B5B0000}"/>
    <cellStyle name="40% - Ênfase2 7 2 6 9" xfId="23376" xr:uid="{00000000-0005-0000-0000-00004C5B0000}"/>
    <cellStyle name="40% - Ênfase2 7 2 7" xfId="23377" xr:uid="{00000000-0005-0000-0000-00004D5B0000}"/>
    <cellStyle name="40% - Ênfase2 7 2 7 10" xfId="23378" xr:uid="{00000000-0005-0000-0000-00004E5B0000}"/>
    <cellStyle name="40% - Ênfase2 7 2 7 11" xfId="23379" xr:uid="{00000000-0005-0000-0000-00004F5B0000}"/>
    <cellStyle name="40% - Ênfase2 7 2 7 12" xfId="23380" xr:uid="{00000000-0005-0000-0000-0000505B0000}"/>
    <cellStyle name="40% - Ênfase2 7 2 7 13" xfId="23381" xr:uid="{00000000-0005-0000-0000-0000515B0000}"/>
    <cellStyle name="40% - Ênfase2 7 2 7 2" xfId="23382" xr:uid="{00000000-0005-0000-0000-0000525B0000}"/>
    <cellStyle name="40% - Ênfase2 7 2 7 3" xfId="23383" xr:uid="{00000000-0005-0000-0000-0000535B0000}"/>
    <cellStyle name="40% - Ênfase2 7 2 7 4" xfId="23384" xr:uid="{00000000-0005-0000-0000-0000545B0000}"/>
    <cellStyle name="40% - Ênfase2 7 2 7 5" xfId="23385" xr:uid="{00000000-0005-0000-0000-0000555B0000}"/>
    <cellStyle name="40% - Ênfase2 7 2 7 6" xfId="23386" xr:uid="{00000000-0005-0000-0000-0000565B0000}"/>
    <cellStyle name="40% - Ênfase2 7 2 7 7" xfId="23387" xr:uid="{00000000-0005-0000-0000-0000575B0000}"/>
    <cellStyle name="40% - Ênfase2 7 2 7 8" xfId="23388" xr:uid="{00000000-0005-0000-0000-0000585B0000}"/>
    <cellStyle name="40% - Ênfase2 7 2 7 9" xfId="23389" xr:uid="{00000000-0005-0000-0000-0000595B0000}"/>
    <cellStyle name="40% - Ênfase2 7 2 8" xfId="23390" xr:uid="{00000000-0005-0000-0000-00005A5B0000}"/>
    <cellStyle name="40% - Ênfase2 7 2 8 10" xfId="23391" xr:uid="{00000000-0005-0000-0000-00005B5B0000}"/>
    <cellStyle name="40% - Ênfase2 7 2 8 11" xfId="23392" xr:uid="{00000000-0005-0000-0000-00005C5B0000}"/>
    <cellStyle name="40% - Ênfase2 7 2 8 12" xfId="23393" xr:uid="{00000000-0005-0000-0000-00005D5B0000}"/>
    <cellStyle name="40% - Ênfase2 7 2 8 13" xfId="23394" xr:uid="{00000000-0005-0000-0000-00005E5B0000}"/>
    <cellStyle name="40% - Ênfase2 7 2 8 2" xfId="23395" xr:uid="{00000000-0005-0000-0000-00005F5B0000}"/>
    <cellStyle name="40% - Ênfase2 7 2 8 3" xfId="23396" xr:uid="{00000000-0005-0000-0000-0000605B0000}"/>
    <cellStyle name="40% - Ênfase2 7 2 8 4" xfId="23397" xr:uid="{00000000-0005-0000-0000-0000615B0000}"/>
    <cellStyle name="40% - Ênfase2 7 2 8 5" xfId="23398" xr:uid="{00000000-0005-0000-0000-0000625B0000}"/>
    <cellStyle name="40% - Ênfase2 7 2 8 6" xfId="23399" xr:uid="{00000000-0005-0000-0000-0000635B0000}"/>
    <cellStyle name="40% - Ênfase2 7 2 8 7" xfId="23400" xr:uid="{00000000-0005-0000-0000-0000645B0000}"/>
    <cellStyle name="40% - Ênfase2 7 2 8 8" xfId="23401" xr:uid="{00000000-0005-0000-0000-0000655B0000}"/>
    <cellStyle name="40% - Ênfase2 7 2 8 9" xfId="23402" xr:uid="{00000000-0005-0000-0000-0000665B0000}"/>
    <cellStyle name="40% - Ênfase2 7 2 9" xfId="23403" xr:uid="{00000000-0005-0000-0000-0000675B0000}"/>
    <cellStyle name="40% - Ênfase2 7 2 9 10" xfId="23404" xr:uid="{00000000-0005-0000-0000-0000685B0000}"/>
    <cellStyle name="40% - Ênfase2 7 2 9 11" xfId="23405" xr:uid="{00000000-0005-0000-0000-0000695B0000}"/>
    <cellStyle name="40% - Ênfase2 7 2 9 12" xfId="23406" xr:uid="{00000000-0005-0000-0000-00006A5B0000}"/>
    <cellStyle name="40% - Ênfase2 7 2 9 13" xfId="23407" xr:uid="{00000000-0005-0000-0000-00006B5B0000}"/>
    <cellStyle name="40% - Ênfase2 7 2 9 2" xfId="23408" xr:uid="{00000000-0005-0000-0000-00006C5B0000}"/>
    <cellStyle name="40% - Ênfase2 7 2 9 3" xfId="23409" xr:uid="{00000000-0005-0000-0000-00006D5B0000}"/>
    <cellStyle name="40% - Ênfase2 7 2 9 4" xfId="23410" xr:uid="{00000000-0005-0000-0000-00006E5B0000}"/>
    <cellStyle name="40% - Ênfase2 7 2 9 5" xfId="23411" xr:uid="{00000000-0005-0000-0000-00006F5B0000}"/>
    <cellStyle name="40% - Ênfase2 7 2 9 6" xfId="23412" xr:uid="{00000000-0005-0000-0000-0000705B0000}"/>
    <cellStyle name="40% - Ênfase2 7 2 9 7" xfId="23413" xr:uid="{00000000-0005-0000-0000-0000715B0000}"/>
    <cellStyle name="40% - Ênfase2 7 2 9 8" xfId="23414" xr:uid="{00000000-0005-0000-0000-0000725B0000}"/>
    <cellStyle name="40% - Ênfase2 7 2 9 9" xfId="23415" xr:uid="{00000000-0005-0000-0000-0000735B0000}"/>
    <cellStyle name="40% - Ênfase2 7 20" xfId="23416" xr:uid="{00000000-0005-0000-0000-0000745B0000}"/>
    <cellStyle name="40% - Ênfase2 7 21" xfId="23417" xr:uid="{00000000-0005-0000-0000-0000755B0000}"/>
    <cellStyle name="40% - Ênfase2 7 22" xfId="23418" xr:uid="{00000000-0005-0000-0000-0000765B0000}"/>
    <cellStyle name="40% - Ênfase2 7 23" xfId="23419" xr:uid="{00000000-0005-0000-0000-0000775B0000}"/>
    <cellStyle name="40% - Ênfase2 7 24" xfId="23420" xr:uid="{00000000-0005-0000-0000-0000785B0000}"/>
    <cellStyle name="40% - Ênfase2 7 3" xfId="23421" xr:uid="{00000000-0005-0000-0000-0000795B0000}"/>
    <cellStyle name="40% - Ênfase2 7 3 10" xfId="23422" xr:uid="{00000000-0005-0000-0000-00007A5B0000}"/>
    <cellStyle name="40% - Ênfase2 7 3 11" xfId="23423" xr:uid="{00000000-0005-0000-0000-00007B5B0000}"/>
    <cellStyle name="40% - Ênfase2 7 3 12" xfId="23424" xr:uid="{00000000-0005-0000-0000-00007C5B0000}"/>
    <cellStyle name="40% - Ênfase2 7 3 13" xfId="23425" xr:uid="{00000000-0005-0000-0000-00007D5B0000}"/>
    <cellStyle name="40% - Ênfase2 7 3 2" xfId="23426" xr:uid="{00000000-0005-0000-0000-00007E5B0000}"/>
    <cellStyle name="40% - Ênfase2 7 3 3" xfId="23427" xr:uid="{00000000-0005-0000-0000-00007F5B0000}"/>
    <cellStyle name="40% - Ênfase2 7 3 4" xfId="23428" xr:uid="{00000000-0005-0000-0000-0000805B0000}"/>
    <cellStyle name="40% - Ênfase2 7 3 5" xfId="23429" xr:uid="{00000000-0005-0000-0000-0000815B0000}"/>
    <cellStyle name="40% - Ênfase2 7 3 6" xfId="23430" xr:uid="{00000000-0005-0000-0000-0000825B0000}"/>
    <cellStyle name="40% - Ênfase2 7 3 7" xfId="23431" xr:uid="{00000000-0005-0000-0000-0000835B0000}"/>
    <cellStyle name="40% - Ênfase2 7 3 8" xfId="23432" xr:uid="{00000000-0005-0000-0000-0000845B0000}"/>
    <cellStyle name="40% - Ênfase2 7 3 9" xfId="23433" xr:uid="{00000000-0005-0000-0000-0000855B0000}"/>
    <cellStyle name="40% - Ênfase2 7 4" xfId="23434" xr:uid="{00000000-0005-0000-0000-0000865B0000}"/>
    <cellStyle name="40% - Ênfase2 7 4 10" xfId="23435" xr:uid="{00000000-0005-0000-0000-0000875B0000}"/>
    <cellStyle name="40% - Ênfase2 7 4 11" xfId="23436" xr:uid="{00000000-0005-0000-0000-0000885B0000}"/>
    <cellStyle name="40% - Ênfase2 7 4 12" xfId="23437" xr:uid="{00000000-0005-0000-0000-0000895B0000}"/>
    <cellStyle name="40% - Ênfase2 7 4 13" xfId="23438" xr:uid="{00000000-0005-0000-0000-00008A5B0000}"/>
    <cellStyle name="40% - Ênfase2 7 4 2" xfId="23439" xr:uid="{00000000-0005-0000-0000-00008B5B0000}"/>
    <cellStyle name="40% - Ênfase2 7 4 3" xfId="23440" xr:uid="{00000000-0005-0000-0000-00008C5B0000}"/>
    <cellStyle name="40% - Ênfase2 7 4 4" xfId="23441" xr:uid="{00000000-0005-0000-0000-00008D5B0000}"/>
    <cellStyle name="40% - Ênfase2 7 4 5" xfId="23442" xr:uid="{00000000-0005-0000-0000-00008E5B0000}"/>
    <cellStyle name="40% - Ênfase2 7 4 6" xfId="23443" xr:uid="{00000000-0005-0000-0000-00008F5B0000}"/>
    <cellStyle name="40% - Ênfase2 7 4 7" xfId="23444" xr:uid="{00000000-0005-0000-0000-0000905B0000}"/>
    <cellStyle name="40% - Ênfase2 7 4 8" xfId="23445" xr:uid="{00000000-0005-0000-0000-0000915B0000}"/>
    <cellStyle name="40% - Ênfase2 7 4 9" xfId="23446" xr:uid="{00000000-0005-0000-0000-0000925B0000}"/>
    <cellStyle name="40% - Ênfase2 7 5" xfId="23447" xr:uid="{00000000-0005-0000-0000-0000935B0000}"/>
    <cellStyle name="40% - Ênfase2 7 5 10" xfId="23448" xr:uid="{00000000-0005-0000-0000-0000945B0000}"/>
    <cellStyle name="40% - Ênfase2 7 5 11" xfId="23449" xr:uid="{00000000-0005-0000-0000-0000955B0000}"/>
    <cellStyle name="40% - Ênfase2 7 5 12" xfId="23450" xr:uid="{00000000-0005-0000-0000-0000965B0000}"/>
    <cellStyle name="40% - Ênfase2 7 5 13" xfId="23451" xr:uid="{00000000-0005-0000-0000-0000975B0000}"/>
    <cellStyle name="40% - Ênfase2 7 5 2" xfId="23452" xr:uid="{00000000-0005-0000-0000-0000985B0000}"/>
    <cellStyle name="40% - Ênfase2 7 5 3" xfId="23453" xr:uid="{00000000-0005-0000-0000-0000995B0000}"/>
    <cellStyle name="40% - Ênfase2 7 5 4" xfId="23454" xr:uid="{00000000-0005-0000-0000-00009A5B0000}"/>
    <cellStyle name="40% - Ênfase2 7 5 5" xfId="23455" xr:uid="{00000000-0005-0000-0000-00009B5B0000}"/>
    <cellStyle name="40% - Ênfase2 7 5 6" xfId="23456" xr:uid="{00000000-0005-0000-0000-00009C5B0000}"/>
    <cellStyle name="40% - Ênfase2 7 5 7" xfId="23457" xr:uid="{00000000-0005-0000-0000-00009D5B0000}"/>
    <cellStyle name="40% - Ênfase2 7 5 8" xfId="23458" xr:uid="{00000000-0005-0000-0000-00009E5B0000}"/>
    <cellStyle name="40% - Ênfase2 7 5 9" xfId="23459" xr:uid="{00000000-0005-0000-0000-00009F5B0000}"/>
    <cellStyle name="40% - Ênfase2 7 6" xfId="23460" xr:uid="{00000000-0005-0000-0000-0000A05B0000}"/>
    <cellStyle name="40% - Ênfase2 7 6 10" xfId="23461" xr:uid="{00000000-0005-0000-0000-0000A15B0000}"/>
    <cellStyle name="40% - Ênfase2 7 6 11" xfId="23462" xr:uid="{00000000-0005-0000-0000-0000A25B0000}"/>
    <cellStyle name="40% - Ênfase2 7 6 12" xfId="23463" xr:uid="{00000000-0005-0000-0000-0000A35B0000}"/>
    <cellStyle name="40% - Ênfase2 7 6 13" xfId="23464" xr:uid="{00000000-0005-0000-0000-0000A45B0000}"/>
    <cellStyle name="40% - Ênfase2 7 6 2" xfId="23465" xr:uid="{00000000-0005-0000-0000-0000A55B0000}"/>
    <cellStyle name="40% - Ênfase2 7 6 3" xfId="23466" xr:uid="{00000000-0005-0000-0000-0000A65B0000}"/>
    <cellStyle name="40% - Ênfase2 7 6 4" xfId="23467" xr:uid="{00000000-0005-0000-0000-0000A75B0000}"/>
    <cellStyle name="40% - Ênfase2 7 6 5" xfId="23468" xr:uid="{00000000-0005-0000-0000-0000A85B0000}"/>
    <cellStyle name="40% - Ênfase2 7 6 6" xfId="23469" xr:uid="{00000000-0005-0000-0000-0000A95B0000}"/>
    <cellStyle name="40% - Ênfase2 7 6 7" xfId="23470" xr:uid="{00000000-0005-0000-0000-0000AA5B0000}"/>
    <cellStyle name="40% - Ênfase2 7 6 8" xfId="23471" xr:uid="{00000000-0005-0000-0000-0000AB5B0000}"/>
    <cellStyle name="40% - Ênfase2 7 6 9" xfId="23472" xr:uid="{00000000-0005-0000-0000-0000AC5B0000}"/>
    <cellStyle name="40% - Ênfase2 7 7" xfId="23473" xr:uid="{00000000-0005-0000-0000-0000AD5B0000}"/>
    <cellStyle name="40% - Ênfase2 7 7 10" xfId="23474" xr:uid="{00000000-0005-0000-0000-0000AE5B0000}"/>
    <cellStyle name="40% - Ênfase2 7 7 11" xfId="23475" xr:uid="{00000000-0005-0000-0000-0000AF5B0000}"/>
    <cellStyle name="40% - Ênfase2 7 7 12" xfId="23476" xr:uid="{00000000-0005-0000-0000-0000B05B0000}"/>
    <cellStyle name="40% - Ênfase2 7 7 13" xfId="23477" xr:uid="{00000000-0005-0000-0000-0000B15B0000}"/>
    <cellStyle name="40% - Ênfase2 7 7 2" xfId="23478" xr:uid="{00000000-0005-0000-0000-0000B25B0000}"/>
    <cellStyle name="40% - Ênfase2 7 7 3" xfId="23479" xr:uid="{00000000-0005-0000-0000-0000B35B0000}"/>
    <cellStyle name="40% - Ênfase2 7 7 4" xfId="23480" xr:uid="{00000000-0005-0000-0000-0000B45B0000}"/>
    <cellStyle name="40% - Ênfase2 7 7 5" xfId="23481" xr:uid="{00000000-0005-0000-0000-0000B55B0000}"/>
    <cellStyle name="40% - Ênfase2 7 7 6" xfId="23482" xr:uid="{00000000-0005-0000-0000-0000B65B0000}"/>
    <cellStyle name="40% - Ênfase2 7 7 7" xfId="23483" xr:uid="{00000000-0005-0000-0000-0000B75B0000}"/>
    <cellStyle name="40% - Ênfase2 7 7 8" xfId="23484" xr:uid="{00000000-0005-0000-0000-0000B85B0000}"/>
    <cellStyle name="40% - Ênfase2 7 7 9" xfId="23485" xr:uid="{00000000-0005-0000-0000-0000B95B0000}"/>
    <cellStyle name="40% - Ênfase2 7 8" xfId="23486" xr:uid="{00000000-0005-0000-0000-0000BA5B0000}"/>
    <cellStyle name="40% - Ênfase2 7 8 10" xfId="23487" xr:uid="{00000000-0005-0000-0000-0000BB5B0000}"/>
    <cellStyle name="40% - Ênfase2 7 8 11" xfId="23488" xr:uid="{00000000-0005-0000-0000-0000BC5B0000}"/>
    <cellStyle name="40% - Ênfase2 7 8 12" xfId="23489" xr:uid="{00000000-0005-0000-0000-0000BD5B0000}"/>
    <cellStyle name="40% - Ênfase2 7 8 13" xfId="23490" xr:uid="{00000000-0005-0000-0000-0000BE5B0000}"/>
    <cellStyle name="40% - Ênfase2 7 8 2" xfId="23491" xr:uid="{00000000-0005-0000-0000-0000BF5B0000}"/>
    <cellStyle name="40% - Ênfase2 7 8 3" xfId="23492" xr:uid="{00000000-0005-0000-0000-0000C05B0000}"/>
    <cellStyle name="40% - Ênfase2 7 8 4" xfId="23493" xr:uid="{00000000-0005-0000-0000-0000C15B0000}"/>
    <cellStyle name="40% - Ênfase2 7 8 5" xfId="23494" xr:uid="{00000000-0005-0000-0000-0000C25B0000}"/>
    <cellStyle name="40% - Ênfase2 7 8 6" xfId="23495" xr:uid="{00000000-0005-0000-0000-0000C35B0000}"/>
    <cellStyle name="40% - Ênfase2 7 8 7" xfId="23496" xr:uid="{00000000-0005-0000-0000-0000C45B0000}"/>
    <cellStyle name="40% - Ênfase2 7 8 8" xfId="23497" xr:uid="{00000000-0005-0000-0000-0000C55B0000}"/>
    <cellStyle name="40% - Ênfase2 7 8 9" xfId="23498" xr:uid="{00000000-0005-0000-0000-0000C65B0000}"/>
    <cellStyle name="40% - Ênfase2 7 9" xfId="23499" xr:uid="{00000000-0005-0000-0000-0000C75B0000}"/>
    <cellStyle name="40% - Ênfase2 7 9 10" xfId="23500" xr:uid="{00000000-0005-0000-0000-0000C85B0000}"/>
    <cellStyle name="40% - Ênfase2 7 9 11" xfId="23501" xr:uid="{00000000-0005-0000-0000-0000C95B0000}"/>
    <cellStyle name="40% - Ênfase2 7 9 12" xfId="23502" xr:uid="{00000000-0005-0000-0000-0000CA5B0000}"/>
    <cellStyle name="40% - Ênfase2 7 9 13" xfId="23503" xr:uid="{00000000-0005-0000-0000-0000CB5B0000}"/>
    <cellStyle name="40% - Ênfase2 7 9 2" xfId="23504" xr:uid="{00000000-0005-0000-0000-0000CC5B0000}"/>
    <cellStyle name="40% - Ênfase2 7 9 3" xfId="23505" xr:uid="{00000000-0005-0000-0000-0000CD5B0000}"/>
    <cellStyle name="40% - Ênfase2 7 9 4" xfId="23506" xr:uid="{00000000-0005-0000-0000-0000CE5B0000}"/>
    <cellStyle name="40% - Ênfase2 7 9 5" xfId="23507" xr:uid="{00000000-0005-0000-0000-0000CF5B0000}"/>
    <cellStyle name="40% - Ênfase2 7 9 6" xfId="23508" xr:uid="{00000000-0005-0000-0000-0000D05B0000}"/>
    <cellStyle name="40% - Ênfase2 7 9 7" xfId="23509" xr:uid="{00000000-0005-0000-0000-0000D15B0000}"/>
    <cellStyle name="40% - Ênfase2 7 9 8" xfId="23510" xr:uid="{00000000-0005-0000-0000-0000D25B0000}"/>
    <cellStyle name="40% - Ênfase2 7 9 9" xfId="23511" xr:uid="{00000000-0005-0000-0000-0000D35B0000}"/>
    <cellStyle name="40% - Ênfase2 8" xfId="23512" xr:uid="{00000000-0005-0000-0000-0000D45B0000}"/>
    <cellStyle name="40% - Ênfase2 8 10" xfId="23513" xr:uid="{00000000-0005-0000-0000-0000D55B0000}"/>
    <cellStyle name="40% - Ênfase2 8 10 10" xfId="23514" xr:uid="{00000000-0005-0000-0000-0000D65B0000}"/>
    <cellStyle name="40% - Ênfase2 8 10 11" xfId="23515" xr:uid="{00000000-0005-0000-0000-0000D75B0000}"/>
    <cellStyle name="40% - Ênfase2 8 10 12" xfId="23516" xr:uid="{00000000-0005-0000-0000-0000D85B0000}"/>
    <cellStyle name="40% - Ênfase2 8 10 13" xfId="23517" xr:uid="{00000000-0005-0000-0000-0000D95B0000}"/>
    <cellStyle name="40% - Ênfase2 8 10 2" xfId="23518" xr:uid="{00000000-0005-0000-0000-0000DA5B0000}"/>
    <cellStyle name="40% - Ênfase2 8 10 3" xfId="23519" xr:uid="{00000000-0005-0000-0000-0000DB5B0000}"/>
    <cellStyle name="40% - Ênfase2 8 10 4" xfId="23520" xr:uid="{00000000-0005-0000-0000-0000DC5B0000}"/>
    <cellStyle name="40% - Ênfase2 8 10 5" xfId="23521" xr:uid="{00000000-0005-0000-0000-0000DD5B0000}"/>
    <cellStyle name="40% - Ênfase2 8 10 6" xfId="23522" xr:uid="{00000000-0005-0000-0000-0000DE5B0000}"/>
    <cellStyle name="40% - Ênfase2 8 10 7" xfId="23523" xr:uid="{00000000-0005-0000-0000-0000DF5B0000}"/>
    <cellStyle name="40% - Ênfase2 8 10 8" xfId="23524" xr:uid="{00000000-0005-0000-0000-0000E05B0000}"/>
    <cellStyle name="40% - Ênfase2 8 10 9" xfId="23525" xr:uid="{00000000-0005-0000-0000-0000E15B0000}"/>
    <cellStyle name="40% - Ênfase2 8 11" xfId="23526" xr:uid="{00000000-0005-0000-0000-0000E25B0000}"/>
    <cellStyle name="40% - Ênfase2 8 11 10" xfId="23527" xr:uid="{00000000-0005-0000-0000-0000E35B0000}"/>
    <cellStyle name="40% - Ênfase2 8 11 11" xfId="23528" xr:uid="{00000000-0005-0000-0000-0000E45B0000}"/>
    <cellStyle name="40% - Ênfase2 8 11 12" xfId="23529" xr:uid="{00000000-0005-0000-0000-0000E55B0000}"/>
    <cellStyle name="40% - Ênfase2 8 11 13" xfId="23530" xr:uid="{00000000-0005-0000-0000-0000E65B0000}"/>
    <cellStyle name="40% - Ênfase2 8 11 2" xfId="23531" xr:uid="{00000000-0005-0000-0000-0000E75B0000}"/>
    <cellStyle name="40% - Ênfase2 8 11 3" xfId="23532" xr:uid="{00000000-0005-0000-0000-0000E85B0000}"/>
    <cellStyle name="40% - Ênfase2 8 11 4" xfId="23533" xr:uid="{00000000-0005-0000-0000-0000E95B0000}"/>
    <cellStyle name="40% - Ênfase2 8 11 5" xfId="23534" xr:uid="{00000000-0005-0000-0000-0000EA5B0000}"/>
    <cellStyle name="40% - Ênfase2 8 11 6" xfId="23535" xr:uid="{00000000-0005-0000-0000-0000EB5B0000}"/>
    <cellStyle name="40% - Ênfase2 8 11 7" xfId="23536" xr:uid="{00000000-0005-0000-0000-0000EC5B0000}"/>
    <cellStyle name="40% - Ênfase2 8 11 8" xfId="23537" xr:uid="{00000000-0005-0000-0000-0000ED5B0000}"/>
    <cellStyle name="40% - Ênfase2 8 11 9" xfId="23538" xr:uid="{00000000-0005-0000-0000-0000EE5B0000}"/>
    <cellStyle name="40% - Ênfase2 8 12" xfId="23539" xr:uid="{00000000-0005-0000-0000-0000EF5B0000}"/>
    <cellStyle name="40% - Ênfase2 8 12 10" xfId="23540" xr:uid="{00000000-0005-0000-0000-0000F05B0000}"/>
    <cellStyle name="40% - Ênfase2 8 12 11" xfId="23541" xr:uid="{00000000-0005-0000-0000-0000F15B0000}"/>
    <cellStyle name="40% - Ênfase2 8 12 12" xfId="23542" xr:uid="{00000000-0005-0000-0000-0000F25B0000}"/>
    <cellStyle name="40% - Ênfase2 8 12 13" xfId="23543" xr:uid="{00000000-0005-0000-0000-0000F35B0000}"/>
    <cellStyle name="40% - Ênfase2 8 12 2" xfId="23544" xr:uid="{00000000-0005-0000-0000-0000F45B0000}"/>
    <cellStyle name="40% - Ênfase2 8 12 3" xfId="23545" xr:uid="{00000000-0005-0000-0000-0000F55B0000}"/>
    <cellStyle name="40% - Ênfase2 8 12 4" xfId="23546" xr:uid="{00000000-0005-0000-0000-0000F65B0000}"/>
    <cellStyle name="40% - Ênfase2 8 12 5" xfId="23547" xr:uid="{00000000-0005-0000-0000-0000F75B0000}"/>
    <cellStyle name="40% - Ênfase2 8 12 6" xfId="23548" xr:uid="{00000000-0005-0000-0000-0000F85B0000}"/>
    <cellStyle name="40% - Ênfase2 8 12 7" xfId="23549" xr:uid="{00000000-0005-0000-0000-0000F95B0000}"/>
    <cellStyle name="40% - Ênfase2 8 12 8" xfId="23550" xr:uid="{00000000-0005-0000-0000-0000FA5B0000}"/>
    <cellStyle name="40% - Ênfase2 8 12 9" xfId="23551" xr:uid="{00000000-0005-0000-0000-0000FB5B0000}"/>
    <cellStyle name="40% - Ênfase2 8 13" xfId="23552" xr:uid="{00000000-0005-0000-0000-0000FC5B0000}"/>
    <cellStyle name="40% - Ênfase2 8 14" xfId="23553" xr:uid="{00000000-0005-0000-0000-0000FD5B0000}"/>
    <cellStyle name="40% - Ênfase2 8 15" xfId="23554" xr:uid="{00000000-0005-0000-0000-0000FE5B0000}"/>
    <cellStyle name="40% - Ênfase2 8 16" xfId="23555" xr:uid="{00000000-0005-0000-0000-0000FF5B0000}"/>
    <cellStyle name="40% - Ênfase2 8 17" xfId="23556" xr:uid="{00000000-0005-0000-0000-0000005C0000}"/>
    <cellStyle name="40% - Ênfase2 8 18" xfId="23557" xr:uid="{00000000-0005-0000-0000-0000015C0000}"/>
    <cellStyle name="40% - Ênfase2 8 19" xfId="23558" xr:uid="{00000000-0005-0000-0000-0000025C0000}"/>
    <cellStyle name="40% - Ênfase2 8 2" xfId="23559" xr:uid="{00000000-0005-0000-0000-0000035C0000}"/>
    <cellStyle name="40% - Ênfase2 8 2 10" xfId="23560" xr:uid="{00000000-0005-0000-0000-0000045C0000}"/>
    <cellStyle name="40% - Ênfase2 8 2 10 10" xfId="23561" xr:uid="{00000000-0005-0000-0000-0000055C0000}"/>
    <cellStyle name="40% - Ênfase2 8 2 10 11" xfId="23562" xr:uid="{00000000-0005-0000-0000-0000065C0000}"/>
    <cellStyle name="40% - Ênfase2 8 2 10 12" xfId="23563" xr:uid="{00000000-0005-0000-0000-0000075C0000}"/>
    <cellStyle name="40% - Ênfase2 8 2 10 13" xfId="23564" xr:uid="{00000000-0005-0000-0000-0000085C0000}"/>
    <cellStyle name="40% - Ênfase2 8 2 10 2" xfId="23565" xr:uid="{00000000-0005-0000-0000-0000095C0000}"/>
    <cellStyle name="40% - Ênfase2 8 2 10 3" xfId="23566" xr:uid="{00000000-0005-0000-0000-00000A5C0000}"/>
    <cellStyle name="40% - Ênfase2 8 2 10 4" xfId="23567" xr:uid="{00000000-0005-0000-0000-00000B5C0000}"/>
    <cellStyle name="40% - Ênfase2 8 2 10 5" xfId="23568" xr:uid="{00000000-0005-0000-0000-00000C5C0000}"/>
    <cellStyle name="40% - Ênfase2 8 2 10 6" xfId="23569" xr:uid="{00000000-0005-0000-0000-00000D5C0000}"/>
    <cellStyle name="40% - Ênfase2 8 2 10 7" xfId="23570" xr:uid="{00000000-0005-0000-0000-00000E5C0000}"/>
    <cellStyle name="40% - Ênfase2 8 2 10 8" xfId="23571" xr:uid="{00000000-0005-0000-0000-00000F5C0000}"/>
    <cellStyle name="40% - Ênfase2 8 2 10 9" xfId="23572" xr:uid="{00000000-0005-0000-0000-0000105C0000}"/>
    <cellStyle name="40% - Ênfase2 8 2 11" xfId="23573" xr:uid="{00000000-0005-0000-0000-0000115C0000}"/>
    <cellStyle name="40% - Ênfase2 8 2 11 10" xfId="23574" xr:uid="{00000000-0005-0000-0000-0000125C0000}"/>
    <cellStyle name="40% - Ênfase2 8 2 11 11" xfId="23575" xr:uid="{00000000-0005-0000-0000-0000135C0000}"/>
    <cellStyle name="40% - Ênfase2 8 2 11 12" xfId="23576" xr:uid="{00000000-0005-0000-0000-0000145C0000}"/>
    <cellStyle name="40% - Ênfase2 8 2 11 13" xfId="23577" xr:uid="{00000000-0005-0000-0000-0000155C0000}"/>
    <cellStyle name="40% - Ênfase2 8 2 11 2" xfId="23578" xr:uid="{00000000-0005-0000-0000-0000165C0000}"/>
    <cellStyle name="40% - Ênfase2 8 2 11 3" xfId="23579" xr:uid="{00000000-0005-0000-0000-0000175C0000}"/>
    <cellStyle name="40% - Ênfase2 8 2 11 4" xfId="23580" xr:uid="{00000000-0005-0000-0000-0000185C0000}"/>
    <cellStyle name="40% - Ênfase2 8 2 11 5" xfId="23581" xr:uid="{00000000-0005-0000-0000-0000195C0000}"/>
    <cellStyle name="40% - Ênfase2 8 2 11 6" xfId="23582" xr:uid="{00000000-0005-0000-0000-00001A5C0000}"/>
    <cellStyle name="40% - Ênfase2 8 2 11 7" xfId="23583" xr:uid="{00000000-0005-0000-0000-00001B5C0000}"/>
    <cellStyle name="40% - Ênfase2 8 2 11 8" xfId="23584" xr:uid="{00000000-0005-0000-0000-00001C5C0000}"/>
    <cellStyle name="40% - Ênfase2 8 2 11 9" xfId="23585" xr:uid="{00000000-0005-0000-0000-00001D5C0000}"/>
    <cellStyle name="40% - Ênfase2 8 2 12" xfId="23586" xr:uid="{00000000-0005-0000-0000-00001E5C0000}"/>
    <cellStyle name="40% - Ênfase2 8 2 13" xfId="23587" xr:uid="{00000000-0005-0000-0000-00001F5C0000}"/>
    <cellStyle name="40% - Ênfase2 8 2 14" xfId="23588" xr:uid="{00000000-0005-0000-0000-0000205C0000}"/>
    <cellStyle name="40% - Ênfase2 8 2 15" xfId="23589" xr:uid="{00000000-0005-0000-0000-0000215C0000}"/>
    <cellStyle name="40% - Ênfase2 8 2 16" xfId="23590" xr:uid="{00000000-0005-0000-0000-0000225C0000}"/>
    <cellStyle name="40% - Ênfase2 8 2 17" xfId="23591" xr:uid="{00000000-0005-0000-0000-0000235C0000}"/>
    <cellStyle name="40% - Ênfase2 8 2 18" xfId="23592" xr:uid="{00000000-0005-0000-0000-0000245C0000}"/>
    <cellStyle name="40% - Ênfase2 8 2 19" xfId="23593" xr:uid="{00000000-0005-0000-0000-0000255C0000}"/>
    <cellStyle name="40% - Ênfase2 8 2 2" xfId="23594" xr:uid="{00000000-0005-0000-0000-0000265C0000}"/>
    <cellStyle name="40% - Ênfase2 8 2 2 10" xfId="23595" xr:uid="{00000000-0005-0000-0000-0000275C0000}"/>
    <cellStyle name="40% - Ênfase2 8 2 2 11" xfId="23596" xr:uid="{00000000-0005-0000-0000-0000285C0000}"/>
    <cellStyle name="40% - Ênfase2 8 2 2 12" xfId="23597" xr:uid="{00000000-0005-0000-0000-0000295C0000}"/>
    <cellStyle name="40% - Ênfase2 8 2 2 13" xfId="23598" xr:uid="{00000000-0005-0000-0000-00002A5C0000}"/>
    <cellStyle name="40% - Ênfase2 8 2 2 2" xfId="23599" xr:uid="{00000000-0005-0000-0000-00002B5C0000}"/>
    <cellStyle name="40% - Ênfase2 8 2 2 3" xfId="23600" xr:uid="{00000000-0005-0000-0000-00002C5C0000}"/>
    <cellStyle name="40% - Ênfase2 8 2 2 4" xfId="23601" xr:uid="{00000000-0005-0000-0000-00002D5C0000}"/>
    <cellStyle name="40% - Ênfase2 8 2 2 5" xfId="23602" xr:uid="{00000000-0005-0000-0000-00002E5C0000}"/>
    <cellStyle name="40% - Ênfase2 8 2 2 6" xfId="23603" xr:uid="{00000000-0005-0000-0000-00002F5C0000}"/>
    <cellStyle name="40% - Ênfase2 8 2 2 7" xfId="23604" xr:uid="{00000000-0005-0000-0000-0000305C0000}"/>
    <cellStyle name="40% - Ênfase2 8 2 2 8" xfId="23605" xr:uid="{00000000-0005-0000-0000-0000315C0000}"/>
    <cellStyle name="40% - Ênfase2 8 2 2 9" xfId="23606" xr:uid="{00000000-0005-0000-0000-0000325C0000}"/>
    <cellStyle name="40% - Ênfase2 8 2 20" xfId="23607" xr:uid="{00000000-0005-0000-0000-0000335C0000}"/>
    <cellStyle name="40% - Ênfase2 8 2 21" xfId="23608" xr:uid="{00000000-0005-0000-0000-0000345C0000}"/>
    <cellStyle name="40% - Ênfase2 8 2 22" xfId="23609" xr:uid="{00000000-0005-0000-0000-0000355C0000}"/>
    <cellStyle name="40% - Ênfase2 8 2 23" xfId="23610" xr:uid="{00000000-0005-0000-0000-0000365C0000}"/>
    <cellStyle name="40% - Ênfase2 8 2 3" xfId="23611" xr:uid="{00000000-0005-0000-0000-0000375C0000}"/>
    <cellStyle name="40% - Ênfase2 8 2 3 10" xfId="23612" xr:uid="{00000000-0005-0000-0000-0000385C0000}"/>
    <cellStyle name="40% - Ênfase2 8 2 3 11" xfId="23613" xr:uid="{00000000-0005-0000-0000-0000395C0000}"/>
    <cellStyle name="40% - Ênfase2 8 2 3 12" xfId="23614" xr:uid="{00000000-0005-0000-0000-00003A5C0000}"/>
    <cellStyle name="40% - Ênfase2 8 2 3 13" xfId="23615" xr:uid="{00000000-0005-0000-0000-00003B5C0000}"/>
    <cellStyle name="40% - Ênfase2 8 2 3 2" xfId="23616" xr:uid="{00000000-0005-0000-0000-00003C5C0000}"/>
    <cellStyle name="40% - Ênfase2 8 2 3 3" xfId="23617" xr:uid="{00000000-0005-0000-0000-00003D5C0000}"/>
    <cellStyle name="40% - Ênfase2 8 2 3 4" xfId="23618" xr:uid="{00000000-0005-0000-0000-00003E5C0000}"/>
    <cellStyle name="40% - Ênfase2 8 2 3 5" xfId="23619" xr:uid="{00000000-0005-0000-0000-00003F5C0000}"/>
    <cellStyle name="40% - Ênfase2 8 2 3 6" xfId="23620" xr:uid="{00000000-0005-0000-0000-0000405C0000}"/>
    <cellStyle name="40% - Ênfase2 8 2 3 7" xfId="23621" xr:uid="{00000000-0005-0000-0000-0000415C0000}"/>
    <cellStyle name="40% - Ênfase2 8 2 3 8" xfId="23622" xr:uid="{00000000-0005-0000-0000-0000425C0000}"/>
    <cellStyle name="40% - Ênfase2 8 2 3 9" xfId="23623" xr:uid="{00000000-0005-0000-0000-0000435C0000}"/>
    <cellStyle name="40% - Ênfase2 8 2 4" xfId="23624" xr:uid="{00000000-0005-0000-0000-0000445C0000}"/>
    <cellStyle name="40% - Ênfase2 8 2 4 10" xfId="23625" xr:uid="{00000000-0005-0000-0000-0000455C0000}"/>
    <cellStyle name="40% - Ênfase2 8 2 4 11" xfId="23626" xr:uid="{00000000-0005-0000-0000-0000465C0000}"/>
    <cellStyle name="40% - Ênfase2 8 2 4 12" xfId="23627" xr:uid="{00000000-0005-0000-0000-0000475C0000}"/>
    <cellStyle name="40% - Ênfase2 8 2 4 13" xfId="23628" xr:uid="{00000000-0005-0000-0000-0000485C0000}"/>
    <cellStyle name="40% - Ênfase2 8 2 4 2" xfId="23629" xr:uid="{00000000-0005-0000-0000-0000495C0000}"/>
    <cellStyle name="40% - Ênfase2 8 2 4 3" xfId="23630" xr:uid="{00000000-0005-0000-0000-00004A5C0000}"/>
    <cellStyle name="40% - Ênfase2 8 2 4 4" xfId="23631" xr:uid="{00000000-0005-0000-0000-00004B5C0000}"/>
    <cellStyle name="40% - Ênfase2 8 2 4 5" xfId="23632" xr:uid="{00000000-0005-0000-0000-00004C5C0000}"/>
    <cellStyle name="40% - Ênfase2 8 2 4 6" xfId="23633" xr:uid="{00000000-0005-0000-0000-00004D5C0000}"/>
    <cellStyle name="40% - Ênfase2 8 2 4 7" xfId="23634" xr:uid="{00000000-0005-0000-0000-00004E5C0000}"/>
    <cellStyle name="40% - Ênfase2 8 2 4 8" xfId="23635" xr:uid="{00000000-0005-0000-0000-00004F5C0000}"/>
    <cellStyle name="40% - Ênfase2 8 2 4 9" xfId="23636" xr:uid="{00000000-0005-0000-0000-0000505C0000}"/>
    <cellStyle name="40% - Ênfase2 8 2 5" xfId="23637" xr:uid="{00000000-0005-0000-0000-0000515C0000}"/>
    <cellStyle name="40% - Ênfase2 8 2 5 10" xfId="23638" xr:uid="{00000000-0005-0000-0000-0000525C0000}"/>
    <cellStyle name="40% - Ênfase2 8 2 5 11" xfId="23639" xr:uid="{00000000-0005-0000-0000-0000535C0000}"/>
    <cellStyle name="40% - Ênfase2 8 2 5 12" xfId="23640" xr:uid="{00000000-0005-0000-0000-0000545C0000}"/>
    <cellStyle name="40% - Ênfase2 8 2 5 13" xfId="23641" xr:uid="{00000000-0005-0000-0000-0000555C0000}"/>
    <cellStyle name="40% - Ênfase2 8 2 5 2" xfId="23642" xr:uid="{00000000-0005-0000-0000-0000565C0000}"/>
    <cellStyle name="40% - Ênfase2 8 2 5 3" xfId="23643" xr:uid="{00000000-0005-0000-0000-0000575C0000}"/>
    <cellStyle name="40% - Ênfase2 8 2 5 4" xfId="23644" xr:uid="{00000000-0005-0000-0000-0000585C0000}"/>
    <cellStyle name="40% - Ênfase2 8 2 5 5" xfId="23645" xr:uid="{00000000-0005-0000-0000-0000595C0000}"/>
    <cellStyle name="40% - Ênfase2 8 2 5 6" xfId="23646" xr:uid="{00000000-0005-0000-0000-00005A5C0000}"/>
    <cellStyle name="40% - Ênfase2 8 2 5 7" xfId="23647" xr:uid="{00000000-0005-0000-0000-00005B5C0000}"/>
    <cellStyle name="40% - Ênfase2 8 2 5 8" xfId="23648" xr:uid="{00000000-0005-0000-0000-00005C5C0000}"/>
    <cellStyle name="40% - Ênfase2 8 2 5 9" xfId="23649" xr:uid="{00000000-0005-0000-0000-00005D5C0000}"/>
    <cellStyle name="40% - Ênfase2 8 2 6" xfId="23650" xr:uid="{00000000-0005-0000-0000-00005E5C0000}"/>
    <cellStyle name="40% - Ênfase2 8 2 6 10" xfId="23651" xr:uid="{00000000-0005-0000-0000-00005F5C0000}"/>
    <cellStyle name="40% - Ênfase2 8 2 6 11" xfId="23652" xr:uid="{00000000-0005-0000-0000-0000605C0000}"/>
    <cellStyle name="40% - Ênfase2 8 2 6 12" xfId="23653" xr:uid="{00000000-0005-0000-0000-0000615C0000}"/>
    <cellStyle name="40% - Ênfase2 8 2 6 13" xfId="23654" xr:uid="{00000000-0005-0000-0000-0000625C0000}"/>
    <cellStyle name="40% - Ênfase2 8 2 6 2" xfId="23655" xr:uid="{00000000-0005-0000-0000-0000635C0000}"/>
    <cellStyle name="40% - Ênfase2 8 2 6 3" xfId="23656" xr:uid="{00000000-0005-0000-0000-0000645C0000}"/>
    <cellStyle name="40% - Ênfase2 8 2 6 4" xfId="23657" xr:uid="{00000000-0005-0000-0000-0000655C0000}"/>
    <cellStyle name="40% - Ênfase2 8 2 6 5" xfId="23658" xr:uid="{00000000-0005-0000-0000-0000665C0000}"/>
    <cellStyle name="40% - Ênfase2 8 2 6 6" xfId="23659" xr:uid="{00000000-0005-0000-0000-0000675C0000}"/>
    <cellStyle name="40% - Ênfase2 8 2 6 7" xfId="23660" xr:uid="{00000000-0005-0000-0000-0000685C0000}"/>
    <cellStyle name="40% - Ênfase2 8 2 6 8" xfId="23661" xr:uid="{00000000-0005-0000-0000-0000695C0000}"/>
    <cellStyle name="40% - Ênfase2 8 2 6 9" xfId="23662" xr:uid="{00000000-0005-0000-0000-00006A5C0000}"/>
    <cellStyle name="40% - Ênfase2 8 2 7" xfId="23663" xr:uid="{00000000-0005-0000-0000-00006B5C0000}"/>
    <cellStyle name="40% - Ênfase2 8 2 7 10" xfId="23664" xr:uid="{00000000-0005-0000-0000-00006C5C0000}"/>
    <cellStyle name="40% - Ênfase2 8 2 7 11" xfId="23665" xr:uid="{00000000-0005-0000-0000-00006D5C0000}"/>
    <cellStyle name="40% - Ênfase2 8 2 7 12" xfId="23666" xr:uid="{00000000-0005-0000-0000-00006E5C0000}"/>
    <cellStyle name="40% - Ênfase2 8 2 7 13" xfId="23667" xr:uid="{00000000-0005-0000-0000-00006F5C0000}"/>
    <cellStyle name="40% - Ênfase2 8 2 7 2" xfId="23668" xr:uid="{00000000-0005-0000-0000-0000705C0000}"/>
    <cellStyle name="40% - Ênfase2 8 2 7 3" xfId="23669" xr:uid="{00000000-0005-0000-0000-0000715C0000}"/>
    <cellStyle name="40% - Ênfase2 8 2 7 4" xfId="23670" xr:uid="{00000000-0005-0000-0000-0000725C0000}"/>
    <cellStyle name="40% - Ênfase2 8 2 7 5" xfId="23671" xr:uid="{00000000-0005-0000-0000-0000735C0000}"/>
    <cellStyle name="40% - Ênfase2 8 2 7 6" xfId="23672" xr:uid="{00000000-0005-0000-0000-0000745C0000}"/>
    <cellStyle name="40% - Ênfase2 8 2 7 7" xfId="23673" xr:uid="{00000000-0005-0000-0000-0000755C0000}"/>
    <cellStyle name="40% - Ênfase2 8 2 7 8" xfId="23674" xr:uid="{00000000-0005-0000-0000-0000765C0000}"/>
    <cellStyle name="40% - Ênfase2 8 2 7 9" xfId="23675" xr:uid="{00000000-0005-0000-0000-0000775C0000}"/>
    <cellStyle name="40% - Ênfase2 8 2 8" xfId="23676" xr:uid="{00000000-0005-0000-0000-0000785C0000}"/>
    <cellStyle name="40% - Ênfase2 8 2 8 10" xfId="23677" xr:uid="{00000000-0005-0000-0000-0000795C0000}"/>
    <cellStyle name="40% - Ênfase2 8 2 8 11" xfId="23678" xr:uid="{00000000-0005-0000-0000-00007A5C0000}"/>
    <cellStyle name="40% - Ênfase2 8 2 8 12" xfId="23679" xr:uid="{00000000-0005-0000-0000-00007B5C0000}"/>
    <cellStyle name="40% - Ênfase2 8 2 8 13" xfId="23680" xr:uid="{00000000-0005-0000-0000-00007C5C0000}"/>
    <cellStyle name="40% - Ênfase2 8 2 8 2" xfId="23681" xr:uid="{00000000-0005-0000-0000-00007D5C0000}"/>
    <cellStyle name="40% - Ênfase2 8 2 8 3" xfId="23682" xr:uid="{00000000-0005-0000-0000-00007E5C0000}"/>
    <cellStyle name="40% - Ênfase2 8 2 8 4" xfId="23683" xr:uid="{00000000-0005-0000-0000-00007F5C0000}"/>
    <cellStyle name="40% - Ênfase2 8 2 8 5" xfId="23684" xr:uid="{00000000-0005-0000-0000-0000805C0000}"/>
    <cellStyle name="40% - Ênfase2 8 2 8 6" xfId="23685" xr:uid="{00000000-0005-0000-0000-0000815C0000}"/>
    <cellStyle name="40% - Ênfase2 8 2 8 7" xfId="23686" xr:uid="{00000000-0005-0000-0000-0000825C0000}"/>
    <cellStyle name="40% - Ênfase2 8 2 8 8" xfId="23687" xr:uid="{00000000-0005-0000-0000-0000835C0000}"/>
    <cellStyle name="40% - Ênfase2 8 2 8 9" xfId="23688" xr:uid="{00000000-0005-0000-0000-0000845C0000}"/>
    <cellStyle name="40% - Ênfase2 8 2 9" xfId="23689" xr:uid="{00000000-0005-0000-0000-0000855C0000}"/>
    <cellStyle name="40% - Ênfase2 8 2 9 10" xfId="23690" xr:uid="{00000000-0005-0000-0000-0000865C0000}"/>
    <cellStyle name="40% - Ênfase2 8 2 9 11" xfId="23691" xr:uid="{00000000-0005-0000-0000-0000875C0000}"/>
    <cellStyle name="40% - Ênfase2 8 2 9 12" xfId="23692" xr:uid="{00000000-0005-0000-0000-0000885C0000}"/>
    <cellStyle name="40% - Ênfase2 8 2 9 13" xfId="23693" xr:uid="{00000000-0005-0000-0000-0000895C0000}"/>
    <cellStyle name="40% - Ênfase2 8 2 9 2" xfId="23694" xr:uid="{00000000-0005-0000-0000-00008A5C0000}"/>
    <cellStyle name="40% - Ênfase2 8 2 9 3" xfId="23695" xr:uid="{00000000-0005-0000-0000-00008B5C0000}"/>
    <cellStyle name="40% - Ênfase2 8 2 9 4" xfId="23696" xr:uid="{00000000-0005-0000-0000-00008C5C0000}"/>
    <cellStyle name="40% - Ênfase2 8 2 9 5" xfId="23697" xr:uid="{00000000-0005-0000-0000-00008D5C0000}"/>
    <cellStyle name="40% - Ênfase2 8 2 9 6" xfId="23698" xr:uid="{00000000-0005-0000-0000-00008E5C0000}"/>
    <cellStyle name="40% - Ênfase2 8 2 9 7" xfId="23699" xr:uid="{00000000-0005-0000-0000-00008F5C0000}"/>
    <cellStyle name="40% - Ênfase2 8 2 9 8" xfId="23700" xr:uid="{00000000-0005-0000-0000-0000905C0000}"/>
    <cellStyle name="40% - Ênfase2 8 2 9 9" xfId="23701" xr:uid="{00000000-0005-0000-0000-0000915C0000}"/>
    <cellStyle name="40% - Ênfase2 8 20" xfId="23702" xr:uid="{00000000-0005-0000-0000-0000925C0000}"/>
    <cellStyle name="40% - Ênfase2 8 21" xfId="23703" xr:uid="{00000000-0005-0000-0000-0000935C0000}"/>
    <cellStyle name="40% - Ênfase2 8 22" xfId="23704" xr:uid="{00000000-0005-0000-0000-0000945C0000}"/>
    <cellStyle name="40% - Ênfase2 8 23" xfId="23705" xr:uid="{00000000-0005-0000-0000-0000955C0000}"/>
    <cellStyle name="40% - Ênfase2 8 24" xfId="23706" xr:uid="{00000000-0005-0000-0000-0000965C0000}"/>
    <cellStyle name="40% - Ênfase2 8 3" xfId="23707" xr:uid="{00000000-0005-0000-0000-0000975C0000}"/>
    <cellStyle name="40% - Ênfase2 8 3 10" xfId="23708" xr:uid="{00000000-0005-0000-0000-0000985C0000}"/>
    <cellStyle name="40% - Ênfase2 8 3 11" xfId="23709" xr:uid="{00000000-0005-0000-0000-0000995C0000}"/>
    <cellStyle name="40% - Ênfase2 8 3 12" xfId="23710" xr:uid="{00000000-0005-0000-0000-00009A5C0000}"/>
    <cellStyle name="40% - Ênfase2 8 3 13" xfId="23711" xr:uid="{00000000-0005-0000-0000-00009B5C0000}"/>
    <cellStyle name="40% - Ênfase2 8 3 2" xfId="23712" xr:uid="{00000000-0005-0000-0000-00009C5C0000}"/>
    <cellStyle name="40% - Ênfase2 8 3 3" xfId="23713" xr:uid="{00000000-0005-0000-0000-00009D5C0000}"/>
    <cellStyle name="40% - Ênfase2 8 3 4" xfId="23714" xr:uid="{00000000-0005-0000-0000-00009E5C0000}"/>
    <cellStyle name="40% - Ênfase2 8 3 5" xfId="23715" xr:uid="{00000000-0005-0000-0000-00009F5C0000}"/>
    <cellStyle name="40% - Ênfase2 8 3 6" xfId="23716" xr:uid="{00000000-0005-0000-0000-0000A05C0000}"/>
    <cellStyle name="40% - Ênfase2 8 3 7" xfId="23717" xr:uid="{00000000-0005-0000-0000-0000A15C0000}"/>
    <cellStyle name="40% - Ênfase2 8 3 8" xfId="23718" xr:uid="{00000000-0005-0000-0000-0000A25C0000}"/>
    <cellStyle name="40% - Ênfase2 8 3 9" xfId="23719" xr:uid="{00000000-0005-0000-0000-0000A35C0000}"/>
    <cellStyle name="40% - Ênfase2 8 4" xfId="23720" xr:uid="{00000000-0005-0000-0000-0000A45C0000}"/>
    <cellStyle name="40% - Ênfase2 8 4 10" xfId="23721" xr:uid="{00000000-0005-0000-0000-0000A55C0000}"/>
    <cellStyle name="40% - Ênfase2 8 4 11" xfId="23722" xr:uid="{00000000-0005-0000-0000-0000A65C0000}"/>
    <cellStyle name="40% - Ênfase2 8 4 12" xfId="23723" xr:uid="{00000000-0005-0000-0000-0000A75C0000}"/>
    <cellStyle name="40% - Ênfase2 8 4 13" xfId="23724" xr:uid="{00000000-0005-0000-0000-0000A85C0000}"/>
    <cellStyle name="40% - Ênfase2 8 4 2" xfId="23725" xr:uid="{00000000-0005-0000-0000-0000A95C0000}"/>
    <cellStyle name="40% - Ênfase2 8 4 3" xfId="23726" xr:uid="{00000000-0005-0000-0000-0000AA5C0000}"/>
    <cellStyle name="40% - Ênfase2 8 4 4" xfId="23727" xr:uid="{00000000-0005-0000-0000-0000AB5C0000}"/>
    <cellStyle name="40% - Ênfase2 8 4 5" xfId="23728" xr:uid="{00000000-0005-0000-0000-0000AC5C0000}"/>
    <cellStyle name="40% - Ênfase2 8 4 6" xfId="23729" xr:uid="{00000000-0005-0000-0000-0000AD5C0000}"/>
    <cellStyle name="40% - Ênfase2 8 4 7" xfId="23730" xr:uid="{00000000-0005-0000-0000-0000AE5C0000}"/>
    <cellStyle name="40% - Ênfase2 8 4 8" xfId="23731" xr:uid="{00000000-0005-0000-0000-0000AF5C0000}"/>
    <cellStyle name="40% - Ênfase2 8 4 9" xfId="23732" xr:uid="{00000000-0005-0000-0000-0000B05C0000}"/>
    <cellStyle name="40% - Ênfase2 8 5" xfId="23733" xr:uid="{00000000-0005-0000-0000-0000B15C0000}"/>
    <cellStyle name="40% - Ênfase2 8 5 10" xfId="23734" xr:uid="{00000000-0005-0000-0000-0000B25C0000}"/>
    <cellStyle name="40% - Ênfase2 8 5 11" xfId="23735" xr:uid="{00000000-0005-0000-0000-0000B35C0000}"/>
    <cellStyle name="40% - Ênfase2 8 5 12" xfId="23736" xr:uid="{00000000-0005-0000-0000-0000B45C0000}"/>
    <cellStyle name="40% - Ênfase2 8 5 13" xfId="23737" xr:uid="{00000000-0005-0000-0000-0000B55C0000}"/>
    <cellStyle name="40% - Ênfase2 8 5 2" xfId="23738" xr:uid="{00000000-0005-0000-0000-0000B65C0000}"/>
    <cellStyle name="40% - Ênfase2 8 5 3" xfId="23739" xr:uid="{00000000-0005-0000-0000-0000B75C0000}"/>
    <cellStyle name="40% - Ênfase2 8 5 4" xfId="23740" xr:uid="{00000000-0005-0000-0000-0000B85C0000}"/>
    <cellStyle name="40% - Ênfase2 8 5 5" xfId="23741" xr:uid="{00000000-0005-0000-0000-0000B95C0000}"/>
    <cellStyle name="40% - Ênfase2 8 5 6" xfId="23742" xr:uid="{00000000-0005-0000-0000-0000BA5C0000}"/>
    <cellStyle name="40% - Ênfase2 8 5 7" xfId="23743" xr:uid="{00000000-0005-0000-0000-0000BB5C0000}"/>
    <cellStyle name="40% - Ênfase2 8 5 8" xfId="23744" xr:uid="{00000000-0005-0000-0000-0000BC5C0000}"/>
    <cellStyle name="40% - Ênfase2 8 5 9" xfId="23745" xr:uid="{00000000-0005-0000-0000-0000BD5C0000}"/>
    <cellStyle name="40% - Ênfase2 8 6" xfId="23746" xr:uid="{00000000-0005-0000-0000-0000BE5C0000}"/>
    <cellStyle name="40% - Ênfase2 8 6 10" xfId="23747" xr:uid="{00000000-0005-0000-0000-0000BF5C0000}"/>
    <cellStyle name="40% - Ênfase2 8 6 11" xfId="23748" xr:uid="{00000000-0005-0000-0000-0000C05C0000}"/>
    <cellStyle name="40% - Ênfase2 8 6 12" xfId="23749" xr:uid="{00000000-0005-0000-0000-0000C15C0000}"/>
    <cellStyle name="40% - Ênfase2 8 6 13" xfId="23750" xr:uid="{00000000-0005-0000-0000-0000C25C0000}"/>
    <cellStyle name="40% - Ênfase2 8 6 2" xfId="23751" xr:uid="{00000000-0005-0000-0000-0000C35C0000}"/>
    <cellStyle name="40% - Ênfase2 8 6 3" xfId="23752" xr:uid="{00000000-0005-0000-0000-0000C45C0000}"/>
    <cellStyle name="40% - Ênfase2 8 6 4" xfId="23753" xr:uid="{00000000-0005-0000-0000-0000C55C0000}"/>
    <cellStyle name="40% - Ênfase2 8 6 5" xfId="23754" xr:uid="{00000000-0005-0000-0000-0000C65C0000}"/>
    <cellStyle name="40% - Ênfase2 8 6 6" xfId="23755" xr:uid="{00000000-0005-0000-0000-0000C75C0000}"/>
    <cellStyle name="40% - Ênfase2 8 6 7" xfId="23756" xr:uid="{00000000-0005-0000-0000-0000C85C0000}"/>
    <cellStyle name="40% - Ênfase2 8 6 8" xfId="23757" xr:uid="{00000000-0005-0000-0000-0000C95C0000}"/>
    <cellStyle name="40% - Ênfase2 8 6 9" xfId="23758" xr:uid="{00000000-0005-0000-0000-0000CA5C0000}"/>
    <cellStyle name="40% - Ênfase2 8 7" xfId="23759" xr:uid="{00000000-0005-0000-0000-0000CB5C0000}"/>
    <cellStyle name="40% - Ênfase2 8 7 10" xfId="23760" xr:uid="{00000000-0005-0000-0000-0000CC5C0000}"/>
    <cellStyle name="40% - Ênfase2 8 7 11" xfId="23761" xr:uid="{00000000-0005-0000-0000-0000CD5C0000}"/>
    <cellStyle name="40% - Ênfase2 8 7 12" xfId="23762" xr:uid="{00000000-0005-0000-0000-0000CE5C0000}"/>
    <cellStyle name="40% - Ênfase2 8 7 13" xfId="23763" xr:uid="{00000000-0005-0000-0000-0000CF5C0000}"/>
    <cellStyle name="40% - Ênfase2 8 7 2" xfId="23764" xr:uid="{00000000-0005-0000-0000-0000D05C0000}"/>
    <cellStyle name="40% - Ênfase2 8 7 3" xfId="23765" xr:uid="{00000000-0005-0000-0000-0000D15C0000}"/>
    <cellStyle name="40% - Ênfase2 8 7 4" xfId="23766" xr:uid="{00000000-0005-0000-0000-0000D25C0000}"/>
    <cellStyle name="40% - Ênfase2 8 7 5" xfId="23767" xr:uid="{00000000-0005-0000-0000-0000D35C0000}"/>
    <cellStyle name="40% - Ênfase2 8 7 6" xfId="23768" xr:uid="{00000000-0005-0000-0000-0000D45C0000}"/>
    <cellStyle name="40% - Ênfase2 8 7 7" xfId="23769" xr:uid="{00000000-0005-0000-0000-0000D55C0000}"/>
    <cellStyle name="40% - Ênfase2 8 7 8" xfId="23770" xr:uid="{00000000-0005-0000-0000-0000D65C0000}"/>
    <cellStyle name="40% - Ênfase2 8 7 9" xfId="23771" xr:uid="{00000000-0005-0000-0000-0000D75C0000}"/>
    <cellStyle name="40% - Ênfase2 8 8" xfId="23772" xr:uid="{00000000-0005-0000-0000-0000D85C0000}"/>
    <cellStyle name="40% - Ênfase2 8 8 10" xfId="23773" xr:uid="{00000000-0005-0000-0000-0000D95C0000}"/>
    <cellStyle name="40% - Ênfase2 8 8 11" xfId="23774" xr:uid="{00000000-0005-0000-0000-0000DA5C0000}"/>
    <cellStyle name="40% - Ênfase2 8 8 12" xfId="23775" xr:uid="{00000000-0005-0000-0000-0000DB5C0000}"/>
    <cellStyle name="40% - Ênfase2 8 8 13" xfId="23776" xr:uid="{00000000-0005-0000-0000-0000DC5C0000}"/>
    <cellStyle name="40% - Ênfase2 8 8 2" xfId="23777" xr:uid="{00000000-0005-0000-0000-0000DD5C0000}"/>
    <cellStyle name="40% - Ênfase2 8 8 3" xfId="23778" xr:uid="{00000000-0005-0000-0000-0000DE5C0000}"/>
    <cellStyle name="40% - Ênfase2 8 8 4" xfId="23779" xr:uid="{00000000-0005-0000-0000-0000DF5C0000}"/>
    <cellStyle name="40% - Ênfase2 8 8 5" xfId="23780" xr:uid="{00000000-0005-0000-0000-0000E05C0000}"/>
    <cellStyle name="40% - Ênfase2 8 8 6" xfId="23781" xr:uid="{00000000-0005-0000-0000-0000E15C0000}"/>
    <cellStyle name="40% - Ênfase2 8 8 7" xfId="23782" xr:uid="{00000000-0005-0000-0000-0000E25C0000}"/>
    <cellStyle name="40% - Ênfase2 8 8 8" xfId="23783" xr:uid="{00000000-0005-0000-0000-0000E35C0000}"/>
    <cellStyle name="40% - Ênfase2 8 8 9" xfId="23784" xr:uid="{00000000-0005-0000-0000-0000E45C0000}"/>
    <cellStyle name="40% - Ênfase2 8 9" xfId="23785" xr:uid="{00000000-0005-0000-0000-0000E55C0000}"/>
    <cellStyle name="40% - Ênfase2 8 9 10" xfId="23786" xr:uid="{00000000-0005-0000-0000-0000E65C0000}"/>
    <cellStyle name="40% - Ênfase2 8 9 11" xfId="23787" xr:uid="{00000000-0005-0000-0000-0000E75C0000}"/>
    <cellStyle name="40% - Ênfase2 8 9 12" xfId="23788" xr:uid="{00000000-0005-0000-0000-0000E85C0000}"/>
    <cellStyle name="40% - Ênfase2 8 9 13" xfId="23789" xr:uid="{00000000-0005-0000-0000-0000E95C0000}"/>
    <cellStyle name="40% - Ênfase2 8 9 2" xfId="23790" xr:uid="{00000000-0005-0000-0000-0000EA5C0000}"/>
    <cellStyle name="40% - Ênfase2 8 9 3" xfId="23791" xr:uid="{00000000-0005-0000-0000-0000EB5C0000}"/>
    <cellStyle name="40% - Ênfase2 8 9 4" xfId="23792" xr:uid="{00000000-0005-0000-0000-0000EC5C0000}"/>
    <cellStyle name="40% - Ênfase2 8 9 5" xfId="23793" xr:uid="{00000000-0005-0000-0000-0000ED5C0000}"/>
    <cellStyle name="40% - Ênfase2 8 9 6" xfId="23794" xr:uid="{00000000-0005-0000-0000-0000EE5C0000}"/>
    <cellStyle name="40% - Ênfase2 8 9 7" xfId="23795" xr:uid="{00000000-0005-0000-0000-0000EF5C0000}"/>
    <cellStyle name="40% - Ênfase2 8 9 8" xfId="23796" xr:uid="{00000000-0005-0000-0000-0000F05C0000}"/>
    <cellStyle name="40% - Ênfase2 8 9 9" xfId="23797" xr:uid="{00000000-0005-0000-0000-0000F15C0000}"/>
    <cellStyle name="40% - Ênfase2 9" xfId="23798" xr:uid="{00000000-0005-0000-0000-0000F25C0000}"/>
    <cellStyle name="40% - Ênfase2 9 10" xfId="23799" xr:uid="{00000000-0005-0000-0000-0000F35C0000}"/>
    <cellStyle name="40% - Ênfase2 9 10 10" xfId="23800" xr:uid="{00000000-0005-0000-0000-0000F45C0000}"/>
    <cellStyle name="40% - Ênfase2 9 10 11" xfId="23801" xr:uid="{00000000-0005-0000-0000-0000F55C0000}"/>
    <cellStyle name="40% - Ênfase2 9 10 12" xfId="23802" xr:uid="{00000000-0005-0000-0000-0000F65C0000}"/>
    <cellStyle name="40% - Ênfase2 9 10 13" xfId="23803" xr:uid="{00000000-0005-0000-0000-0000F75C0000}"/>
    <cellStyle name="40% - Ênfase2 9 10 2" xfId="23804" xr:uid="{00000000-0005-0000-0000-0000F85C0000}"/>
    <cellStyle name="40% - Ênfase2 9 10 3" xfId="23805" xr:uid="{00000000-0005-0000-0000-0000F95C0000}"/>
    <cellStyle name="40% - Ênfase2 9 10 4" xfId="23806" xr:uid="{00000000-0005-0000-0000-0000FA5C0000}"/>
    <cellStyle name="40% - Ênfase2 9 10 5" xfId="23807" xr:uid="{00000000-0005-0000-0000-0000FB5C0000}"/>
    <cellStyle name="40% - Ênfase2 9 10 6" xfId="23808" xr:uid="{00000000-0005-0000-0000-0000FC5C0000}"/>
    <cellStyle name="40% - Ênfase2 9 10 7" xfId="23809" xr:uid="{00000000-0005-0000-0000-0000FD5C0000}"/>
    <cellStyle name="40% - Ênfase2 9 10 8" xfId="23810" xr:uid="{00000000-0005-0000-0000-0000FE5C0000}"/>
    <cellStyle name="40% - Ênfase2 9 10 9" xfId="23811" xr:uid="{00000000-0005-0000-0000-0000FF5C0000}"/>
    <cellStyle name="40% - Ênfase2 9 11" xfId="23812" xr:uid="{00000000-0005-0000-0000-0000005D0000}"/>
    <cellStyle name="40% - Ênfase2 9 11 10" xfId="23813" xr:uid="{00000000-0005-0000-0000-0000015D0000}"/>
    <cellStyle name="40% - Ênfase2 9 11 11" xfId="23814" xr:uid="{00000000-0005-0000-0000-0000025D0000}"/>
    <cellStyle name="40% - Ênfase2 9 11 12" xfId="23815" xr:uid="{00000000-0005-0000-0000-0000035D0000}"/>
    <cellStyle name="40% - Ênfase2 9 11 13" xfId="23816" xr:uid="{00000000-0005-0000-0000-0000045D0000}"/>
    <cellStyle name="40% - Ênfase2 9 11 2" xfId="23817" xr:uid="{00000000-0005-0000-0000-0000055D0000}"/>
    <cellStyle name="40% - Ênfase2 9 11 3" xfId="23818" xr:uid="{00000000-0005-0000-0000-0000065D0000}"/>
    <cellStyle name="40% - Ênfase2 9 11 4" xfId="23819" xr:uid="{00000000-0005-0000-0000-0000075D0000}"/>
    <cellStyle name="40% - Ênfase2 9 11 5" xfId="23820" xr:uid="{00000000-0005-0000-0000-0000085D0000}"/>
    <cellStyle name="40% - Ênfase2 9 11 6" xfId="23821" xr:uid="{00000000-0005-0000-0000-0000095D0000}"/>
    <cellStyle name="40% - Ênfase2 9 11 7" xfId="23822" xr:uid="{00000000-0005-0000-0000-00000A5D0000}"/>
    <cellStyle name="40% - Ênfase2 9 11 8" xfId="23823" xr:uid="{00000000-0005-0000-0000-00000B5D0000}"/>
    <cellStyle name="40% - Ênfase2 9 11 9" xfId="23824" xr:uid="{00000000-0005-0000-0000-00000C5D0000}"/>
    <cellStyle name="40% - Ênfase2 9 12" xfId="23825" xr:uid="{00000000-0005-0000-0000-00000D5D0000}"/>
    <cellStyle name="40% - Ênfase2 9 12 10" xfId="23826" xr:uid="{00000000-0005-0000-0000-00000E5D0000}"/>
    <cellStyle name="40% - Ênfase2 9 12 11" xfId="23827" xr:uid="{00000000-0005-0000-0000-00000F5D0000}"/>
    <cellStyle name="40% - Ênfase2 9 12 12" xfId="23828" xr:uid="{00000000-0005-0000-0000-0000105D0000}"/>
    <cellStyle name="40% - Ênfase2 9 12 13" xfId="23829" xr:uid="{00000000-0005-0000-0000-0000115D0000}"/>
    <cellStyle name="40% - Ênfase2 9 12 2" xfId="23830" xr:uid="{00000000-0005-0000-0000-0000125D0000}"/>
    <cellStyle name="40% - Ênfase2 9 12 3" xfId="23831" xr:uid="{00000000-0005-0000-0000-0000135D0000}"/>
    <cellStyle name="40% - Ênfase2 9 12 4" xfId="23832" xr:uid="{00000000-0005-0000-0000-0000145D0000}"/>
    <cellStyle name="40% - Ênfase2 9 12 5" xfId="23833" xr:uid="{00000000-0005-0000-0000-0000155D0000}"/>
    <cellStyle name="40% - Ênfase2 9 12 6" xfId="23834" xr:uid="{00000000-0005-0000-0000-0000165D0000}"/>
    <cellStyle name="40% - Ênfase2 9 12 7" xfId="23835" xr:uid="{00000000-0005-0000-0000-0000175D0000}"/>
    <cellStyle name="40% - Ênfase2 9 12 8" xfId="23836" xr:uid="{00000000-0005-0000-0000-0000185D0000}"/>
    <cellStyle name="40% - Ênfase2 9 12 9" xfId="23837" xr:uid="{00000000-0005-0000-0000-0000195D0000}"/>
    <cellStyle name="40% - Ênfase2 9 13" xfId="23838" xr:uid="{00000000-0005-0000-0000-00001A5D0000}"/>
    <cellStyle name="40% - Ênfase2 9 14" xfId="23839" xr:uid="{00000000-0005-0000-0000-00001B5D0000}"/>
    <cellStyle name="40% - Ênfase2 9 15" xfId="23840" xr:uid="{00000000-0005-0000-0000-00001C5D0000}"/>
    <cellStyle name="40% - Ênfase2 9 16" xfId="23841" xr:uid="{00000000-0005-0000-0000-00001D5D0000}"/>
    <cellStyle name="40% - Ênfase2 9 17" xfId="23842" xr:uid="{00000000-0005-0000-0000-00001E5D0000}"/>
    <cellStyle name="40% - Ênfase2 9 18" xfId="23843" xr:uid="{00000000-0005-0000-0000-00001F5D0000}"/>
    <cellStyle name="40% - Ênfase2 9 19" xfId="23844" xr:uid="{00000000-0005-0000-0000-0000205D0000}"/>
    <cellStyle name="40% - Ênfase2 9 2" xfId="23845" xr:uid="{00000000-0005-0000-0000-0000215D0000}"/>
    <cellStyle name="40% - Ênfase2 9 2 10" xfId="23846" xr:uid="{00000000-0005-0000-0000-0000225D0000}"/>
    <cellStyle name="40% - Ênfase2 9 2 10 10" xfId="23847" xr:uid="{00000000-0005-0000-0000-0000235D0000}"/>
    <cellStyle name="40% - Ênfase2 9 2 10 11" xfId="23848" xr:uid="{00000000-0005-0000-0000-0000245D0000}"/>
    <cellStyle name="40% - Ênfase2 9 2 10 12" xfId="23849" xr:uid="{00000000-0005-0000-0000-0000255D0000}"/>
    <cellStyle name="40% - Ênfase2 9 2 10 13" xfId="23850" xr:uid="{00000000-0005-0000-0000-0000265D0000}"/>
    <cellStyle name="40% - Ênfase2 9 2 10 2" xfId="23851" xr:uid="{00000000-0005-0000-0000-0000275D0000}"/>
    <cellStyle name="40% - Ênfase2 9 2 10 3" xfId="23852" xr:uid="{00000000-0005-0000-0000-0000285D0000}"/>
    <cellStyle name="40% - Ênfase2 9 2 10 4" xfId="23853" xr:uid="{00000000-0005-0000-0000-0000295D0000}"/>
    <cellStyle name="40% - Ênfase2 9 2 10 5" xfId="23854" xr:uid="{00000000-0005-0000-0000-00002A5D0000}"/>
    <cellStyle name="40% - Ênfase2 9 2 10 6" xfId="23855" xr:uid="{00000000-0005-0000-0000-00002B5D0000}"/>
    <cellStyle name="40% - Ênfase2 9 2 10 7" xfId="23856" xr:uid="{00000000-0005-0000-0000-00002C5D0000}"/>
    <cellStyle name="40% - Ênfase2 9 2 10 8" xfId="23857" xr:uid="{00000000-0005-0000-0000-00002D5D0000}"/>
    <cellStyle name="40% - Ênfase2 9 2 10 9" xfId="23858" xr:uid="{00000000-0005-0000-0000-00002E5D0000}"/>
    <cellStyle name="40% - Ênfase2 9 2 11" xfId="23859" xr:uid="{00000000-0005-0000-0000-00002F5D0000}"/>
    <cellStyle name="40% - Ênfase2 9 2 11 10" xfId="23860" xr:uid="{00000000-0005-0000-0000-0000305D0000}"/>
    <cellStyle name="40% - Ênfase2 9 2 11 11" xfId="23861" xr:uid="{00000000-0005-0000-0000-0000315D0000}"/>
    <cellStyle name="40% - Ênfase2 9 2 11 12" xfId="23862" xr:uid="{00000000-0005-0000-0000-0000325D0000}"/>
    <cellStyle name="40% - Ênfase2 9 2 11 13" xfId="23863" xr:uid="{00000000-0005-0000-0000-0000335D0000}"/>
    <cellStyle name="40% - Ênfase2 9 2 11 2" xfId="23864" xr:uid="{00000000-0005-0000-0000-0000345D0000}"/>
    <cellStyle name="40% - Ênfase2 9 2 11 3" xfId="23865" xr:uid="{00000000-0005-0000-0000-0000355D0000}"/>
    <cellStyle name="40% - Ênfase2 9 2 11 4" xfId="23866" xr:uid="{00000000-0005-0000-0000-0000365D0000}"/>
    <cellStyle name="40% - Ênfase2 9 2 11 5" xfId="23867" xr:uid="{00000000-0005-0000-0000-0000375D0000}"/>
    <cellStyle name="40% - Ênfase2 9 2 11 6" xfId="23868" xr:uid="{00000000-0005-0000-0000-0000385D0000}"/>
    <cellStyle name="40% - Ênfase2 9 2 11 7" xfId="23869" xr:uid="{00000000-0005-0000-0000-0000395D0000}"/>
    <cellStyle name="40% - Ênfase2 9 2 11 8" xfId="23870" xr:uid="{00000000-0005-0000-0000-00003A5D0000}"/>
    <cellStyle name="40% - Ênfase2 9 2 11 9" xfId="23871" xr:uid="{00000000-0005-0000-0000-00003B5D0000}"/>
    <cellStyle name="40% - Ênfase2 9 2 12" xfId="23872" xr:uid="{00000000-0005-0000-0000-00003C5D0000}"/>
    <cellStyle name="40% - Ênfase2 9 2 13" xfId="23873" xr:uid="{00000000-0005-0000-0000-00003D5D0000}"/>
    <cellStyle name="40% - Ênfase2 9 2 14" xfId="23874" xr:uid="{00000000-0005-0000-0000-00003E5D0000}"/>
    <cellStyle name="40% - Ênfase2 9 2 15" xfId="23875" xr:uid="{00000000-0005-0000-0000-00003F5D0000}"/>
    <cellStyle name="40% - Ênfase2 9 2 16" xfId="23876" xr:uid="{00000000-0005-0000-0000-0000405D0000}"/>
    <cellStyle name="40% - Ênfase2 9 2 17" xfId="23877" xr:uid="{00000000-0005-0000-0000-0000415D0000}"/>
    <cellStyle name="40% - Ênfase2 9 2 18" xfId="23878" xr:uid="{00000000-0005-0000-0000-0000425D0000}"/>
    <cellStyle name="40% - Ênfase2 9 2 19" xfId="23879" xr:uid="{00000000-0005-0000-0000-0000435D0000}"/>
    <cellStyle name="40% - Ênfase2 9 2 2" xfId="23880" xr:uid="{00000000-0005-0000-0000-0000445D0000}"/>
    <cellStyle name="40% - Ênfase2 9 2 2 10" xfId="23881" xr:uid="{00000000-0005-0000-0000-0000455D0000}"/>
    <cellStyle name="40% - Ênfase2 9 2 2 11" xfId="23882" xr:uid="{00000000-0005-0000-0000-0000465D0000}"/>
    <cellStyle name="40% - Ênfase2 9 2 2 12" xfId="23883" xr:uid="{00000000-0005-0000-0000-0000475D0000}"/>
    <cellStyle name="40% - Ênfase2 9 2 2 13" xfId="23884" xr:uid="{00000000-0005-0000-0000-0000485D0000}"/>
    <cellStyle name="40% - Ênfase2 9 2 2 2" xfId="23885" xr:uid="{00000000-0005-0000-0000-0000495D0000}"/>
    <cellStyle name="40% - Ênfase2 9 2 2 3" xfId="23886" xr:uid="{00000000-0005-0000-0000-00004A5D0000}"/>
    <cellStyle name="40% - Ênfase2 9 2 2 4" xfId="23887" xr:uid="{00000000-0005-0000-0000-00004B5D0000}"/>
    <cellStyle name="40% - Ênfase2 9 2 2 5" xfId="23888" xr:uid="{00000000-0005-0000-0000-00004C5D0000}"/>
    <cellStyle name="40% - Ênfase2 9 2 2 6" xfId="23889" xr:uid="{00000000-0005-0000-0000-00004D5D0000}"/>
    <cellStyle name="40% - Ênfase2 9 2 2 7" xfId="23890" xr:uid="{00000000-0005-0000-0000-00004E5D0000}"/>
    <cellStyle name="40% - Ênfase2 9 2 2 8" xfId="23891" xr:uid="{00000000-0005-0000-0000-00004F5D0000}"/>
    <cellStyle name="40% - Ênfase2 9 2 2 9" xfId="23892" xr:uid="{00000000-0005-0000-0000-0000505D0000}"/>
    <cellStyle name="40% - Ênfase2 9 2 20" xfId="23893" xr:uid="{00000000-0005-0000-0000-0000515D0000}"/>
    <cellStyle name="40% - Ênfase2 9 2 21" xfId="23894" xr:uid="{00000000-0005-0000-0000-0000525D0000}"/>
    <cellStyle name="40% - Ênfase2 9 2 22" xfId="23895" xr:uid="{00000000-0005-0000-0000-0000535D0000}"/>
    <cellStyle name="40% - Ênfase2 9 2 23" xfId="23896" xr:uid="{00000000-0005-0000-0000-0000545D0000}"/>
    <cellStyle name="40% - Ênfase2 9 2 3" xfId="23897" xr:uid="{00000000-0005-0000-0000-0000555D0000}"/>
    <cellStyle name="40% - Ênfase2 9 2 3 10" xfId="23898" xr:uid="{00000000-0005-0000-0000-0000565D0000}"/>
    <cellStyle name="40% - Ênfase2 9 2 3 11" xfId="23899" xr:uid="{00000000-0005-0000-0000-0000575D0000}"/>
    <cellStyle name="40% - Ênfase2 9 2 3 12" xfId="23900" xr:uid="{00000000-0005-0000-0000-0000585D0000}"/>
    <cellStyle name="40% - Ênfase2 9 2 3 13" xfId="23901" xr:uid="{00000000-0005-0000-0000-0000595D0000}"/>
    <cellStyle name="40% - Ênfase2 9 2 3 2" xfId="23902" xr:uid="{00000000-0005-0000-0000-00005A5D0000}"/>
    <cellStyle name="40% - Ênfase2 9 2 3 3" xfId="23903" xr:uid="{00000000-0005-0000-0000-00005B5D0000}"/>
    <cellStyle name="40% - Ênfase2 9 2 3 4" xfId="23904" xr:uid="{00000000-0005-0000-0000-00005C5D0000}"/>
    <cellStyle name="40% - Ênfase2 9 2 3 5" xfId="23905" xr:uid="{00000000-0005-0000-0000-00005D5D0000}"/>
    <cellStyle name="40% - Ênfase2 9 2 3 6" xfId="23906" xr:uid="{00000000-0005-0000-0000-00005E5D0000}"/>
    <cellStyle name="40% - Ênfase2 9 2 3 7" xfId="23907" xr:uid="{00000000-0005-0000-0000-00005F5D0000}"/>
    <cellStyle name="40% - Ênfase2 9 2 3 8" xfId="23908" xr:uid="{00000000-0005-0000-0000-0000605D0000}"/>
    <cellStyle name="40% - Ênfase2 9 2 3 9" xfId="23909" xr:uid="{00000000-0005-0000-0000-0000615D0000}"/>
    <cellStyle name="40% - Ênfase2 9 2 4" xfId="23910" xr:uid="{00000000-0005-0000-0000-0000625D0000}"/>
    <cellStyle name="40% - Ênfase2 9 2 4 10" xfId="23911" xr:uid="{00000000-0005-0000-0000-0000635D0000}"/>
    <cellStyle name="40% - Ênfase2 9 2 4 11" xfId="23912" xr:uid="{00000000-0005-0000-0000-0000645D0000}"/>
    <cellStyle name="40% - Ênfase2 9 2 4 12" xfId="23913" xr:uid="{00000000-0005-0000-0000-0000655D0000}"/>
    <cellStyle name="40% - Ênfase2 9 2 4 13" xfId="23914" xr:uid="{00000000-0005-0000-0000-0000665D0000}"/>
    <cellStyle name="40% - Ênfase2 9 2 4 2" xfId="23915" xr:uid="{00000000-0005-0000-0000-0000675D0000}"/>
    <cellStyle name="40% - Ênfase2 9 2 4 3" xfId="23916" xr:uid="{00000000-0005-0000-0000-0000685D0000}"/>
    <cellStyle name="40% - Ênfase2 9 2 4 4" xfId="23917" xr:uid="{00000000-0005-0000-0000-0000695D0000}"/>
    <cellStyle name="40% - Ênfase2 9 2 4 5" xfId="23918" xr:uid="{00000000-0005-0000-0000-00006A5D0000}"/>
    <cellStyle name="40% - Ênfase2 9 2 4 6" xfId="23919" xr:uid="{00000000-0005-0000-0000-00006B5D0000}"/>
    <cellStyle name="40% - Ênfase2 9 2 4 7" xfId="23920" xr:uid="{00000000-0005-0000-0000-00006C5D0000}"/>
    <cellStyle name="40% - Ênfase2 9 2 4 8" xfId="23921" xr:uid="{00000000-0005-0000-0000-00006D5D0000}"/>
    <cellStyle name="40% - Ênfase2 9 2 4 9" xfId="23922" xr:uid="{00000000-0005-0000-0000-00006E5D0000}"/>
    <cellStyle name="40% - Ênfase2 9 2 5" xfId="23923" xr:uid="{00000000-0005-0000-0000-00006F5D0000}"/>
    <cellStyle name="40% - Ênfase2 9 2 5 10" xfId="23924" xr:uid="{00000000-0005-0000-0000-0000705D0000}"/>
    <cellStyle name="40% - Ênfase2 9 2 5 11" xfId="23925" xr:uid="{00000000-0005-0000-0000-0000715D0000}"/>
    <cellStyle name="40% - Ênfase2 9 2 5 12" xfId="23926" xr:uid="{00000000-0005-0000-0000-0000725D0000}"/>
    <cellStyle name="40% - Ênfase2 9 2 5 13" xfId="23927" xr:uid="{00000000-0005-0000-0000-0000735D0000}"/>
    <cellStyle name="40% - Ênfase2 9 2 5 2" xfId="23928" xr:uid="{00000000-0005-0000-0000-0000745D0000}"/>
    <cellStyle name="40% - Ênfase2 9 2 5 3" xfId="23929" xr:uid="{00000000-0005-0000-0000-0000755D0000}"/>
    <cellStyle name="40% - Ênfase2 9 2 5 4" xfId="23930" xr:uid="{00000000-0005-0000-0000-0000765D0000}"/>
    <cellStyle name="40% - Ênfase2 9 2 5 5" xfId="23931" xr:uid="{00000000-0005-0000-0000-0000775D0000}"/>
    <cellStyle name="40% - Ênfase2 9 2 5 6" xfId="23932" xr:uid="{00000000-0005-0000-0000-0000785D0000}"/>
    <cellStyle name="40% - Ênfase2 9 2 5 7" xfId="23933" xr:uid="{00000000-0005-0000-0000-0000795D0000}"/>
    <cellStyle name="40% - Ênfase2 9 2 5 8" xfId="23934" xr:uid="{00000000-0005-0000-0000-00007A5D0000}"/>
    <cellStyle name="40% - Ênfase2 9 2 5 9" xfId="23935" xr:uid="{00000000-0005-0000-0000-00007B5D0000}"/>
    <cellStyle name="40% - Ênfase2 9 2 6" xfId="23936" xr:uid="{00000000-0005-0000-0000-00007C5D0000}"/>
    <cellStyle name="40% - Ênfase2 9 2 6 10" xfId="23937" xr:uid="{00000000-0005-0000-0000-00007D5D0000}"/>
    <cellStyle name="40% - Ênfase2 9 2 6 11" xfId="23938" xr:uid="{00000000-0005-0000-0000-00007E5D0000}"/>
    <cellStyle name="40% - Ênfase2 9 2 6 12" xfId="23939" xr:uid="{00000000-0005-0000-0000-00007F5D0000}"/>
    <cellStyle name="40% - Ênfase2 9 2 6 13" xfId="23940" xr:uid="{00000000-0005-0000-0000-0000805D0000}"/>
    <cellStyle name="40% - Ênfase2 9 2 6 2" xfId="23941" xr:uid="{00000000-0005-0000-0000-0000815D0000}"/>
    <cellStyle name="40% - Ênfase2 9 2 6 3" xfId="23942" xr:uid="{00000000-0005-0000-0000-0000825D0000}"/>
    <cellStyle name="40% - Ênfase2 9 2 6 4" xfId="23943" xr:uid="{00000000-0005-0000-0000-0000835D0000}"/>
    <cellStyle name="40% - Ênfase2 9 2 6 5" xfId="23944" xr:uid="{00000000-0005-0000-0000-0000845D0000}"/>
    <cellStyle name="40% - Ênfase2 9 2 6 6" xfId="23945" xr:uid="{00000000-0005-0000-0000-0000855D0000}"/>
    <cellStyle name="40% - Ênfase2 9 2 6 7" xfId="23946" xr:uid="{00000000-0005-0000-0000-0000865D0000}"/>
    <cellStyle name="40% - Ênfase2 9 2 6 8" xfId="23947" xr:uid="{00000000-0005-0000-0000-0000875D0000}"/>
    <cellStyle name="40% - Ênfase2 9 2 6 9" xfId="23948" xr:uid="{00000000-0005-0000-0000-0000885D0000}"/>
    <cellStyle name="40% - Ênfase2 9 2 7" xfId="23949" xr:uid="{00000000-0005-0000-0000-0000895D0000}"/>
    <cellStyle name="40% - Ênfase2 9 2 7 10" xfId="23950" xr:uid="{00000000-0005-0000-0000-00008A5D0000}"/>
    <cellStyle name="40% - Ênfase2 9 2 7 11" xfId="23951" xr:uid="{00000000-0005-0000-0000-00008B5D0000}"/>
    <cellStyle name="40% - Ênfase2 9 2 7 12" xfId="23952" xr:uid="{00000000-0005-0000-0000-00008C5D0000}"/>
    <cellStyle name="40% - Ênfase2 9 2 7 13" xfId="23953" xr:uid="{00000000-0005-0000-0000-00008D5D0000}"/>
    <cellStyle name="40% - Ênfase2 9 2 7 2" xfId="23954" xr:uid="{00000000-0005-0000-0000-00008E5D0000}"/>
    <cellStyle name="40% - Ênfase2 9 2 7 3" xfId="23955" xr:uid="{00000000-0005-0000-0000-00008F5D0000}"/>
    <cellStyle name="40% - Ênfase2 9 2 7 4" xfId="23956" xr:uid="{00000000-0005-0000-0000-0000905D0000}"/>
    <cellStyle name="40% - Ênfase2 9 2 7 5" xfId="23957" xr:uid="{00000000-0005-0000-0000-0000915D0000}"/>
    <cellStyle name="40% - Ênfase2 9 2 7 6" xfId="23958" xr:uid="{00000000-0005-0000-0000-0000925D0000}"/>
    <cellStyle name="40% - Ênfase2 9 2 7 7" xfId="23959" xr:uid="{00000000-0005-0000-0000-0000935D0000}"/>
    <cellStyle name="40% - Ênfase2 9 2 7 8" xfId="23960" xr:uid="{00000000-0005-0000-0000-0000945D0000}"/>
    <cellStyle name="40% - Ênfase2 9 2 7 9" xfId="23961" xr:uid="{00000000-0005-0000-0000-0000955D0000}"/>
    <cellStyle name="40% - Ênfase2 9 2 8" xfId="23962" xr:uid="{00000000-0005-0000-0000-0000965D0000}"/>
    <cellStyle name="40% - Ênfase2 9 2 8 10" xfId="23963" xr:uid="{00000000-0005-0000-0000-0000975D0000}"/>
    <cellStyle name="40% - Ênfase2 9 2 8 11" xfId="23964" xr:uid="{00000000-0005-0000-0000-0000985D0000}"/>
    <cellStyle name="40% - Ênfase2 9 2 8 12" xfId="23965" xr:uid="{00000000-0005-0000-0000-0000995D0000}"/>
    <cellStyle name="40% - Ênfase2 9 2 8 13" xfId="23966" xr:uid="{00000000-0005-0000-0000-00009A5D0000}"/>
    <cellStyle name="40% - Ênfase2 9 2 8 2" xfId="23967" xr:uid="{00000000-0005-0000-0000-00009B5D0000}"/>
    <cellStyle name="40% - Ênfase2 9 2 8 3" xfId="23968" xr:uid="{00000000-0005-0000-0000-00009C5D0000}"/>
    <cellStyle name="40% - Ênfase2 9 2 8 4" xfId="23969" xr:uid="{00000000-0005-0000-0000-00009D5D0000}"/>
    <cellStyle name="40% - Ênfase2 9 2 8 5" xfId="23970" xr:uid="{00000000-0005-0000-0000-00009E5D0000}"/>
    <cellStyle name="40% - Ênfase2 9 2 8 6" xfId="23971" xr:uid="{00000000-0005-0000-0000-00009F5D0000}"/>
    <cellStyle name="40% - Ênfase2 9 2 8 7" xfId="23972" xr:uid="{00000000-0005-0000-0000-0000A05D0000}"/>
    <cellStyle name="40% - Ênfase2 9 2 8 8" xfId="23973" xr:uid="{00000000-0005-0000-0000-0000A15D0000}"/>
    <cellStyle name="40% - Ênfase2 9 2 8 9" xfId="23974" xr:uid="{00000000-0005-0000-0000-0000A25D0000}"/>
    <cellStyle name="40% - Ênfase2 9 2 9" xfId="23975" xr:uid="{00000000-0005-0000-0000-0000A35D0000}"/>
    <cellStyle name="40% - Ênfase2 9 2 9 10" xfId="23976" xr:uid="{00000000-0005-0000-0000-0000A45D0000}"/>
    <cellStyle name="40% - Ênfase2 9 2 9 11" xfId="23977" xr:uid="{00000000-0005-0000-0000-0000A55D0000}"/>
    <cellStyle name="40% - Ênfase2 9 2 9 12" xfId="23978" xr:uid="{00000000-0005-0000-0000-0000A65D0000}"/>
    <cellStyle name="40% - Ênfase2 9 2 9 13" xfId="23979" xr:uid="{00000000-0005-0000-0000-0000A75D0000}"/>
    <cellStyle name="40% - Ênfase2 9 2 9 2" xfId="23980" xr:uid="{00000000-0005-0000-0000-0000A85D0000}"/>
    <cellStyle name="40% - Ênfase2 9 2 9 3" xfId="23981" xr:uid="{00000000-0005-0000-0000-0000A95D0000}"/>
    <cellStyle name="40% - Ênfase2 9 2 9 4" xfId="23982" xr:uid="{00000000-0005-0000-0000-0000AA5D0000}"/>
    <cellStyle name="40% - Ênfase2 9 2 9 5" xfId="23983" xr:uid="{00000000-0005-0000-0000-0000AB5D0000}"/>
    <cellStyle name="40% - Ênfase2 9 2 9 6" xfId="23984" xr:uid="{00000000-0005-0000-0000-0000AC5D0000}"/>
    <cellStyle name="40% - Ênfase2 9 2 9 7" xfId="23985" xr:uid="{00000000-0005-0000-0000-0000AD5D0000}"/>
    <cellStyle name="40% - Ênfase2 9 2 9 8" xfId="23986" xr:uid="{00000000-0005-0000-0000-0000AE5D0000}"/>
    <cellStyle name="40% - Ênfase2 9 2 9 9" xfId="23987" xr:uid="{00000000-0005-0000-0000-0000AF5D0000}"/>
    <cellStyle name="40% - Ênfase2 9 20" xfId="23988" xr:uid="{00000000-0005-0000-0000-0000B05D0000}"/>
    <cellStyle name="40% - Ênfase2 9 21" xfId="23989" xr:uid="{00000000-0005-0000-0000-0000B15D0000}"/>
    <cellStyle name="40% - Ênfase2 9 22" xfId="23990" xr:uid="{00000000-0005-0000-0000-0000B25D0000}"/>
    <cellStyle name="40% - Ênfase2 9 23" xfId="23991" xr:uid="{00000000-0005-0000-0000-0000B35D0000}"/>
    <cellStyle name="40% - Ênfase2 9 24" xfId="23992" xr:uid="{00000000-0005-0000-0000-0000B45D0000}"/>
    <cellStyle name="40% - Ênfase2 9 3" xfId="23993" xr:uid="{00000000-0005-0000-0000-0000B55D0000}"/>
    <cellStyle name="40% - Ênfase2 9 3 10" xfId="23994" xr:uid="{00000000-0005-0000-0000-0000B65D0000}"/>
    <cellStyle name="40% - Ênfase2 9 3 11" xfId="23995" xr:uid="{00000000-0005-0000-0000-0000B75D0000}"/>
    <cellStyle name="40% - Ênfase2 9 3 12" xfId="23996" xr:uid="{00000000-0005-0000-0000-0000B85D0000}"/>
    <cellStyle name="40% - Ênfase2 9 3 13" xfId="23997" xr:uid="{00000000-0005-0000-0000-0000B95D0000}"/>
    <cellStyle name="40% - Ênfase2 9 3 2" xfId="23998" xr:uid="{00000000-0005-0000-0000-0000BA5D0000}"/>
    <cellStyle name="40% - Ênfase2 9 3 3" xfId="23999" xr:uid="{00000000-0005-0000-0000-0000BB5D0000}"/>
    <cellStyle name="40% - Ênfase2 9 3 4" xfId="24000" xr:uid="{00000000-0005-0000-0000-0000BC5D0000}"/>
    <cellStyle name="40% - Ênfase2 9 3 5" xfId="24001" xr:uid="{00000000-0005-0000-0000-0000BD5D0000}"/>
    <cellStyle name="40% - Ênfase2 9 3 6" xfId="24002" xr:uid="{00000000-0005-0000-0000-0000BE5D0000}"/>
    <cellStyle name="40% - Ênfase2 9 3 7" xfId="24003" xr:uid="{00000000-0005-0000-0000-0000BF5D0000}"/>
    <cellStyle name="40% - Ênfase2 9 3 8" xfId="24004" xr:uid="{00000000-0005-0000-0000-0000C05D0000}"/>
    <cellStyle name="40% - Ênfase2 9 3 9" xfId="24005" xr:uid="{00000000-0005-0000-0000-0000C15D0000}"/>
    <cellStyle name="40% - Ênfase2 9 4" xfId="24006" xr:uid="{00000000-0005-0000-0000-0000C25D0000}"/>
    <cellStyle name="40% - Ênfase2 9 4 10" xfId="24007" xr:uid="{00000000-0005-0000-0000-0000C35D0000}"/>
    <cellStyle name="40% - Ênfase2 9 4 11" xfId="24008" xr:uid="{00000000-0005-0000-0000-0000C45D0000}"/>
    <cellStyle name="40% - Ênfase2 9 4 12" xfId="24009" xr:uid="{00000000-0005-0000-0000-0000C55D0000}"/>
    <cellStyle name="40% - Ênfase2 9 4 13" xfId="24010" xr:uid="{00000000-0005-0000-0000-0000C65D0000}"/>
    <cellStyle name="40% - Ênfase2 9 4 2" xfId="24011" xr:uid="{00000000-0005-0000-0000-0000C75D0000}"/>
    <cellStyle name="40% - Ênfase2 9 4 3" xfId="24012" xr:uid="{00000000-0005-0000-0000-0000C85D0000}"/>
    <cellStyle name="40% - Ênfase2 9 4 4" xfId="24013" xr:uid="{00000000-0005-0000-0000-0000C95D0000}"/>
    <cellStyle name="40% - Ênfase2 9 4 5" xfId="24014" xr:uid="{00000000-0005-0000-0000-0000CA5D0000}"/>
    <cellStyle name="40% - Ênfase2 9 4 6" xfId="24015" xr:uid="{00000000-0005-0000-0000-0000CB5D0000}"/>
    <cellStyle name="40% - Ênfase2 9 4 7" xfId="24016" xr:uid="{00000000-0005-0000-0000-0000CC5D0000}"/>
    <cellStyle name="40% - Ênfase2 9 4 8" xfId="24017" xr:uid="{00000000-0005-0000-0000-0000CD5D0000}"/>
    <cellStyle name="40% - Ênfase2 9 4 9" xfId="24018" xr:uid="{00000000-0005-0000-0000-0000CE5D0000}"/>
    <cellStyle name="40% - Ênfase2 9 5" xfId="24019" xr:uid="{00000000-0005-0000-0000-0000CF5D0000}"/>
    <cellStyle name="40% - Ênfase2 9 5 10" xfId="24020" xr:uid="{00000000-0005-0000-0000-0000D05D0000}"/>
    <cellStyle name="40% - Ênfase2 9 5 11" xfId="24021" xr:uid="{00000000-0005-0000-0000-0000D15D0000}"/>
    <cellStyle name="40% - Ênfase2 9 5 12" xfId="24022" xr:uid="{00000000-0005-0000-0000-0000D25D0000}"/>
    <cellStyle name="40% - Ênfase2 9 5 13" xfId="24023" xr:uid="{00000000-0005-0000-0000-0000D35D0000}"/>
    <cellStyle name="40% - Ênfase2 9 5 2" xfId="24024" xr:uid="{00000000-0005-0000-0000-0000D45D0000}"/>
    <cellStyle name="40% - Ênfase2 9 5 3" xfId="24025" xr:uid="{00000000-0005-0000-0000-0000D55D0000}"/>
    <cellStyle name="40% - Ênfase2 9 5 4" xfId="24026" xr:uid="{00000000-0005-0000-0000-0000D65D0000}"/>
    <cellStyle name="40% - Ênfase2 9 5 5" xfId="24027" xr:uid="{00000000-0005-0000-0000-0000D75D0000}"/>
    <cellStyle name="40% - Ênfase2 9 5 6" xfId="24028" xr:uid="{00000000-0005-0000-0000-0000D85D0000}"/>
    <cellStyle name="40% - Ênfase2 9 5 7" xfId="24029" xr:uid="{00000000-0005-0000-0000-0000D95D0000}"/>
    <cellStyle name="40% - Ênfase2 9 5 8" xfId="24030" xr:uid="{00000000-0005-0000-0000-0000DA5D0000}"/>
    <cellStyle name="40% - Ênfase2 9 5 9" xfId="24031" xr:uid="{00000000-0005-0000-0000-0000DB5D0000}"/>
    <cellStyle name="40% - Ênfase2 9 6" xfId="24032" xr:uid="{00000000-0005-0000-0000-0000DC5D0000}"/>
    <cellStyle name="40% - Ênfase2 9 6 10" xfId="24033" xr:uid="{00000000-0005-0000-0000-0000DD5D0000}"/>
    <cellStyle name="40% - Ênfase2 9 6 11" xfId="24034" xr:uid="{00000000-0005-0000-0000-0000DE5D0000}"/>
    <cellStyle name="40% - Ênfase2 9 6 12" xfId="24035" xr:uid="{00000000-0005-0000-0000-0000DF5D0000}"/>
    <cellStyle name="40% - Ênfase2 9 6 13" xfId="24036" xr:uid="{00000000-0005-0000-0000-0000E05D0000}"/>
    <cellStyle name="40% - Ênfase2 9 6 2" xfId="24037" xr:uid="{00000000-0005-0000-0000-0000E15D0000}"/>
    <cellStyle name="40% - Ênfase2 9 6 3" xfId="24038" xr:uid="{00000000-0005-0000-0000-0000E25D0000}"/>
    <cellStyle name="40% - Ênfase2 9 6 4" xfId="24039" xr:uid="{00000000-0005-0000-0000-0000E35D0000}"/>
    <cellStyle name="40% - Ênfase2 9 6 5" xfId="24040" xr:uid="{00000000-0005-0000-0000-0000E45D0000}"/>
    <cellStyle name="40% - Ênfase2 9 6 6" xfId="24041" xr:uid="{00000000-0005-0000-0000-0000E55D0000}"/>
    <cellStyle name="40% - Ênfase2 9 6 7" xfId="24042" xr:uid="{00000000-0005-0000-0000-0000E65D0000}"/>
    <cellStyle name="40% - Ênfase2 9 6 8" xfId="24043" xr:uid="{00000000-0005-0000-0000-0000E75D0000}"/>
    <cellStyle name="40% - Ênfase2 9 6 9" xfId="24044" xr:uid="{00000000-0005-0000-0000-0000E85D0000}"/>
    <cellStyle name="40% - Ênfase2 9 7" xfId="24045" xr:uid="{00000000-0005-0000-0000-0000E95D0000}"/>
    <cellStyle name="40% - Ênfase2 9 7 10" xfId="24046" xr:uid="{00000000-0005-0000-0000-0000EA5D0000}"/>
    <cellStyle name="40% - Ênfase2 9 7 11" xfId="24047" xr:uid="{00000000-0005-0000-0000-0000EB5D0000}"/>
    <cellStyle name="40% - Ênfase2 9 7 12" xfId="24048" xr:uid="{00000000-0005-0000-0000-0000EC5D0000}"/>
    <cellStyle name="40% - Ênfase2 9 7 13" xfId="24049" xr:uid="{00000000-0005-0000-0000-0000ED5D0000}"/>
    <cellStyle name="40% - Ênfase2 9 7 2" xfId="24050" xr:uid="{00000000-0005-0000-0000-0000EE5D0000}"/>
    <cellStyle name="40% - Ênfase2 9 7 3" xfId="24051" xr:uid="{00000000-0005-0000-0000-0000EF5D0000}"/>
    <cellStyle name="40% - Ênfase2 9 7 4" xfId="24052" xr:uid="{00000000-0005-0000-0000-0000F05D0000}"/>
    <cellStyle name="40% - Ênfase2 9 7 5" xfId="24053" xr:uid="{00000000-0005-0000-0000-0000F15D0000}"/>
    <cellStyle name="40% - Ênfase2 9 7 6" xfId="24054" xr:uid="{00000000-0005-0000-0000-0000F25D0000}"/>
    <cellStyle name="40% - Ênfase2 9 7 7" xfId="24055" xr:uid="{00000000-0005-0000-0000-0000F35D0000}"/>
    <cellStyle name="40% - Ênfase2 9 7 8" xfId="24056" xr:uid="{00000000-0005-0000-0000-0000F45D0000}"/>
    <cellStyle name="40% - Ênfase2 9 7 9" xfId="24057" xr:uid="{00000000-0005-0000-0000-0000F55D0000}"/>
    <cellStyle name="40% - Ênfase2 9 8" xfId="24058" xr:uid="{00000000-0005-0000-0000-0000F65D0000}"/>
    <cellStyle name="40% - Ênfase2 9 8 10" xfId="24059" xr:uid="{00000000-0005-0000-0000-0000F75D0000}"/>
    <cellStyle name="40% - Ênfase2 9 8 11" xfId="24060" xr:uid="{00000000-0005-0000-0000-0000F85D0000}"/>
    <cellStyle name="40% - Ênfase2 9 8 12" xfId="24061" xr:uid="{00000000-0005-0000-0000-0000F95D0000}"/>
    <cellStyle name="40% - Ênfase2 9 8 13" xfId="24062" xr:uid="{00000000-0005-0000-0000-0000FA5D0000}"/>
    <cellStyle name="40% - Ênfase2 9 8 2" xfId="24063" xr:uid="{00000000-0005-0000-0000-0000FB5D0000}"/>
    <cellStyle name="40% - Ênfase2 9 8 3" xfId="24064" xr:uid="{00000000-0005-0000-0000-0000FC5D0000}"/>
    <cellStyle name="40% - Ênfase2 9 8 4" xfId="24065" xr:uid="{00000000-0005-0000-0000-0000FD5D0000}"/>
    <cellStyle name="40% - Ênfase2 9 8 5" xfId="24066" xr:uid="{00000000-0005-0000-0000-0000FE5D0000}"/>
    <cellStyle name="40% - Ênfase2 9 8 6" xfId="24067" xr:uid="{00000000-0005-0000-0000-0000FF5D0000}"/>
    <cellStyle name="40% - Ênfase2 9 8 7" xfId="24068" xr:uid="{00000000-0005-0000-0000-0000005E0000}"/>
    <cellStyle name="40% - Ênfase2 9 8 8" xfId="24069" xr:uid="{00000000-0005-0000-0000-0000015E0000}"/>
    <cellStyle name="40% - Ênfase2 9 8 9" xfId="24070" xr:uid="{00000000-0005-0000-0000-0000025E0000}"/>
    <cellStyle name="40% - Ênfase2 9 9" xfId="24071" xr:uid="{00000000-0005-0000-0000-0000035E0000}"/>
    <cellStyle name="40% - Ênfase2 9 9 10" xfId="24072" xr:uid="{00000000-0005-0000-0000-0000045E0000}"/>
    <cellStyle name="40% - Ênfase2 9 9 11" xfId="24073" xr:uid="{00000000-0005-0000-0000-0000055E0000}"/>
    <cellStyle name="40% - Ênfase2 9 9 12" xfId="24074" xr:uid="{00000000-0005-0000-0000-0000065E0000}"/>
    <cellStyle name="40% - Ênfase2 9 9 13" xfId="24075" xr:uid="{00000000-0005-0000-0000-0000075E0000}"/>
    <cellStyle name="40% - Ênfase2 9 9 2" xfId="24076" xr:uid="{00000000-0005-0000-0000-0000085E0000}"/>
    <cellStyle name="40% - Ênfase2 9 9 3" xfId="24077" xr:uid="{00000000-0005-0000-0000-0000095E0000}"/>
    <cellStyle name="40% - Ênfase2 9 9 4" xfId="24078" xr:uid="{00000000-0005-0000-0000-00000A5E0000}"/>
    <cellStyle name="40% - Ênfase2 9 9 5" xfId="24079" xr:uid="{00000000-0005-0000-0000-00000B5E0000}"/>
    <cellStyle name="40% - Ênfase2 9 9 6" xfId="24080" xr:uid="{00000000-0005-0000-0000-00000C5E0000}"/>
    <cellStyle name="40% - Ênfase2 9 9 7" xfId="24081" xr:uid="{00000000-0005-0000-0000-00000D5E0000}"/>
    <cellStyle name="40% - Ênfase2 9 9 8" xfId="24082" xr:uid="{00000000-0005-0000-0000-00000E5E0000}"/>
    <cellStyle name="40% - Ênfase2 9 9 9" xfId="24083" xr:uid="{00000000-0005-0000-0000-00000F5E0000}"/>
    <cellStyle name="40% - Ênfase3 10" xfId="24084" xr:uid="{00000000-0005-0000-0000-0000105E0000}"/>
    <cellStyle name="40% - Ênfase3 10 10" xfId="24085" xr:uid="{00000000-0005-0000-0000-0000115E0000}"/>
    <cellStyle name="40% - Ênfase3 10 10 10" xfId="24086" xr:uid="{00000000-0005-0000-0000-0000125E0000}"/>
    <cellStyle name="40% - Ênfase3 10 10 11" xfId="24087" xr:uid="{00000000-0005-0000-0000-0000135E0000}"/>
    <cellStyle name="40% - Ênfase3 10 10 12" xfId="24088" xr:uid="{00000000-0005-0000-0000-0000145E0000}"/>
    <cellStyle name="40% - Ênfase3 10 10 13" xfId="24089" xr:uid="{00000000-0005-0000-0000-0000155E0000}"/>
    <cellStyle name="40% - Ênfase3 10 10 2" xfId="24090" xr:uid="{00000000-0005-0000-0000-0000165E0000}"/>
    <cellStyle name="40% - Ênfase3 10 10 3" xfId="24091" xr:uid="{00000000-0005-0000-0000-0000175E0000}"/>
    <cellStyle name="40% - Ênfase3 10 10 4" xfId="24092" xr:uid="{00000000-0005-0000-0000-0000185E0000}"/>
    <cellStyle name="40% - Ênfase3 10 10 5" xfId="24093" xr:uid="{00000000-0005-0000-0000-0000195E0000}"/>
    <cellStyle name="40% - Ênfase3 10 10 6" xfId="24094" xr:uid="{00000000-0005-0000-0000-00001A5E0000}"/>
    <cellStyle name="40% - Ênfase3 10 10 7" xfId="24095" xr:uid="{00000000-0005-0000-0000-00001B5E0000}"/>
    <cellStyle name="40% - Ênfase3 10 10 8" xfId="24096" xr:uid="{00000000-0005-0000-0000-00001C5E0000}"/>
    <cellStyle name="40% - Ênfase3 10 10 9" xfId="24097" xr:uid="{00000000-0005-0000-0000-00001D5E0000}"/>
    <cellStyle name="40% - Ênfase3 10 11" xfId="24098" xr:uid="{00000000-0005-0000-0000-00001E5E0000}"/>
    <cellStyle name="40% - Ênfase3 10 11 10" xfId="24099" xr:uid="{00000000-0005-0000-0000-00001F5E0000}"/>
    <cellStyle name="40% - Ênfase3 10 11 11" xfId="24100" xr:uid="{00000000-0005-0000-0000-0000205E0000}"/>
    <cellStyle name="40% - Ênfase3 10 11 12" xfId="24101" xr:uid="{00000000-0005-0000-0000-0000215E0000}"/>
    <cellStyle name="40% - Ênfase3 10 11 13" xfId="24102" xr:uid="{00000000-0005-0000-0000-0000225E0000}"/>
    <cellStyle name="40% - Ênfase3 10 11 2" xfId="24103" xr:uid="{00000000-0005-0000-0000-0000235E0000}"/>
    <cellStyle name="40% - Ênfase3 10 11 3" xfId="24104" xr:uid="{00000000-0005-0000-0000-0000245E0000}"/>
    <cellStyle name="40% - Ênfase3 10 11 4" xfId="24105" xr:uid="{00000000-0005-0000-0000-0000255E0000}"/>
    <cellStyle name="40% - Ênfase3 10 11 5" xfId="24106" xr:uid="{00000000-0005-0000-0000-0000265E0000}"/>
    <cellStyle name="40% - Ênfase3 10 11 6" xfId="24107" xr:uid="{00000000-0005-0000-0000-0000275E0000}"/>
    <cellStyle name="40% - Ênfase3 10 11 7" xfId="24108" xr:uid="{00000000-0005-0000-0000-0000285E0000}"/>
    <cellStyle name="40% - Ênfase3 10 11 8" xfId="24109" xr:uid="{00000000-0005-0000-0000-0000295E0000}"/>
    <cellStyle name="40% - Ênfase3 10 11 9" xfId="24110" xr:uid="{00000000-0005-0000-0000-00002A5E0000}"/>
    <cellStyle name="40% - Ênfase3 10 12" xfId="24111" xr:uid="{00000000-0005-0000-0000-00002B5E0000}"/>
    <cellStyle name="40% - Ênfase3 10 12 10" xfId="24112" xr:uid="{00000000-0005-0000-0000-00002C5E0000}"/>
    <cellStyle name="40% - Ênfase3 10 12 11" xfId="24113" xr:uid="{00000000-0005-0000-0000-00002D5E0000}"/>
    <cellStyle name="40% - Ênfase3 10 12 12" xfId="24114" xr:uid="{00000000-0005-0000-0000-00002E5E0000}"/>
    <cellStyle name="40% - Ênfase3 10 12 13" xfId="24115" xr:uid="{00000000-0005-0000-0000-00002F5E0000}"/>
    <cellStyle name="40% - Ênfase3 10 12 2" xfId="24116" xr:uid="{00000000-0005-0000-0000-0000305E0000}"/>
    <cellStyle name="40% - Ênfase3 10 12 3" xfId="24117" xr:uid="{00000000-0005-0000-0000-0000315E0000}"/>
    <cellStyle name="40% - Ênfase3 10 12 4" xfId="24118" xr:uid="{00000000-0005-0000-0000-0000325E0000}"/>
    <cellStyle name="40% - Ênfase3 10 12 5" xfId="24119" xr:uid="{00000000-0005-0000-0000-0000335E0000}"/>
    <cellStyle name="40% - Ênfase3 10 12 6" xfId="24120" xr:uid="{00000000-0005-0000-0000-0000345E0000}"/>
    <cellStyle name="40% - Ênfase3 10 12 7" xfId="24121" xr:uid="{00000000-0005-0000-0000-0000355E0000}"/>
    <cellStyle name="40% - Ênfase3 10 12 8" xfId="24122" xr:uid="{00000000-0005-0000-0000-0000365E0000}"/>
    <cellStyle name="40% - Ênfase3 10 12 9" xfId="24123" xr:uid="{00000000-0005-0000-0000-0000375E0000}"/>
    <cellStyle name="40% - Ênfase3 10 13" xfId="24124" xr:uid="{00000000-0005-0000-0000-0000385E0000}"/>
    <cellStyle name="40% - Ênfase3 10 14" xfId="24125" xr:uid="{00000000-0005-0000-0000-0000395E0000}"/>
    <cellStyle name="40% - Ênfase3 10 15" xfId="24126" xr:uid="{00000000-0005-0000-0000-00003A5E0000}"/>
    <cellStyle name="40% - Ênfase3 10 16" xfId="24127" xr:uid="{00000000-0005-0000-0000-00003B5E0000}"/>
    <cellStyle name="40% - Ênfase3 10 17" xfId="24128" xr:uid="{00000000-0005-0000-0000-00003C5E0000}"/>
    <cellStyle name="40% - Ênfase3 10 18" xfId="24129" xr:uid="{00000000-0005-0000-0000-00003D5E0000}"/>
    <cellStyle name="40% - Ênfase3 10 19" xfId="24130" xr:uid="{00000000-0005-0000-0000-00003E5E0000}"/>
    <cellStyle name="40% - Ênfase3 10 2" xfId="24131" xr:uid="{00000000-0005-0000-0000-00003F5E0000}"/>
    <cellStyle name="40% - Ênfase3 10 2 10" xfId="24132" xr:uid="{00000000-0005-0000-0000-0000405E0000}"/>
    <cellStyle name="40% - Ênfase3 10 2 10 10" xfId="24133" xr:uid="{00000000-0005-0000-0000-0000415E0000}"/>
    <cellStyle name="40% - Ênfase3 10 2 10 11" xfId="24134" xr:uid="{00000000-0005-0000-0000-0000425E0000}"/>
    <cellStyle name="40% - Ênfase3 10 2 10 12" xfId="24135" xr:uid="{00000000-0005-0000-0000-0000435E0000}"/>
    <cellStyle name="40% - Ênfase3 10 2 10 13" xfId="24136" xr:uid="{00000000-0005-0000-0000-0000445E0000}"/>
    <cellStyle name="40% - Ênfase3 10 2 10 2" xfId="24137" xr:uid="{00000000-0005-0000-0000-0000455E0000}"/>
    <cellStyle name="40% - Ênfase3 10 2 10 3" xfId="24138" xr:uid="{00000000-0005-0000-0000-0000465E0000}"/>
    <cellStyle name="40% - Ênfase3 10 2 10 4" xfId="24139" xr:uid="{00000000-0005-0000-0000-0000475E0000}"/>
    <cellStyle name="40% - Ênfase3 10 2 10 5" xfId="24140" xr:uid="{00000000-0005-0000-0000-0000485E0000}"/>
    <cellStyle name="40% - Ênfase3 10 2 10 6" xfId="24141" xr:uid="{00000000-0005-0000-0000-0000495E0000}"/>
    <cellStyle name="40% - Ênfase3 10 2 10 7" xfId="24142" xr:uid="{00000000-0005-0000-0000-00004A5E0000}"/>
    <cellStyle name="40% - Ênfase3 10 2 10 8" xfId="24143" xr:uid="{00000000-0005-0000-0000-00004B5E0000}"/>
    <cellStyle name="40% - Ênfase3 10 2 10 9" xfId="24144" xr:uid="{00000000-0005-0000-0000-00004C5E0000}"/>
    <cellStyle name="40% - Ênfase3 10 2 11" xfId="24145" xr:uid="{00000000-0005-0000-0000-00004D5E0000}"/>
    <cellStyle name="40% - Ênfase3 10 2 11 10" xfId="24146" xr:uid="{00000000-0005-0000-0000-00004E5E0000}"/>
    <cellStyle name="40% - Ênfase3 10 2 11 11" xfId="24147" xr:uid="{00000000-0005-0000-0000-00004F5E0000}"/>
    <cellStyle name="40% - Ênfase3 10 2 11 12" xfId="24148" xr:uid="{00000000-0005-0000-0000-0000505E0000}"/>
    <cellStyle name="40% - Ênfase3 10 2 11 13" xfId="24149" xr:uid="{00000000-0005-0000-0000-0000515E0000}"/>
    <cellStyle name="40% - Ênfase3 10 2 11 2" xfId="24150" xr:uid="{00000000-0005-0000-0000-0000525E0000}"/>
    <cellStyle name="40% - Ênfase3 10 2 11 3" xfId="24151" xr:uid="{00000000-0005-0000-0000-0000535E0000}"/>
    <cellStyle name="40% - Ênfase3 10 2 11 4" xfId="24152" xr:uid="{00000000-0005-0000-0000-0000545E0000}"/>
    <cellStyle name="40% - Ênfase3 10 2 11 5" xfId="24153" xr:uid="{00000000-0005-0000-0000-0000555E0000}"/>
    <cellStyle name="40% - Ênfase3 10 2 11 6" xfId="24154" xr:uid="{00000000-0005-0000-0000-0000565E0000}"/>
    <cellStyle name="40% - Ênfase3 10 2 11 7" xfId="24155" xr:uid="{00000000-0005-0000-0000-0000575E0000}"/>
    <cellStyle name="40% - Ênfase3 10 2 11 8" xfId="24156" xr:uid="{00000000-0005-0000-0000-0000585E0000}"/>
    <cellStyle name="40% - Ênfase3 10 2 11 9" xfId="24157" xr:uid="{00000000-0005-0000-0000-0000595E0000}"/>
    <cellStyle name="40% - Ênfase3 10 2 12" xfId="24158" xr:uid="{00000000-0005-0000-0000-00005A5E0000}"/>
    <cellStyle name="40% - Ênfase3 10 2 13" xfId="24159" xr:uid="{00000000-0005-0000-0000-00005B5E0000}"/>
    <cellStyle name="40% - Ênfase3 10 2 14" xfId="24160" xr:uid="{00000000-0005-0000-0000-00005C5E0000}"/>
    <cellStyle name="40% - Ênfase3 10 2 15" xfId="24161" xr:uid="{00000000-0005-0000-0000-00005D5E0000}"/>
    <cellStyle name="40% - Ênfase3 10 2 16" xfId="24162" xr:uid="{00000000-0005-0000-0000-00005E5E0000}"/>
    <cellStyle name="40% - Ênfase3 10 2 17" xfId="24163" xr:uid="{00000000-0005-0000-0000-00005F5E0000}"/>
    <cellStyle name="40% - Ênfase3 10 2 18" xfId="24164" xr:uid="{00000000-0005-0000-0000-0000605E0000}"/>
    <cellStyle name="40% - Ênfase3 10 2 19" xfId="24165" xr:uid="{00000000-0005-0000-0000-0000615E0000}"/>
    <cellStyle name="40% - Ênfase3 10 2 2" xfId="24166" xr:uid="{00000000-0005-0000-0000-0000625E0000}"/>
    <cellStyle name="40% - Ênfase3 10 2 2 10" xfId="24167" xr:uid="{00000000-0005-0000-0000-0000635E0000}"/>
    <cellStyle name="40% - Ênfase3 10 2 2 11" xfId="24168" xr:uid="{00000000-0005-0000-0000-0000645E0000}"/>
    <cellStyle name="40% - Ênfase3 10 2 2 12" xfId="24169" xr:uid="{00000000-0005-0000-0000-0000655E0000}"/>
    <cellStyle name="40% - Ênfase3 10 2 2 13" xfId="24170" xr:uid="{00000000-0005-0000-0000-0000665E0000}"/>
    <cellStyle name="40% - Ênfase3 10 2 2 2" xfId="24171" xr:uid="{00000000-0005-0000-0000-0000675E0000}"/>
    <cellStyle name="40% - Ênfase3 10 2 2 3" xfId="24172" xr:uid="{00000000-0005-0000-0000-0000685E0000}"/>
    <cellStyle name="40% - Ênfase3 10 2 2 4" xfId="24173" xr:uid="{00000000-0005-0000-0000-0000695E0000}"/>
    <cellStyle name="40% - Ênfase3 10 2 2 5" xfId="24174" xr:uid="{00000000-0005-0000-0000-00006A5E0000}"/>
    <cellStyle name="40% - Ênfase3 10 2 2 6" xfId="24175" xr:uid="{00000000-0005-0000-0000-00006B5E0000}"/>
    <cellStyle name="40% - Ênfase3 10 2 2 7" xfId="24176" xr:uid="{00000000-0005-0000-0000-00006C5E0000}"/>
    <cellStyle name="40% - Ênfase3 10 2 2 8" xfId="24177" xr:uid="{00000000-0005-0000-0000-00006D5E0000}"/>
    <cellStyle name="40% - Ênfase3 10 2 2 9" xfId="24178" xr:uid="{00000000-0005-0000-0000-00006E5E0000}"/>
    <cellStyle name="40% - Ênfase3 10 2 20" xfId="24179" xr:uid="{00000000-0005-0000-0000-00006F5E0000}"/>
    <cellStyle name="40% - Ênfase3 10 2 21" xfId="24180" xr:uid="{00000000-0005-0000-0000-0000705E0000}"/>
    <cellStyle name="40% - Ênfase3 10 2 22" xfId="24181" xr:uid="{00000000-0005-0000-0000-0000715E0000}"/>
    <cellStyle name="40% - Ênfase3 10 2 23" xfId="24182" xr:uid="{00000000-0005-0000-0000-0000725E0000}"/>
    <cellStyle name="40% - Ênfase3 10 2 3" xfId="24183" xr:uid="{00000000-0005-0000-0000-0000735E0000}"/>
    <cellStyle name="40% - Ênfase3 10 2 3 10" xfId="24184" xr:uid="{00000000-0005-0000-0000-0000745E0000}"/>
    <cellStyle name="40% - Ênfase3 10 2 3 11" xfId="24185" xr:uid="{00000000-0005-0000-0000-0000755E0000}"/>
    <cellStyle name="40% - Ênfase3 10 2 3 12" xfId="24186" xr:uid="{00000000-0005-0000-0000-0000765E0000}"/>
    <cellStyle name="40% - Ênfase3 10 2 3 13" xfId="24187" xr:uid="{00000000-0005-0000-0000-0000775E0000}"/>
    <cellStyle name="40% - Ênfase3 10 2 3 2" xfId="24188" xr:uid="{00000000-0005-0000-0000-0000785E0000}"/>
    <cellStyle name="40% - Ênfase3 10 2 3 3" xfId="24189" xr:uid="{00000000-0005-0000-0000-0000795E0000}"/>
    <cellStyle name="40% - Ênfase3 10 2 3 4" xfId="24190" xr:uid="{00000000-0005-0000-0000-00007A5E0000}"/>
    <cellStyle name="40% - Ênfase3 10 2 3 5" xfId="24191" xr:uid="{00000000-0005-0000-0000-00007B5E0000}"/>
    <cellStyle name="40% - Ênfase3 10 2 3 6" xfId="24192" xr:uid="{00000000-0005-0000-0000-00007C5E0000}"/>
    <cellStyle name="40% - Ênfase3 10 2 3 7" xfId="24193" xr:uid="{00000000-0005-0000-0000-00007D5E0000}"/>
    <cellStyle name="40% - Ênfase3 10 2 3 8" xfId="24194" xr:uid="{00000000-0005-0000-0000-00007E5E0000}"/>
    <cellStyle name="40% - Ênfase3 10 2 3 9" xfId="24195" xr:uid="{00000000-0005-0000-0000-00007F5E0000}"/>
    <cellStyle name="40% - Ênfase3 10 2 4" xfId="24196" xr:uid="{00000000-0005-0000-0000-0000805E0000}"/>
    <cellStyle name="40% - Ênfase3 10 2 4 10" xfId="24197" xr:uid="{00000000-0005-0000-0000-0000815E0000}"/>
    <cellStyle name="40% - Ênfase3 10 2 4 11" xfId="24198" xr:uid="{00000000-0005-0000-0000-0000825E0000}"/>
    <cellStyle name="40% - Ênfase3 10 2 4 12" xfId="24199" xr:uid="{00000000-0005-0000-0000-0000835E0000}"/>
    <cellStyle name="40% - Ênfase3 10 2 4 13" xfId="24200" xr:uid="{00000000-0005-0000-0000-0000845E0000}"/>
    <cellStyle name="40% - Ênfase3 10 2 4 2" xfId="24201" xr:uid="{00000000-0005-0000-0000-0000855E0000}"/>
    <cellStyle name="40% - Ênfase3 10 2 4 3" xfId="24202" xr:uid="{00000000-0005-0000-0000-0000865E0000}"/>
    <cellStyle name="40% - Ênfase3 10 2 4 4" xfId="24203" xr:uid="{00000000-0005-0000-0000-0000875E0000}"/>
    <cellStyle name="40% - Ênfase3 10 2 4 5" xfId="24204" xr:uid="{00000000-0005-0000-0000-0000885E0000}"/>
    <cellStyle name="40% - Ênfase3 10 2 4 6" xfId="24205" xr:uid="{00000000-0005-0000-0000-0000895E0000}"/>
    <cellStyle name="40% - Ênfase3 10 2 4 7" xfId="24206" xr:uid="{00000000-0005-0000-0000-00008A5E0000}"/>
    <cellStyle name="40% - Ênfase3 10 2 4 8" xfId="24207" xr:uid="{00000000-0005-0000-0000-00008B5E0000}"/>
    <cellStyle name="40% - Ênfase3 10 2 4 9" xfId="24208" xr:uid="{00000000-0005-0000-0000-00008C5E0000}"/>
    <cellStyle name="40% - Ênfase3 10 2 5" xfId="24209" xr:uid="{00000000-0005-0000-0000-00008D5E0000}"/>
    <cellStyle name="40% - Ênfase3 10 2 5 10" xfId="24210" xr:uid="{00000000-0005-0000-0000-00008E5E0000}"/>
    <cellStyle name="40% - Ênfase3 10 2 5 11" xfId="24211" xr:uid="{00000000-0005-0000-0000-00008F5E0000}"/>
    <cellStyle name="40% - Ênfase3 10 2 5 12" xfId="24212" xr:uid="{00000000-0005-0000-0000-0000905E0000}"/>
    <cellStyle name="40% - Ênfase3 10 2 5 13" xfId="24213" xr:uid="{00000000-0005-0000-0000-0000915E0000}"/>
    <cellStyle name="40% - Ênfase3 10 2 5 2" xfId="24214" xr:uid="{00000000-0005-0000-0000-0000925E0000}"/>
    <cellStyle name="40% - Ênfase3 10 2 5 3" xfId="24215" xr:uid="{00000000-0005-0000-0000-0000935E0000}"/>
    <cellStyle name="40% - Ênfase3 10 2 5 4" xfId="24216" xr:uid="{00000000-0005-0000-0000-0000945E0000}"/>
    <cellStyle name="40% - Ênfase3 10 2 5 5" xfId="24217" xr:uid="{00000000-0005-0000-0000-0000955E0000}"/>
    <cellStyle name="40% - Ênfase3 10 2 5 6" xfId="24218" xr:uid="{00000000-0005-0000-0000-0000965E0000}"/>
    <cellStyle name="40% - Ênfase3 10 2 5 7" xfId="24219" xr:uid="{00000000-0005-0000-0000-0000975E0000}"/>
    <cellStyle name="40% - Ênfase3 10 2 5 8" xfId="24220" xr:uid="{00000000-0005-0000-0000-0000985E0000}"/>
    <cellStyle name="40% - Ênfase3 10 2 5 9" xfId="24221" xr:uid="{00000000-0005-0000-0000-0000995E0000}"/>
    <cellStyle name="40% - Ênfase3 10 2 6" xfId="24222" xr:uid="{00000000-0005-0000-0000-00009A5E0000}"/>
    <cellStyle name="40% - Ênfase3 10 2 6 10" xfId="24223" xr:uid="{00000000-0005-0000-0000-00009B5E0000}"/>
    <cellStyle name="40% - Ênfase3 10 2 6 11" xfId="24224" xr:uid="{00000000-0005-0000-0000-00009C5E0000}"/>
    <cellStyle name="40% - Ênfase3 10 2 6 12" xfId="24225" xr:uid="{00000000-0005-0000-0000-00009D5E0000}"/>
    <cellStyle name="40% - Ênfase3 10 2 6 13" xfId="24226" xr:uid="{00000000-0005-0000-0000-00009E5E0000}"/>
    <cellStyle name="40% - Ênfase3 10 2 6 2" xfId="24227" xr:uid="{00000000-0005-0000-0000-00009F5E0000}"/>
    <cellStyle name="40% - Ênfase3 10 2 6 3" xfId="24228" xr:uid="{00000000-0005-0000-0000-0000A05E0000}"/>
    <cellStyle name="40% - Ênfase3 10 2 6 4" xfId="24229" xr:uid="{00000000-0005-0000-0000-0000A15E0000}"/>
    <cellStyle name="40% - Ênfase3 10 2 6 5" xfId="24230" xr:uid="{00000000-0005-0000-0000-0000A25E0000}"/>
    <cellStyle name="40% - Ênfase3 10 2 6 6" xfId="24231" xr:uid="{00000000-0005-0000-0000-0000A35E0000}"/>
    <cellStyle name="40% - Ênfase3 10 2 6 7" xfId="24232" xr:uid="{00000000-0005-0000-0000-0000A45E0000}"/>
    <cellStyle name="40% - Ênfase3 10 2 6 8" xfId="24233" xr:uid="{00000000-0005-0000-0000-0000A55E0000}"/>
    <cellStyle name="40% - Ênfase3 10 2 6 9" xfId="24234" xr:uid="{00000000-0005-0000-0000-0000A65E0000}"/>
    <cellStyle name="40% - Ênfase3 10 2 7" xfId="24235" xr:uid="{00000000-0005-0000-0000-0000A75E0000}"/>
    <cellStyle name="40% - Ênfase3 10 2 7 10" xfId="24236" xr:uid="{00000000-0005-0000-0000-0000A85E0000}"/>
    <cellStyle name="40% - Ênfase3 10 2 7 11" xfId="24237" xr:uid="{00000000-0005-0000-0000-0000A95E0000}"/>
    <cellStyle name="40% - Ênfase3 10 2 7 12" xfId="24238" xr:uid="{00000000-0005-0000-0000-0000AA5E0000}"/>
    <cellStyle name="40% - Ênfase3 10 2 7 13" xfId="24239" xr:uid="{00000000-0005-0000-0000-0000AB5E0000}"/>
    <cellStyle name="40% - Ênfase3 10 2 7 2" xfId="24240" xr:uid="{00000000-0005-0000-0000-0000AC5E0000}"/>
    <cellStyle name="40% - Ênfase3 10 2 7 3" xfId="24241" xr:uid="{00000000-0005-0000-0000-0000AD5E0000}"/>
    <cellStyle name="40% - Ênfase3 10 2 7 4" xfId="24242" xr:uid="{00000000-0005-0000-0000-0000AE5E0000}"/>
    <cellStyle name="40% - Ênfase3 10 2 7 5" xfId="24243" xr:uid="{00000000-0005-0000-0000-0000AF5E0000}"/>
    <cellStyle name="40% - Ênfase3 10 2 7 6" xfId="24244" xr:uid="{00000000-0005-0000-0000-0000B05E0000}"/>
    <cellStyle name="40% - Ênfase3 10 2 7 7" xfId="24245" xr:uid="{00000000-0005-0000-0000-0000B15E0000}"/>
    <cellStyle name="40% - Ênfase3 10 2 7 8" xfId="24246" xr:uid="{00000000-0005-0000-0000-0000B25E0000}"/>
    <cellStyle name="40% - Ênfase3 10 2 7 9" xfId="24247" xr:uid="{00000000-0005-0000-0000-0000B35E0000}"/>
    <cellStyle name="40% - Ênfase3 10 2 8" xfId="24248" xr:uid="{00000000-0005-0000-0000-0000B45E0000}"/>
    <cellStyle name="40% - Ênfase3 10 2 8 10" xfId="24249" xr:uid="{00000000-0005-0000-0000-0000B55E0000}"/>
    <cellStyle name="40% - Ênfase3 10 2 8 11" xfId="24250" xr:uid="{00000000-0005-0000-0000-0000B65E0000}"/>
    <cellStyle name="40% - Ênfase3 10 2 8 12" xfId="24251" xr:uid="{00000000-0005-0000-0000-0000B75E0000}"/>
    <cellStyle name="40% - Ênfase3 10 2 8 13" xfId="24252" xr:uid="{00000000-0005-0000-0000-0000B85E0000}"/>
    <cellStyle name="40% - Ênfase3 10 2 8 2" xfId="24253" xr:uid="{00000000-0005-0000-0000-0000B95E0000}"/>
    <cellStyle name="40% - Ênfase3 10 2 8 3" xfId="24254" xr:uid="{00000000-0005-0000-0000-0000BA5E0000}"/>
    <cellStyle name="40% - Ênfase3 10 2 8 4" xfId="24255" xr:uid="{00000000-0005-0000-0000-0000BB5E0000}"/>
    <cellStyle name="40% - Ênfase3 10 2 8 5" xfId="24256" xr:uid="{00000000-0005-0000-0000-0000BC5E0000}"/>
    <cellStyle name="40% - Ênfase3 10 2 8 6" xfId="24257" xr:uid="{00000000-0005-0000-0000-0000BD5E0000}"/>
    <cellStyle name="40% - Ênfase3 10 2 8 7" xfId="24258" xr:uid="{00000000-0005-0000-0000-0000BE5E0000}"/>
    <cellStyle name="40% - Ênfase3 10 2 8 8" xfId="24259" xr:uid="{00000000-0005-0000-0000-0000BF5E0000}"/>
    <cellStyle name="40% - Ênfase3 10 2 8 9" xfId="24260" xr:uid="{00000000-0005-0000-0000-0000C05E0000}"/>
    <cellStyle name="40% - Ênfase3 10 2 9" xfId="24261" xr:uid="{00000000-0005-0000-0000-0000C15E0000}"/>
    <cellStyle name="40% - Ênfase3 10 2 9 10" xfId="24262" xr:uid="{00000000-0005-0000-0000-0000C25E0000}"/>
    <cellStyle name="40% - Ênfase3 10 2 9 11" xfId="24263" xr:uid="{00000000-0005-0000-0000-0000C35E0000}"/>
    <cellStyle name="40% - Ênfase3 10 2 9 12" xfId="24264" xr:uid="{00000000-0005-0000-0000-0000C45E0000}"/>
    <cellStyle name="40% - Ênfase3 10 2 9 13" xfId="24265" xr:uid="{00000000-0005-0000-0000-0000C55E0000}"/>
    <cellStyle name="40% - Ênfase3 10 2 9 2" xfId="24266" xr:uid="{00000000-0005-0000-0000-0000C65E0000}"/>
    <cellStyle name="40% - Ênfase3 10 2 9 3" xfId="24267" xr:uid="{00000000-0005-0000-0000-0000C75E0000}"/>
    <cellStyle name="40% - Ênfase3 10 2 9 4" xfId="24268" xr:uid="{00000000-0005-0000-0000-0000C85E0000}"/>
    <cellStyle name="40% - Ênfase3 10 2 9 5" xfId="24269" xr:uid="{00000000-0005-0000-0000-0000C95E0000}"/>
    <cellStyle name="40% - Ênfase3 10 2 9 6" xfId="24270" xr:uid="{00000000-0005-0000-0000-0000CA5E0000}"/>
    <cellStyle name="40% - Ênfase3 10 2 9 7" xfId="24271" xr:uid="{00000000-0005-0000-0000-0000CB5E0000}"/>
    <cellStyle name="40% - Ênfase3 10 2 9 8" xfId="24272" xr:uid="{00000000-0005-0000-0000-0000CC5E0000}"/>
    <cellStyle name="40% - Ênfase3 10 2 9 9" xfId="24273" xr:uid="{00000000-0005-0000-0000-0000CD5E0000}"/>
    <cellStyle name="40% - Ênfase3 10 20" xfId="24274" xr:uid="{00000000-0005-0000-0000-0000CE5E0000}"/>
    <cellStyle name="40% - Ênfase3 10 21" xfId="24275" xr:uid="{00000000-0005-0000-0000-0000CF5E0000}"/>
    <cellStyle name="40% - Ênfase3 10 22" xfId="24276" xr:uid="{00000000-0005-0000-0000-0000D05E0000}"/>
    <cellStyle name="40% - Ênfase3 10 23" xfId="24277" xr:uid="{00000000-0005-0000-0000-0000D15E0000}"/>
    <cellStyle name="40% - Ênfase3 10 24" xfId="24278" xr:uid="{00000000-0005-0000-0000-0000D25E0000}"/>
    <cellStyle name="40% - Ênfase3 10 3" xfId="24279" xr:uid="{00000000-0005-0000-0000-0000D35E0000}"/>
    <cellStyle name="40% - Ênfase3 10 3 10" xfId="24280" xr:uid="{00000000-0005-0000-0000-0000D45E0000}"/>
    <cellStyle name="40% - Ênfase3 10 3 11" xfId="24281" xr:uid="{00000000-0005-0000-0000-0000D55E0000}"/>
    <cellStyle name="40% - Ênfase3 10 3 12" xfId="24282" xr:uid="{00000000-0005-0000-0000-0000D65E0000}"/>
    <cellStyle name="40% - Ênfase3 10 3 13" xfId="24283" xr:uid="{00000000-0005-0000-0000-0000D75E0000}"/>
    <cellStyle name="40% - Ênfase3 10 3 2" xfId="24284" xr:uid="{00000000-0005-0000-0000-0000D85E0000}"/>
    <cellStyle name="40% - Ênfase3 10 3 3" xfId="24285" xr:uid="{00000000-0005-0000-0000-0000D95E0000}"/>
    <cellStyle name="40% - Ênfase3 10 3 4" xfId="24286" xr:uid="{00000000-0005-0000-0000-0000DA5E0000}"/>
    <cellStyle name="40% - Ênfase3 10 3 5" xfId="24287" xr:uid="{00000000-0005-0000-0000-0000DB5E0000}"/>
    <cellStyle name="40% - Ênfase3 10 3 6" xfId="24288" xr:uid="{00000000-0005-0000-0000-0000DC5E0000}"/>
    <cellStyle name="40% - Ênfase3 10 3 7" xfId="24289" xr:uid="{00000000-0005-0000-0000-0000DD5E0000}"/>
    <cellStyle name="40% - Ênfase3 10 3 8" xfId="24290" xr:uid="{00000000-0005-0000-0000-0000DE5E0000}"/>
    <cellStyle name="40% - Ênfase3 10 3 9" xfId="24291" xr:uid="{00000000-0005-0000-0000-0000DF5E0000}"/>
    <cellStyle name="40% - Ênfase3 10 4" xfId="24292" xr:uid="{00000000-0005-0000-0000-0000E05E0000}"/>
    <cellStyle name="40% - Ênfase3 10 4 10" xfId="24293" xr:uid="{00000000-0005-0000-0000-0000E15E0000}"/>
    <cellStyle name="40% - Ênfase3 10 4 11" xfId="24294" xr:uid="{00000000-0005-0000-0000-0000E25E0000}"/>
    <cellStyle name="40% - Ênfase3 10 4 12" xfId="24295" xr:uid="{00000000-0005-0000-0000-0000E35E0000}"/>
    <cellStyle name="40% - Ênfase3 10 4 13" xfId="24296" xr:uid="{00000000-0005-0000-0000-0000E45E0000}"/>
    <cellStyle name="40% - Ênfase3 10 4 2" xfId="24297" xr:uid="{00000000-0005-0000-0000-0000E55E0000}"/>
    <cellStyle name="40% - Ênfase3 10 4 3" xfId="24298" xr:uid="{00000000-0005-0000-0000-0000E65E0000}"/>
    <cellStyle name="40% - Ênfase3 10 4 4" xfId="24299" xr:uid="{00000000-0005-0000-0000-0000E75E0000}"/>
    <cellStyle name="40% - Ênfase3 10 4 5" xfId="24300" xr:uid="{00000000-0005-0000-0000-0000E85E0000}"/>
    <cellStyle name="40% - Ênfase3 10 4 6" xfId="24301" xr:uid="{00000000-0005-0000-0000-0000E95E0000}"/>
    <cellStyle name="40% - Ênfase3 10 4 7" xfId="24302" xr:uid="{00000000-0005-0000-0000-0000EA5E0000}"/>
    <cellStyle name="40% - Ênfase3 10 4 8" xfId="24303" xr:uid="{00000000-0005-0000-0000-0000EB5E0000}"/>
    <cellStyle name="40% - Ênfase3 10 4 9" xfId="24304" xr:uid="{00000000-0005-0000-0000-0000EC5E0000}"/>
    <cellStyle name="40% - Ênfase3 10 5" xfId="24305" xr:uid="{00000000-0005-0000-0000-0000ED5E0000}"/>
    <cellStyle name="40% - Ênfase3 10 5 10" xfId="24306" xr:uid="{00000000-0005-0000-0000-0000EE5E0000}"/>
    <cellStyle name="40% - Ênfase3 10 5 11" xfId="24307" xr:uid="{00000000-0005-0000-0000-0000EF5E0000}"/>
    <cellStyle name="40% - Ênfase3 10 5 12" xfId="24308" xr:uid="{00000000-0005-0000-0000-0000F05E0000}"/>
    <cellStyle name="40% - Ênfase3 10 5 13" xfId="24309" xr:uid="{00000000-0005-0000-0000-0000F15E0000}"/>
    <cellStyle name="40% - Ênfase3 10 5 2" xfId="24310" xr:uid="{00000000-0005-0000-0000-0000F25E0000}"/>
    <cellStyle name="40% - Ênfase3 10 5 3" xfId="24311" xr:uid="{00000000-0005-0000-0000-0000F35E0000}"/>
    <cellStyle name="40% - Ênfase3 10 5 4" xfId="24312" xr:uid="{00000000-0005-0000-0000-0000F45E0000}"/>
    <cellStyle name="40% - Ênfase3 10 5 5" xfId="24313" xr:uid="{00000000-0005-0000-0000-0000F55E0000}"/>
    <cellStyle name="40% - Ênfase3 10 5 6" xfId="24314" xr:uid="{00000000-0005-0000-0000-0000F65E0000}"/>
    <cellStyle name="40% - Ênfase3 10 5 7" xfId="24315" xr:uid="{00000000-0005-0000-0000-0000F75E0000}"/>
    <cellStyle name="40% - Ênfase3 10 5 8" xfId="24316" xr:uid="{00000000-0005-0000-0000-0000F85E0000}"/>
    <cellStyle name="40% - Ênfase3 10 5 9" xfId="24317" xr:uid="{00000000-0005-0000-0000-0000F95E0000}"/>
    <cellStyle name="40% - Ênfase3 10 6" xfId="24318" xr:uid="{00000000-0005-0000-0000-0000FA5E0000}"/>
    <cellStyle name="40% - Ênfase3 10 6 10" xfId="24319" xr:uid="{00000000-0005-0000-0000-0000FB5E0000}"/>
    <cellStyle name="40% - Ênfase3 10 6 11" xfId="24320" xr:uid="{00000000-0005-0000-0000-0000FC5E0000}"/>
    <cellStyle name="40% - Ênfase3 10 6 12" xfId="24321" xr:uid="{00000000-0005-0000-0000-0000FD5E0000}"/>
    <cellStyle name="40% - Ênfase3 10 6 13" xfId="24322" xr:uid="{00000000-0005-0000-0000-0000FE5E0000}"/>
    <cellStyle name="40% - Ênfase3 10 6 2" xfId="24323" xr:uid="{00000000-0005-0000-0000-0000FF5E0000}"/>
    <cellStyle name="40% - Ênfase3 10 6 3" xfId="24324" xr:uid="{00000000-0005-0000-0000-0000005F0000}"/>
    <cellStyle name="40% - Ênfase3 10 6 4" xfId="24325" xr:uid="{00000000-0005-0000-0000-0000015F0000}"/>
    <cellStyle name="40% - Ênfase3 10 6 5" xfId="24326" xr:uid="{00000000-0005-0000-0000-0000025F0000}"/>
    <cellStyle name="40% - Ênfase3 10 6 6" xfId="24327" xr:uid="{00000000-0005-0000-0000-0000035F0000}"/>
    <cellStyle name="40% - Ênfase3 10 6 7" xfId="24328" xr:uid="{00000000-0005-0000-0000-0000045F0000}"/>
    <cellStyle name="40% - Ênfase3 10 6 8" xfId="24329" xr:uid="{00000000-0005-0000-0000-0000055F0000}"/>
    <cellStyle name="40% - Ênfase3 10 6 9" xfId="24330" xr:uid="{00000000-0005-0000-0000-0000065F0000}"/>
    <cellStyle name="40% - Ênfase3 10 7" xfId="24331" xr:uid="{00000000-0005-0000-0000-0000075F0000}"/>
    <cellStyle name="40% - Ênfase3 10 7 10" xfId="24332" xr:uid="{00000000-0005-0000-0000-0000085F0000}"/>
    <cellStyle name="40% - Ênfase3 10 7 11" xfId="24333" xr:uid="{00000000-0005-0000-0000-0000095F0000}"/>
    <cellStyle name="40% - Ênfase3 10 7 12" xfId="24334" xr:uid="{00000000-0005-0000-0000-00000A5F0000}"/>
    <cellStyle name="40% - Ênfase3 10 7 13" xfId="24335" xr:uid="{00000000-0005-0000-0000-00000B5F0000}"/>
    <cellStyle name="40% - Ênfase3 10 7 2" xfId="24336" xr:uid="{00000000-0005-0000-0000-00000C5F0000}"/>
    <cellStyle name="40% - Ênfase3 10 7 3" xfId="24337" xr:uid="{00000000-0005-0000-0000-00000D5F0000}"/>
    <cellStyle name="40% - Ênfase3 10 7 4" xfId="24338" xr:uid="{00000000-0005-0000-0000-00000E5F0000}"/>
    <cellStyle name="40% - Ênfase3 10 7 5" xfId="24339" xr:uid="{00000000-0005-0000-0000-00000F5F0000}"/>
    <cellStyle name="40% - Ênfase3 10 7 6" xfId="24340" xr:uid="{00000000-0005-0000-0000-0000105F0000}"/>
    <cellStyle name="40% - Ênfase3 10 7 7" xfId="24341" xr:uid="{00000000-0005-0000-0000-0000115F0000}"/>
    <cellStyle name="40% - Ênfase3 10 7 8" xfId="24342" xr:uid="{00000000-0005-0000-0000-0000125F0000}"/>
    <cellStyle name="40% - Ênfase3 10 7 9" xfId="24343" xr:uid="{00000000-0005-0000-0000-0000135F0000}"/>
    <cellStyle name="40% - Ênfase3 10 8" xfId="24344" xr:uid="{00000000-0005-0000-0000-0000145F0000}"/>
    <cellStyle name="40% - Ênfase3 10 8 10" xfId="24345" xr:uid="{00000000-0005-0000-0000-0000155F0000}"/>
    <cellStyle name="40% - Ênfase3 10 8 11" xfId="24346" xr:uid="{00000000-0005-0000-0000-0000165F0000}"/>
    <cellStyle name="40% - Ênfase3 10 8 12" xfId="24347" xr:uid="{00000000-0005-0000-0000-0000175F0000}"/>
    <cellStyle name="40% - Ênfase3 10 8 13" xfId="24348" xr:uid="{00000000-0005-0000-0000-0000185F0000}"/>
    <cellStyle name="40% - Ênfase3 10 8 2" xfId="24349" xr:uid="{00000000-0005-0000-0000-0000195F0000}"/>
    <cellStyle name="40% - Ênfase3 10 8 3" xfId="24350" xr:uid="{00000000-0005-0000-0000-00001A5F0000}"/>
    <cellStyle name="40% - Ênfase3 10 8 4" xfId="24351" xr:uid="{00000000-0005-0000-0000-00001B5F0000}"/>
    <cellStyle name="40% - Ênfase3 10 8 5" xfId="24352" xr:uid="{00000000-0005-0000-0000-00001C5F0000}"/>
    <cellStyle name="40% - Ênfase3 10 8 6" xfId="24353" xr:uid="{00000000-0005-0000-0000-00001D5F0000}"/>
    <cellStyle name="40% - Ênfase3 10 8 7" xfId="24354" xr:uid="{00000000-0005-0000-0000-00001E5F0000}"/>
    <cellStyle name="40% - Ênfase3 10 8 8" xfId="24355" xr:uid="{00000000-0005-0000-0000-00001F5F0000}"/>
    <cellStyle name="40% - Ênfase3 10 8 9" xfId="24356" xr:uid="{00000000-0005-0000-0000-0000205F0000}"/>
    <cellStyle name="40% - Ênfase3 10 9" xfId="24357" xr:uid="{00000000-0005-0000-0000-0000215F0000}"/>
    <cellStyle name="40% - Ênfase3 10 9 10" xfId="24358" xr:uid="{00000000-0005-0000-0000-0000225F0000}"/>
    <cellStyle name="40% - Ênfase3 10 9 11" xfId="24359" xr:uid="{00000000-0005-0000-0000-0000235F0000}"/>
    <cellStyle name="40% - Ênfase3 10 9 12" xfId="24360" xr:uid="{00000000-0005-0000-0000-0000245F0000}"/>
    <cellStyle name="40% - Ênfase3 10 9 13" xfId="24361" xr:uid="{00000000-0005-0000-0000-0000255F0000}"/>
    <cellStyle name="40% - Ênfase3 10 9 2" xfId="24362" xr:uid="{00000000-0005-0000-0000-0000265F0000}"/>
    <cellStyle name="40% - Ênfase3 10 9 3" xfId="24363" xr:uid="{00000000-0005-0000-0000-0000275F0000}"/>
    <cellStyle name="40% - Ênfase3 10 9 4" xfId="24364" xr:uid="{00000000-0005-0000-0000-0000285F0000}"/>
    <cellStyle name="40% - Ênfase3 10 9 5" xfId="24365" xr:uid="{00000000-0005-0000-0000-0000295F0000}"/>
    <cellStyle name="40% - Ênfase3 10 9 6" xfId="24366" xr:uid="{00000000-0005-0000-0000-00002A5F0000}"/>
    <cellStyle name="40% - Ênfase3 10 9 7" xfId="24367" xr:uid="{00000000-0005-0000-0000-00002B5F0000}"/>
    <cellStyle name="40% - Ênfase3 10 9 8" xfId="24368" xr:uid="{00000000-0005-0000-0000-00002C5F0000}"/>
    <cellStyle name="40% - Ênfase3 10 9 9" xfId="24369" xr:uid="{00000000-0005-0000-0000-00002D5F0000}"/>
    <cellStyle name="40% - Ênfase3 11" xfId="24370" xr:uid="{00000000-0005-0000-0000-00002E5F0000}"/>
    <cellStyle name="40% - Ênfase3 11 10" xfId="24371" xr:uid="{00000000-0005-0000-0000-00002F5F0000}"/>
    <cellStyle name="40% - Ênfase3 11 10 10" xfId="24372" xr:uid="{00000000-0005-0000-0000-0000305F0000}"/>
    <cellStyle name="40% - Ênfase3 11 10 11" xfId="24373" xr:uid="{00000000-0005-0000-0000-0000315F0000}"/>
    <cellStyle name="40% - Ênfase3 11 10 12" xfId="24374" xr:uid="{00000000-0005-0000-0000-0000325F0000}"/>
    <cellStyle name="40% - Ênfase3 11 10 13" xfId="24375" xr:uid="{00000000-0005-0000-0000-0000335F0000}"/>
    <cellStyle name="40% - Ênfase3 11 10 2" xfId="24376" xr:uid="{00000000-0005-0000-0000-0000345F0000}"/>
    <cellStyle name="40% - Ênfase3 11 10 3" xfId="24377" xr:uid="{00000000-0005-0000-0000-0000355F0000}"/>
    <cellStyle name="40% - Ênfase3 11 10 4" xfId="24378" xr:uid="{00000000-0005-0000-0000-0000365F0000}"/>
    <cellStyle name="40% - Ênfase3 11 10 5" xfId="24379" xr:uid="{00000000-0005-0000-0000-0000375F0000}"/>
    <cellStyle name="40% - Ênfase3 11 10 6" xfId="24380" xr:uid="{00000000-0005-0000-0000-0000385F0000}"/>
    <cellStyle name="40% - Ênfase3 11 10 7" xfId="24381" xr:uid="{00000000-0005-0000-0000-0000395F0000}"/>
    <cellStyle name="40% - Ênfase3 11 10 8" xfId="24382" xr:uid="{00000000-0005-0000-0000-00003A5F0000}"/>
    <cellStyle name="40% - Ênfase3 11 10 9" xfId="24383" xr:uid="{00000000-0005-0000-0000-00003B5F0000}"/>
    <cellStyle name="40% - Ênfase3 11 11" xfId="24384" xr:uid="{00000000-0005-0000-0000-00003C5F0000}"/>
    <cellStyle name="40% - Ênfase3 11 11 10" xfId="24385" xr:uid="{00000000-0005-0000-0000-00003D5F0000}"/>
    <cellStyle name="40% - Ênfase3 11 11 11" xfId="24386" xr:uid="{00000000-0005-0000-0000-00003E5F0000}"/>
    <cellStyle name="40% - Ênfase3 11 11 12" xfId="24387" xr:uid="{00000000-0005-0000-0000-00003F5F0000}"/>
    <cellStyle name="40% - Ênfase3 11 11 13" xfId="24388" xr:uid="{00000000-0005-0000-0000-0000405F0000}"/>
    <cellStyle name="40% - Ênfase3 11 11 2" xfId="24389" xr:uid="{00000000-0005-0000-0000-0000415F0000}"/>
    <cellStyle name="40% - Ênfase3 11 11 3" xfId="24390" xr:uid="{00000000-0005-0000-0000-0000425F0000}"/>
    <cellStyle name="40% - Ênfase3 11 11 4" xfId="24391" xr:uid="{00000000-0005-0000-0000-0000435F0000}"/>
    <cellStyle name="40% - Ênfase3 11 11 5" xfId="24392" xr:uid="{00000000-0005-0000-0000-0000445F0000}"/>
    <cellStyle name="40% - Ênfase3 11 11 6" xfId="24393" xr:uid="{00000000-0005-0000-0000-0000455F0000}"/>
    <cellStyle name="40% - Ênfase3 11 11 7" xfId="24394" xr:uid="{00000000-0005-0000-0000-0000465F0000}"/>
    <cellStyle name="40% - Ênfase3 11 11 8" xfId="24395" xr:uid="{00000000-0005-0000-0000-0000475F0000}"/>
    <cellStyle name="40% - Ênfase3 11 11 9" xfId="24396" xr:uid="{00000000-0005-0000-0000-0000485F0000}"/>
    <cellStyle name="40% - Ênfase3 11 12" xfId="24397" xr:uid="{00000000-0005-0000-0000-0000495F0000}"/>
    <cellStyle name="40% - Ênfase3 11 12 10" xfId="24398" xr:uid="{00000000-0005-0000-0000-00004A5F0000}"/>
    <cellStyle name="40% - Ênfase3 11 12 11" xfId="24399" xr:uid="{00000000-0005-0000-0000-00004B5F0000}"/>
    <cellStyle name="40% - Ênfase3 11 12 12" xfId="24400" xr:uid="{00000000-0005-0000-0000-00004C5F0000}"/>
    <cellStyle name="40% - Ênfase3 11 12 13" xfId="24401" xr:uid="{00000000-0005-0000-0000-00004D5F0000}"/>
    <cellStyle name="40% - Ênfase3 11 12 2" xfId="24402" xr:uid="{00000000-0005-0000-0000-00004E5F0000}"/>
    <cellStyle name="40% - Ênfase3 11 12 3" xfId="24403" xr:uid="{00000000-0005-0000-0000-00004F5F0000}"/>
    <cellStyle name="40% - Ênfase3 11 12 4" xfId="24404" xr:uid="{00000000-0005-0000-0000-0000505F0000}"/>
    <cellStyle name="40% - Ênfase3 11 12 5" xfId="24405" xr:uid="{00000000-0005-0000-0000-0000515F0000}"/>
    <cellStyle name="40% - Ênfase3 11 12 6" xfId="24406" xr:uid="{00000000-0005-0000-0000-0000525F0000}"/>
    <cellStyle name="40% - Ênfase3 11 12 7" xfId="24407" xr:uid="{00000000-0005-0000-0000-0000535F0000}"/>
    <cellStyle name="40% - Ênfase3 11 12 8" xfId="24408" xr:uid="{00000000-0005-0000-0000-0000545F0000}"/>
    <cellStyle name="40% - Ênfase3 11 12 9" xfId="24409" xr:uid="{00000000-0005-0000-0000-0000555F0000}"/>
    <cellStyle name="40% - Ênfase3 11 13" xfId="24410" xr:uid="{00000000-0005-0000-0000-0000565F0000}"/>
    <cellStyle name="40% - Ênfase3 11 14" xfId="24411" xr:uid="{00000000-0005-0000-0000-0000575F0000}"/>
    <cellStyle name="40% - Ênfase3 11 15" xfId="24412" xr:uid="{00000000-0005-0000-0000-0000585F0000}"/>
    <cellStyle name="40% - Ênfase3 11 16" xfId="24413" xr:uid="{00000000-0005-0000-0000-0000595F0000}"/>
    <cellStyle name="40% - Ênfase3 11 17" xfId="24414" xr:uid="{00000000-0005-0000-0000-00005A5F0000}"/>
    <cellStyle name="40% - Ênfase3 11 18" xfId="24415" xr:uid="{00000000-0005-0000-0000-00005B5F0000}"/>
    <cellStyle name="40% - Ênfase3 11 19" xfId="24416" xr:uid="{00000000-0005-0000-0000-00005C5F0000}"/>
    <cellStyle name="40% - Ênfase3 11 2" xfId="24417" xr:uid="{00000000-0005-0000-0000-00005D5F0000}"/>
    <cellStyle name="40% - Ênfase3 11 2 10" xfId="24418" xr:uid="{00000000-0005-0000-0000-00005E5F0000}"/>
    <cellStyle name="40% - Ênfase3 11 2 10 10" xfId="24419" xr:uid="{00000000-0005-0000-0000-00005F5F0000}"/>
    <cellStyle name="40% - Ênfase3 11 2 10 11" xfId="24420" xr:uid="{00000000-0005-0000-0000-0000605F0000}"/>
    <cellStyle name="40% - Ênfase3 11 2 10 12" xfId="24421" xr:uid="{00000000-0005-0000-0000-0000615F0000}"/>
    <cellStyle name="40% - Ênfase3 11 2 10 13" xfId="24422" xr:uid="{00000000-0005-0000-0000-0000625F0000}"/>
    <cellStyle name="40% - Ênfase3 11 2 10 2" xfId="24423" xr:uid="{00000000-0005-0000-0000-0000635F0000}"/>
    <cellStyle name="40% - Ênfase3 11 2 10 3" xfId="24424" xr:uid="{00000000-0005-0000-0000-0000645F0000}"/>
    <cellStyle name="40% - Ênfase3 11 2 10 4" xfId="24425" xr:uid="{00000000-0005-0000-0000-0000655F0000}"/>
    <cellStyle name="40% - Ênfase3 11 2 10 5" xfId="24426" xr:uid="{00000000-0005-0000-0000-0000665F0000}"/>
    <cellStyle name="40% - Ênfase3 11 2 10 6" xfId="24427" xr:uid="{00000000-0005-0000-0000-0000675F0000}"/>
    <cellStyle name="40% - Ênfase3 11 2 10 7" xfId="24428" xr:uid="{00000000-0005-0000-0000-0000685F0000}"/>
    <cellStyle name="40% - Ênfase3 11 2 10 8" xfId="24429" xr:uid="{00000000-0005-0000-0000-0000695F0000}"/>
    <cellStyle name="40% - Ênfase3 11 2 10 9" xfId="24430" xr:uid="{00000000-0005-0000-0000-00006A5F0000}"/>
    <cellStyle name="40% - Ênfase3 11 2 11" xfId="24431" xr:uid="{00000000-0005-0000-0000-00006B5F0000}"/>
    <cellStyle name="40% - Ênfase3 11 2 11 10" xfId="24432" xr:uid="{00000000-0005-0000-0000-00006C5F0000}"/>
    <cellStyle name="40% - Ênfase3 11 2 11 11" xfId="24433" xr:uid="{00000000-0005-0000-0000-00006D5F0000}"/>
    <cellStyle name="40% - Ênfase3 11 2 11 12" xfId="24434" xr:uid="{00000000-0005-0000-0000-00006E5F0000}"/>
    <cellStyle name="40% - Ênfase3 11 2 11 13" xfId="24435" xr:uid="{00000000-0005-0000-0000-00006F5F0000}"/>
    <cellStyle name="40% - Ênfase3 11 2 11 2" xfId="24436" xr:uid="{00000000-0005-0000-0000-0000705F0000}"/>
    <cellStyle name="40% - Ênfase3 11 2 11 3" xfId="24437" xr:uid="{00000000-0005-0000-0000-0000715F0000}"/>
    <cellStyle name="40% - Ênfase3 11 2 11 4" xfId="24438" xr:uid="{00000000-0005-0000-0000-0000725F0000}"/>
    <cellStyle name="40% - Ênfase3 11 2 11 5" xfId="24439" xr:uid="{00000000-0005-0000-0000-0000735F0000}"/>
    <cellStyle name="40% - Ênfase3 11 2 11 6" xfId="24440" xr:uid="{00000000-0005-0000-0000-0000745F0000}"/>
    <cellStyle name="40% - Ênfase3 11 2 11 7" xfId="24441" xr:uid="{00000000-0005-0000-0000-0000755F0000}"/>
    <cellStyle name="40% - Ênfase3 11 2 11 8" xfId="24442" xr:uid="{00000000-0005-0000-0000-0000765F0000}"/>
    <cellStyle name="40% - Ênfase3 11 2 11 9" xfId="24443" xr:uid="{00000000-0005-0000-0000-0000775F0000}"/>
    <cellStyle name="40% - Ênfase3 11 2 12" xfId="24444" xr:uid="{00000000-0005-0000-0000-0000785F0000}"/>
    <cellStyle name="40% - Ênfase3 11 2 13" xfId="24445" xr:uid="{00000000-0005-0000-0000-0000795F0000}"/>
    <cellStyle name="40% - Ênfase3 11 2 14" xfId="24446" xr:uid="{00000000-0005-0000-0000-00007A5F0000}"/>
    <cellStyle name="40% - Ênfase3 11 2 15" xfId="24447" xr:uid="{00000000-0005-0000-0000-00007B5F0000}"/>
    <cellStyle name="40% - Ênfase3 11 2 16" xfId="24448" xr:uid="{00000000-0005-0000-0000-00007C5F0000}"/>
    <cellStyle name="40% - Ênfase3 11 2 17" xfId="24449" xr:uid="{00000000-0005-0000-0000-00007D5F0000}"/>
    <cellStyle name="40% - Ênfase3 11 2 18" xfId="24450" xr:uid="{00000000-0005-0000-0000-00007E5F0000}"/>
    <cellStyle name="40% - Ênfase3 11 2 19" xfId="24451" xr:uid="{00000000-0005-0000-0000-00007F5F0000}"/>
    <cellStyle name="40% - Ênfase3 11 2 2" xfId="24452" xr:uid="{00000000-0005-0000-0000-0000805F0000}"/>
    <cellStyle name="40% - Ênfase3 11 2 2 10" xfId="24453" xr:uid="{00000000-0005-0000-0000-0000815F0000}"/>
    <cellStyle name="40% - Ênfase3 11 2 2 11" xfId="24454" xr:uid="{00000000-0005-0000-0000-0000825F0000}"/>
    <cellStyle name="40% - Ênfase3 11 2 2 12" xfId="24455" xr:uid="{00000000-0005-0000-0000-0000835F0000}"/>
    <cellStyle name="40% - Ênfase3 11 2 2 13" xfId="24456" xr:uid="{00000000-0005-0000-0000-0000845F0000}"/>
    <cellStyle name="40% - Ênfase3 11 2 2 2" xfId="24457" xr:uid="{00000000-0005-0000-0000-0000855F0000}"/>
    <cellStyle name="40% - Ênfase3 11 2 2 3" xfId="24458" xr:uid="{00000000-0005-0000-0000-0000865F0000}"/>
    <cellStyle name="40% - Ênfase3 11 2 2 4" xfId="24459" xr:uid="{00000000-0005-0000-0000-0000875F0000}"/>
    <cellStyle name="40% - Ênfase3 11 2 2 5" xfId="24460" xr:uid="{00000000-0005-0000-0000-0000885F0000}"/>
    <cellStyle name="40% - Ênfase3 11 2 2 6" xfId="24461" xr:uid="{00000000-0005-0000-0000-0000895F0000}"/>
    <cellStyle name="40% - Ênfase3 11 2 2 7" xfId="24462" xr:uid="{00000000-0005-0000-0000-00008A5F0000}"/>
    <cellStyle name="40% - Ênfase3 11 2 2 8" xfId="24463" xr:uid="{00000000-0005-0000-0000-00008B5F0000}"/>
    <cellStyle name="40% - Ênfase3 11 2 2 9" xfId="24464" xr:uid="{00000000-0005-0000-0000-00008C5F0000}"/>
    <cellStyle name="40% - Ênfase3 11 2 20" xfId="24465" xr:uid="{00000000-0005-0000-0000-00008D5F0000}"/>
    <cellStyle name="40% - Ênfase3 11 2 21" xfId="24466" xr:uid="{00000000-0005-0000-0000-00008E5F0000}"/>
    <cellStyle name="40% - Ênfase3 11 2 22" xfId="24467" xr:uid="{00000000-0005-0000-0000-00008F5F0000}"/>
    <cellStyle name="40% - Ênfase3 11 2 23" xfId="24468" xr:uid="{00000000-0005-0000-0000-0000905F0000}"/>
    <cellStyle name="40% - Ênfase3 11 2 3" xfId="24469" xr:uid="{00000000-0005-0000-0000-0000915F0000}"/>
    <cellStyle name="40% - Ênfase3 11 2 3 10" xfId="24470" xr:uid="{00000000-0005-0000-0000-0000925F0000}"/>
    <cellStyle name="40% - Ênfase3 11 2 3 11" xfId="24471" xr:uid="{00000000-0005-0000-0000-0000935F0000}"/>
    <cellStyle name="40% - Ênfase3 11 2 3 12" xfId="24472" xr:uid="{00000000-0005-0000-0000-0000945F0000}"/>
    <cellStyle name="40% - Ênfase3 11 2 3 13" xfId="24473" xr:uid="{00000000-0005-0000-0000-0000955F0000}"/>
    <cellStyle name="40% - Ênfase3 11 2 3 2" xfId="24474" xr:uid="{00000000-0005-0000-0000-0000965F0000}"/>
    <cellStyle name="40% - Ênfase3 11 2 3 3" xfId="24475" xr:uid="{00000000-0005-0000-0000-0000975F0000}"/>
    <cellStyle name="40% - Ênfase3 11 2 3 4" xfId="24476" xr:uid="{00000000-0005-0000-0000-0000985F0000}"/>
    <cellStyle name="40% - Ênfase3 11 2 3 5" xfId="24477" xr:uid="{00000000-0005-0000-0000-0000995F0000}"/>
    <cellStyle name="40% - Ênfase3 11 2 3 6" xfId="24478" xr:uid="{00000000-0005-0000-0000-00009A5F0000}"/>
    <cellStyle name="40% - Ênfase3 11 2 3 7" xfId="24479" xr:uid="{00000000-0005-0000-0000-00009B5F0000}"/>
    <cellStyle name="40% - Ênfase3 11 2 3 8" xfId="24480" xr:uid="{00000000-0005-0000-0000-00009C5F0000}"/>
    <cellStyle name="40% - Ênfase3 11 2 3 9" xfId="24481" xr:uid="{00000000-0005-0000-0000-00009D5F0000}"/>
    <cellStyle name="40% - Ênfase3 11 2 4" xfId="24482" xr:uid="{00000000-0005-0000-0000-00009E5F0000}"/>
    <cellStyle name="40% - Ênfase3 11 2 4 10" xfId="24483" xr:uid="{00000000-0005-0000-0000-00009F5F0000}"/>
    <cellStyle name="40% - Ênfase3 11 2 4 11" xfId="24484" xr:uid="{00000000-0005-0000-0000-0000A05F0000}"/>
    <cellStyle name="40% - Ênfase3 11 2 4 12" xfId="24485" xr:uid="{00000000-0005-0000-0000-0000A15F0000}"/>
    <cellStyle name="40% - Ênfase3 11 2 4 13" xfId="24486" xr:uid="{00000000-0005-0000-0000-0000A25F0000}"/>
    <cellStyle name="40% - Ênfase3 11 2 4 2" xfId="24487" xr:uid="{00000000-0005-0000-0000-0000A35F0000}"/>
    <cellStyle name="40% - Ênfase3 11 2 4 3" xfId="24488" xr:uid="{00000000-0005-0000-0000-0000A45F0000}"/>
    <cellStyle name="40% - Ênfase3 11 2 4 4" xfId="24489" xr:uid="{00000000-0005-0000-0000-0000A55F0000}"/>
    <cellStyle name="40% - Ênfase3 11 2 4 5" xfId="24490" xr:uid="{00000000-0005-0000-0000-0000A65F0000}"/>
    <cellStyle name="40% - Ênfase3 11 2 4 6" xfId="24491" xr:uid="{00000000-0005-0000-0000-0000A75F0000}"/>
    <cellStyle name="40% - Ênfase3 11 2 4 7" xfId="24492" xr:uid="{00000000-0005-0000-0000-0000A85F0000}"/>
    <cellStyle name="40% - Ênfase3 11 2 4 8" xfId="24493" xr:uid="{00000000-0005-0000-0000-0000A95F0000}"/>
    <cellStyle name="40% - Ênfase3 11 2 4 9" xfId="24494" xr:uid="{00000000-0005-0000-0000-0000AA5F0000}"/>
    <cellStyle name="40% - Ênfase3 11 2 5" xfId="24495" xr:uid="{00000000-0005-0000-0000-0000AB5F0000}"/>
    <cellStyle name="40% - Ênfase3 11 2 5 10" xfId="24496" xr:uid="{00000000-0005-0000-0000-0000AC5F0000}"/>
    <cellStyle name="40% - Ênfase3 11 2 5 11" xfId="24497" xr:uid="{00000000-0005-0000-0000-0000AD5F0000}"/>
    <cellStyle name="40% - Ênfase3 11 2 5 12" xfId="24498" xr:uid="{00000000-0005-0000-0000-0000AE5F0000}"/>
    <cellStyle name="40% - Ênfase3 11 2 5 13" xfId="24499" xr:uid="{00000000-0005-0000-0000-0000AF5F0000}"/>
    <cellStyle name="40% - Ênfase3 11 2 5 2" xfId="24500" xr:uid="{00000000-0005-0000-0000-0000B05F0000}"/>
    <cellStyle name="40% - Ênfase3 11 2 5 3" xfId="24501" xr:uid="{00000000-0005-0000-0000-0000B15F0000}"/>
    <cellStyle name="40% - Ênfase3 11 2 5 4" xfId="24502" xr:uid="{00000000-0005-0000-0000-0000B25F0000}"/>
    <cellStyle name="40% - Ênfase3 11 2 5 5" xfId="24503" xr:uid="{00000000-0005-0000-0000-0000B35F0000}"/>
    <cellStyle name="40% - Ênfase3 11 2 5 6" xfId="24504" xr:uid="{00000000-0005-0000-0000-0000B45F0000}"/>
    <cellStyle name="40% - Ênfase3 11 2 5 7" xfId="24505" xr:uid="{00000000-0005-0000-0000-0000B55F0000}"/>
    <cellStyle name="40% - Ênfase3 11 2 5 8" xfId="24506" xr:uid="{00000000-0005-0000-0000-0000B65F0000}"/>
    <cellStyle name="40% - Ênfase3 11 2 5 9" xfId="24507" xr:uid="{00000000-0005-0000-0000-0000B75F0000}"/>
    <cellStyle name="40% - Ênfase3 11 2 6" xfId="24508" xr:uid="{00000000-0005-0000-0000-0000B85F0000}"/>
    <cellStyle name="40% - Ênfase3 11 2 6 10" xfId="24509" xr:uid="{00000000-0005-0000-0000-0000B95F0000}"/>
    <cellStyle name="40% - Ênfase3 11 2 6 11" xfId="24510" xr:uid="{00000000-0005-0000-0000-0000BA5F0000}"/>
    <cellStyle name="40% - Ênfase3 11 2 6 12" xfId="24511" xr:uid="{00000000-0005-0000-0000-0000BB5F0000}"/>
    <cellStyle name="40% - Ênfase3 11 2 6 13" xfId="24512" xr:uid="{00000000-0005-0000-0000-0000BC5F0000}"/>
    <cellStyle name="40% - Ênfase3 11 2 6 2" xfId="24513" xr:uid="{00000000-0005-0000-0000-0000BD5F0000}"/>
    <cellStyle name="40% - Ênfase3 11 2 6 3" xfId="24514" xr:uid="{00000000-0005-0000-0000-0000BE5F0000}"/>
    <cellStyle name="40% - Ênfase3 11 2 6 4" xfId="24515" xr:uid="{00000000-0005-0000-0000-0000BF5F0000}"/>
    <cellStyle name="40% - Ênfase3 11 2 6 5" xfId="24516" xr:uid="{00000000-0005-0000-0000-0000C05F0000}"/>
    <cellStyle name="40% - Ênfase3 11 2 6 6" xfId="24517" xr:uid="{00000000-0005-0000-0000-0000C15F0000}"/>
    <cellStyle name="40% - Ênfase3 11 2 6 7" xfId="24518" xr:uid="{00000000-0005-0000-0000-0000C25F0000}"/>
    <cellStyle name="40% - Ênfase3 11 2 6 8" xfId="24519" xr:uid="{00000000-0005-0000-0000-0000C35F0000}"/>
    <cellStyle name="40% - Ênfase3 11 2 6 9" xfId="24520" xr:uid="{00000000-0005-0000-0000-0000C45F0000}"/>
    <cellStyle name="40% - Ênfase3 11 2 7" xfId="24521" xr:uid="{00000000-0005-0000-0000-0000C55F0000}"/>
    <cellStyle name="40% - Ênfase3 11 2 7 10" xfId="24522" xr:uid="{00000000-0005-0000-0000-0000C65F0000}"/>
    <cellStyle name="40% - Ênfase3 11 2 7 11" xfId="24523" xr:uid="{00000000-0005-0000-0000-0000C75F0000}"/>
    <cellStyle name="40% - Ênfase3 11 2 7 12" xfId="24524" xr:uid="{00000000-0005-0000-0000-0000C85F0000}"/>
    <cellStyle name="40% - Ênfase3 11 2 7 13" xfId="24525" xr:uid="{00000000-0005-0000-0000-0000C95F0000}"/>
    <cellStyle name="40% - Ênfase3 11 2 7 2" xfId="24526" xr:uid="{00000000-0005-0000-0000-0000CA5F0000}"/>
    <cellStyle name="40% - Ênfase3 11 2 7 3" xfId="24527" xr:uid="{00000000-0005-0000-0000-0000CB5F0000}"/>
    <cellStyle name="40% - Ênfase3 11 2 7 4" xfId="24528" xr:uid="{00000000-0005-0000-0000-0000CC5F0000}"/>
    <cellStyle name="40% - Ênfase3 11 2 7 5" xfId="24529" xr:uid="{00000000-0005-0000-0000-0000CD5F0000}"/>
    <cellStyle name="40% - Ênfase3 11 2 7 6" xfId="24530" xr:uid="{00000000-0005-0000-0000-0000CE5F0000}"/>
    <cellStyle name="40% - Ênfase3 11 2 7 7" xfId="24531" xr:uid="{00000000-0005-0000-0000-0000CF5F0000}"/>
    <cellStyle name="40% - Ênfase3 11 2 7 8" xfId="24532" xr:uid="{00000000-0005-0000-0000-0000D05F0000}"/>
    <cellStyle name="40% - Ênfase3 11 2 7 9" xfId="24533" xr:uid="{00000000-0005-0000-0000-0000D15F0000}"/>
    <cellStyle name="40% - Ênfase3 11 2 8" xfId="24534" xr:uid="{00000000-0005-0000-0000-0000D25F0000}"/>
    <cellStyle name="40% - Ênfase3 11 2 8 10" xfId="24535" xr:uid="{00000000-0005-0000-0000-0000D35F0000}"/>
    <cellStyle name="40% - Ênfase3 11 2 8 11" xfId="24536" xr:uid="{00000000-0005-0000-0000-0000D45F0000}"/>
    <cellStyle name="40% - Ênfase3 11 2 8 12" xfId="24537" xr:uid="{00000000-0005-0000-0000-0000D55F0000}"/>
    <cellStyle name="40% - Ênfase3 11 2 8 13" xfId="24538" xr:uid="{00000000-0005-0000-0000-0000D65F0000}"/>
    <cellStyle name="40% - Ênfase3 11 2 8 2" xfId="24539" xr:uid="{00000000-0005-0000-0000-0000D75F0000}"/>
    <cellStyle name="40% - Ênfase3 11 2 8 3" xfId="24540" xr:uid="{00000000-0005-0000-0000-0000D85F0000}"/>
    <cellStyle name="40% - Ênfase3 11 2 8 4" xfId="24541" xr:uid="{00000000-0005-0000-0000-0000D95F0000}"/>
    <cellStyle name="40% - Ênfase3 11 2 8 5" xfId="24542" xr:uid="{00000000-0005-0000-0000-0000DA5F0000}"/>
    <cellStyle name="40% - Ênfase3 11 2 8 6" xfId="24543" xr:uid="{00000000-0005-0000-0000-0000DB5F0000}"/>
    <cellStyle name="40% - Ênfase3 11 2 8 7" xfId="24544" xr:uid="{00000000-0005-0000-0000-0000DC5F0000}"/>
    <cellStyle name="40% - Ênfase3 11 2 8 8" xfId="24545" xr:uid="{00000000-0005-0000-0000-0000DD5F0000}"/>
    <cellStyle name="40% - Ênfase3 11 2 8 9" xfId="24546" xr:uid="{00000000-0005-0000-0000-0000DE5F0000}"/>
    <cellStyle name="40% - Ênfase3 11 2 9" xfId="24547" xr:uid="{00000000-0005-0000-0000-0000DF5F0000}"/>
    <cellStyle name="40% - Ênfase3 11 2 9 10" xfId="24548" xr:uid="{00000000-0005-0000-0000-0000E05F0000}"/>
    <cellStyle name="40% - Ênfase3 11 2 9 11" xfId="24549" xr:uid="{00000000-0005-0000-0000-0000E15F0000}"/>
    <cellStyle name="40% - Ênfase3 11 2 9 12" xfId="24550" xr:uid="{00000000-0005-0000-0000-0000E25F0000}"/>
    <cellStyle name="40% - Ênfase3 11 2 9 13" xfId="24551" xr:uid="{00000000-0005-0000-0000-0000E35F0000}"/>
    <cellStyle name="40% - Ênfase3 11 2 9 2" xfId="24552" xr:uid="{00000000-0005-0000-0000-0000E45F0000}"/>
    <cellStyle name="40% - Ênfase3 11 2 9 3" xfId="24553" xr:uid="{00000000-0005-0000-0000-0000E55F0000}"/>
    <cellStyle name="40% - Ênfase3 11 2 9 4" xfId="24554" xr:uid="{00000000-0005-0000-0000-0000E65F0000}"/>
    <cellStyle name="40% - Ênfase3 11 2 9 5" xfId="24555" xr:uid="{00000000-0005-0000-0000-0000E75F0000}"/>
    <cellStyle name="40% - Ênfase3 11 2 9 6" xfId="24556" xr:uid="{00000000-0005-0000-0000-0000E85F0000}"/>
    <cellStyle name="40% - Ênfase3 11 2 9 7" xfId="24557" xr:uid="{00000000-0005-0000-0000-0000E95F0000}"/>
    <cellStyle name="40% - Ênfase3 11 2 9 8" xfId="24558" xr:uid="{00000000-0005-0000-0000-0000EA5F0000}"/>
    <cellStyle name="40% - Ênfase3 11 2 9 9" xfId="24559" xr:uid="{00000000-0005-0000-0000-0000EB5F0000}"/>
    <cellStyle name="40% - Ênfase3 11 20" xfId="24560" xr:uid="{00000000-0005-0000-0000-0000EC5F0000}"/>
    <cellStyle name="40% - Ênfase3 11 21" xfId="24561" xr:uid="{00000000-0005-0000-0000-0000ED5F0000}"/>
    <cellStyle name="40% - Ênfase3 11 22" xfId="24562" xr:uid="{00000000-0005-0000-0000-0000EE5F0000}"/>
    <cellStyle name="40% - Ênfase3 11 23" xfId="24563" xr:uid="{00000000-0005-0000-0000-0000EF5F0000}"/>
    <cellStyle name="40% - Ênfase3 11 24" xfId="24564" xr:uid="{00000000-0005-0000-0000-0000F05F0000}"/>
    <cellStyle name="40% - Ênfase3 11 3" xfId="24565" xr:uid="{00000000-0005-0000-0000-0000F15F0000}"/>
    <cellStyle name="40% - Ênfase3 11 3 10" xfId="24566" xr:uid="{00000000-0005-0000-0000-0000F25F0000}"/>
    <cellStyle name="40% - Ênfase3 11 3 11" xfId="24567" xr:uid="{00000000-0005-0000-0000-0000F35F0000}"/>
    <cellStyle name="40% - Ênfase3 11 3 12" xfId="24568" xr:uid="{00000000-0005-0000-0000-0000F45F0000}"/>
    <cellStyle name="40% - Ênfase3 11 3 13" xfId="24569" xr:uid="{00000000-0005-0000-0000-0000F55F0000}"/>
    <cellStyle name="40% - Ênfase3 11 3 2" xfId="24570" xr:uid="{00000000-0005-0000-0000-0000F65F0000}"/>
    <cellStyle name="40% - Ênfase3 11 3 3" xfId="24571" xr:uid="{00000000-0005-0000-0000-0000F75F0000}"/>
    <cellStyle name="40% - Ênfase3 11 3 4" xfId="24572" xr:uid="{00000000-0005-0000-0000-0000F85F0000}"/>
    <cellStyle name="40% - Ênfase3 11 3 5" xfId="24573" xr:uid="{00000000-0005-0000-0000-0000F95F0000}"/>
    <cellStyle name="40% - Ênfase3 11 3 6" xfId="24574" xr:uid="{00000000-0005-0000-0000-0000FA5F0000}"/>
    <cellStyle name="40% - Ênfase3 11 3 7" xfId="24575" xr:uid="{00000000-0005-0000-0000-0000FB5F0000}"/>
    <cellStyle name="40% - Ênfase3 11 3 8" xfId="24576" xr:uid="{00000000-0005-0000-0000-0000FC5F0000}"/>
    <cellStyle name="40% - Ênfase3 11 3 9" xfId="24577" xr:uid="{00000000-0005-0000-0000-0000FD5F0000}"/>
    <cellStyle name="40% - Ênfase3 11 4" xfId="24578" xr:uid="{00000000-0005-0000-0000-0000FE5F0000}"/>
    <cellStyle name="40% - Ênfase3 11 4 10" xfId="24579" xr:uid="{00000000-0005-0000-0000-0000FF5F0000}"/>
    <cellStyle name="40% - Ênfase3 11 4 11" xfId="24580" xr:uid="{00000000-0005-0000-0000-000000600000}"/>
    <cellStyle name="40% - Ênfase3 11 4 12" xfId="24581" xr:uid="{00000000-0005-0000-0000-000001600000}"/>
    <cellStyle name="40% - Ênfase3 11 4 13" xfId="24582" xr:uid="{00000000-0005-0000-0000-000002600000}"/>
    <cellStyle name="40% - Ênfase3 11 4 2" xfId="24583" xr:uid="{00000000-0005-0000-0000-000003600000}"/>
    <cellStyle name="40% - Ênfase3 11 4 3" xfId="24584" xr:uid="{00000000-0005-0000-0000-000004600000}"/>
    <cellStyle name="40% - Ênfase3 11 4 4" xfId="24585" xr:uid="{00000000-0005-0000-0000-000005600000}"/>
    <cellStyle name="40% - Ênfase3 11 4 5" xfId="24586" xr:uid="{00000000-0005-0000-0000-000006600000}"/>
    <cellStyle name="40% - Ênfase3 11 4 6" xfId="24587" xr:uid="{00000000-0005-0000-0000-000007600000}"/>
    <cellStyle name="40% - Ênfase3 11 4 7" xfId="24588" xr:uid="{00000000-0005-0000-0000-000008600000}"/>
    <cellStyle name="40% - Ênfase3 11 4 8" xfId="24589" xr:uid="{00000000-0005-0000-0000-000009600000}"/>
    <cellStyle name="40% - Ênfase3 11 4 9" xfId="24590" xr:uid="{00000000-0005-0000-0000-00000A600000}"/>
    <cellStyle name="40% - Ênfase3 11 5" xfId="24591" xr:uid="{00000000-0005-0000-0000-00000B600000}"/>
    <cellStyle name="40% - Ênfase3 11 5 10" xfId="24592" xr:uid="{00000000-0005-0000-0000-00000C600000}"/>
    <cellStyle name="40% - Ênfase3 11 5 11" xfId="24593" xr:uid="{00000000-0005-0000-0000-00000D600000}"/>
    <cellStyle name="40% - Ênfase3 11 5 12" xfId="24594" xr:uid="{00000000-0005-0000-0000-00000E600000}"/>
    <cellStyle name="40% - Ênfase3 11 5 13" xfId="24595" xr:uid="{00000000-0005-0000-0000-00000F600000}"/>
    <cellStyle name="40% - Ênfase3 11 5 2" xfId="24596" xr:uid="{00000000-0005-0000-0000-000010600000}"/>
    <cellStyle name="40% - Ênfase3 11 5 3" xfId="24597" xr:uid="{00000000-0005-0000-0000-000011600000}"/>
    <cellStyle name="40% - Ênfase3 11 5 4" xfId="24598" xr:uid="{00000000-0005-0000-0000-000012600000}"/>
    <cellStyle name="40% - Ênfase3 11 5 5" xfId="24599" xr:uid="{00000000-0005-0000-0000-000013600000}"/>
    <cellStyle name="40% - Ênfase3 11 5 6" xfId="24600" xr:uid="{00000000-0005-0000-0000-000014600000}"/>
    <cellStyle name="40% - Ênfase3 11 5 7" xfId="24601" xr:uid="{00000000-0005-0000-0000-000015600000}"/>
    <cellStyle name="40% - Ênfase3 11 5 8" xfId="24602" xr:uid="{00000000-0005-0000-0000-000016600000}"/>
    <cellStyle name="40% - Ênfase3 11 5 9" xfId="24603" xr:uid="{00000000-0005-0000-0000-000017600000}"/>
    <cellStyle name="40% - Ênfase3 11 6" xfId="24604" xr:uid="{00000000-0005-0000-0000-000018600000}"/>
    <cellStyle name="40% - Ênfase3 11 6 10" xfId="24605" xr:uid="{00000000-0005-0000-0000-000019600000}"/>
    <cellStyle name="40% - Ênfase3 11 6 11" xfId="24606" xr:uid="{00000000-0005-0000-0000-00001A600000}"/>
    <cellStyle name="40% - Ênfase3 11 6 12" xfId="24607" xr:uid="{00000000-0005-0000-0000-00001B600000}"/>
    <cellStyle name="40% - Ênfase3 11 6 13" xfId="24608" xr:uid="{00000000-0005-0000-0000-00001C600000}"/>
    <cellStyle name="40% - Ênfase3 11 6 2" xfId="24609" xr:uid="{00000000-0005-0000-0000-00001D600000}"/>
    <cellStyle name="40% - Ênfase3 11 6 3" xfId="24610" xr:uid="{00000000-0005-0000-0000-00001E600000}"/>
    <cellStyle name="40% - Ênfase3 11 6 4" xfId="24611" xr:uid="{00000000-0005-0000-0000-00001F600000}"/>
    <cellStyle name="40% - Ênfase3 11 6 5" xfId="24612" xr:uid="{00000000-0005-0000-0000-000020600000}"/>
    <cellStyle name="40% - Ênfase3 11 6 6" xfId="24613" xr:uid="{00000000-0005-0000-0000-000021600000}"/>
    <cellStyle name="40% - Ênfase3 11 6 7" xfId="24614" xr:uid="{00000000-0005-0000-0000-000022600000}"/>
    <cellStyle name="40% - Ênfase3 11 6 8" xfId="24615" xr:uid="{00000000-0005-0000-0000-000023600000}"/>
    <cellStyle name="40% - Ênfase3 11 6 9" xfId="24616" xr:uid="{00000000-0005-0000-0000-000024600000}"/>
    <cellStyle name="40% - Ênfase3 11 7" xfId="24617" xr:uid="{00000000-0005-0000-0000-000025600000}"/>
    <cellStyle name="40% - Ênfase3 11 7 10" xfId="24618" xr:uid="{00000000-0005-0000-0000-000026600000}"/>
    <cellStyle name="40% - Ênfase3 11 7 11" xfId="24619" xr:uid="{00000000-0005-0000-0000-000027600000}"/>
    <cellStyle name="40% - Ênfase3 11 7 12" xfId="24620" xr:uid="{00000000-0005-0000-0000-000028600000}"/>
    <cellStyle name="40% - Ênfase3 11 7 13" xfId="24621" xr:uid="{00000000-0005-0000-0000-000029600000}"/>
    <cellStyle name="40% - Ênfase3 11 7 2" xfId="24622" xr:uid="{00000000-0005-0000-0000-00002A600000}"/>
    <cellStyle name="40% - Ênfase3 11 7 3" xfId="24623" xr:uid="{00000000-0005-0000-0000-00002B600000}"/>
    <cellStyle name="40% - Ênfase3 11 7 4" xfId="24624" xr:uid="{00000000-0005-0000-0000-00002C600000}"/>
    <cellStyle name="40% - Ênfase3 11 7 5" xfId="24625" xr:uid="{00000000-0005-0000-0000-00002D600000}"/>
    <cellStyle name="40% - Ênfase3 11 7 6" xfId="24626" xr:uid="{00000000-0005-0000-0000-00002E600000}"/>
    <cellStyle name="40% - Ênfase3 11 7 7" xfId="24627" xr:uid="{00000000-0005-0000-0000-00002F600000}"/>
    <cellStyle name="40% - Ênfase3 11 7 8" xfId="24628" xr:uid="{00000000-0005-0000-0000-000030600000}"/>
    <cellStyle name="40% - Ênfase3 11 7 9" xfId="24629" xr:uid="{00000000-0005-0000-0000-000031600000}"/>
    <cellStyle name="40% - Ênfase3 11 8" xfId="24630" xr:uid="{00000000-0005-0000-0000-000032600000}"/>
    <cellStyle name="40% - Ênfase3 11 8 10" xfId="24631" xr:uid="{00000000-0005-0000-0000-000033600000}"/>
    <cellStyle name="40% - Ênfase3 11 8 11" xfId="24632" xr:uid="{00000000-0005-0000-0000-000034600000}"/>
    <cellStyle name="40% - Ênfase3 11 8 12" xfId="24633" xr:uid="{00000000-0005-0000-0000-000035600000}"/>
    <cellStyle name="40% - Ênfase3 11 8 13" xfId="24634" xr:uid="{00000000-0005-0000-0000-000036600000}"/>
    <cellStyle name="40% - Ênfase3 11 8 2" xfId="24635" xr:uid="{00000000-0005-0000-0000-000037600000}"/>
    <cellStyle name="40% - Ênfase3 11 8 3" xfId="24636" xr:uid="{00000000-0005-0000-0000-000038600000}"/>
    <cellStyle name="40% - Ênfase3 11 8 4" xfId="24637" xr:uid="{00000000-0005-0000-0000-000039600000}"/>
    <cellStyle name="40% - Ênfase3 11 8 5" xfId="24638" xr:uid="{00000000-0005-0000-0000-00003A600000}"/>
    <cellStyle name="40% - Ênfase3 11 8 6" xfId="24639" xr:uid="{00000000-0005-0000-0000-00003B600000}"/>
    <cellStyle name="40% - Ênfase3 11 8 7" xfId="24640" xr:uid="{00000000-0005-0000-0000-00003C600000}"/>
    <cellStyle name="40% - Ênfase3 11 8 8" xfId="24641" xr:uid="{00000000-0005-0000-0000-00003D600000}"/>
    <cellStyle name="40% - Ênfase3 11 8 9" xfId="24642" xr:uid="{00000000-0005-0000-0000-00003E600000}"/>
    <cellStyle name="40% - Ênfase3 11 9" xfId="24643" xr:uid="{00000000-0005-0000-0000-00003F600000}"/>
    <cellStyle name="40% - Ênfase3 11 9 10" xfId="24644" xr:uid="{00000000-0005-0000-0000-000040600000}"/>
    <cellStyle name="40% - Ênfase3 11 9 11" xfId="24645" xr:uid="{00000000-0005-0000-0000-000041600000}"/>
    <cellStyle name="40% - Ênfase3 11 9 12" xfId="24646" xr:uid="{00000000-0005-0000-0000-000042600000}"/>
    <cellStyle name="40% - Ênfase3 11 9 13" xfId="24647" xr:uid="{00000000-0005-0000-0000-000043600000}"/>
    <cellStyle name="40% - Ênfase3 11 9 2" xfId="24648" xr:uid="{00000000-0005-0000-0000-000044600000}"/>
    <cellStyle name="40% - Ênfase3 11 9 3" xfId="24649" xr:uid="{00000000-0005-0000-0000-000045600000}"/>
    <cellStyle name="40% - Ênfase3 11 9 4" xfId="24650" xr:uid="{00000000-0005-0000-0000-000046600000}"/>
    <cellStyle name="40% - Ênfase3 11 9 5" xfId="24651" xr:uid="{00000000-0005-0000-0000-000047600000}"/>
    <cellStyle name="40% - Ênfase3 11 9 6" xfId="24652" xr:uid="{00000000-0005-0000-0000-000048600000}"/>
    <cellStyle name="40% - Ênfase3 11 9 7" xfId="24653" xr:uid="{00000000-0005-0000-0000-000049600000}"/>
    <cellStyle name="40% - Ênfase3 11 9 8" xfId="24654" xr:uid="{00000000-0005-0000-0000-00004A600000}"/>
    <cellStyle name="40% - Ênfase3 11 9 9" xfId="24655" xr:uid="{00000000-0005-0000-0000-00004B600000}"/>
    <cellStyle name="40% - Ênfase3 12" xfId="24656" xr:uid="{00000000-0005-0000-0000-00004C600000}"/>
    <cellStyle name="40% - Ênfase3 12 10" xfId="24657" xr:uid="{00000000-0005-0000-0000-00004D600000}"/>
    <cellStyle name="40% - Ênfase3 12 11" xfId="24658" xr:uid="{00000000-0005-0000-0000-00004E600000}"/>
    <cellStyle name="40% - Ênfase3 12 12" xfId="24659" xr:uid="{00000000-0005-0000-0000-00004F600000}"/>
    <cellStyle name="40% - Ênfase3 12 13" xfId="24660" xr:uid="{00000000-0005-0000-0000-000050600000}"/>
    <cellStyle name="40% - Ênfase3 12 2" xfId="24661" xr:uid="{00000000-0005-0000-0000-000051600000}"/>
    <cellStyle name="40% - Ênfase3 12 3" xfId="24662" xr:uid="{00000000-0005-0000-0000-000052600000}"/>
    <cellStyle name="40% - Ênfase3 12 4" xfId="24663" xr:uid="{00000000-0005-0000-0000-000053600000}"/>
    <cellStyle name="40% - Ênfase3 12 5" xfId="24664" xr:uid="{00000000-0005-0000-0000-000054600000}"/>
    <cellStyle name="40% - Ênfase3 12 6" xfId="24665" xr:uid="{00000000-0005-0000-0000-000055600000}"/>
    <cellStyle name="40% - Ênfase3 12 7" xfId="24666" xr:uid="{00000000-0005-0000-0000-000056600000}"/>
    <cellStyle name="40% - Ênfase3 12 8" xfId="24667" xr:uid="{00000000-0005-0000-0000-000057600000}"/>
    <cellStyle name="40% - Ênfase3 12 9" xfId="24668" xr:uid="{00000000-0005-0000-0000-000058600000}"/>
    <cellStyle name="40% - Ênfase3 13" xfId="24669" xr:uid="{00000000-0005-0000-0000-000059600000}"/>
    <cellStyle name="40% - Ênfase3 13 10" xfId="24670" xr:uid="{00000000-0005-0000-0000-00005A600000}"/>
    <cellStyle name="40% - Ênfase3 13 11" xfId="24671" xr:uid="{00000000-0005-0000-0000-00005B600000}"/>
    <cellStyle name="40% - Ênfase3 13 12" xfId="24672" xr:uid="{00000000-0005-0000-0000-00005C600000}"/>
    <cellStyle name="40% - Ênfase3 13 13" xfId="24673" xr:uid="{00000000-0005-0000-0000-00005D600000}"/>
    <cellStyle name="40% - Ênfase3 13 2" xfId="24674" xr:uid="{00000000-0005-0000-0000-00005E600000}"/>
    <cellStyle name="40% - Ênfase3 13 3" xfId="24675" xr:uid="{00000000-0005-0000-0000-00005F600000}"/>
    <cellStyle name="40% - Ênfase3 13 4" xfId="24676" xr:uid="{00000000-0005-0000-0000-000060600000}"/>
    <cellStyle name="40% - Ênfase3 13 5" xfId="24677" xr:uid="{00000000-0005-0000-0000-000061600000}"/>
    <cellStyle name="40% - Ênfase3 13 6" xfId="24678" xr:uid="{00000000-0005-0000-0000-000062600000}"/>
    <cellStyle name="40% - Ênfase3 13 7" xfId="24679" xr:uid="{00000000-0005-0000-0000-000063600000}"/>
    <cellStyle name="40% - Ênfase3 13 8" xfId="24680" xr:uid="{00000000-0005-0000-0000-000064600000}"/>
    <cellStyle name="40% - Ênfase3 13 9" xfId="24681" xr:uid="{00000000-0005-0000-0000-000065600000}"/>
    <cellStyle name="40% - Ênfase3 14" xfId="24682" xr:uid="{00000000-0005-0000-0000-000066600000}"/>
    <cellStyle name="40% - Ênfase3 14 10" xfId="24683" xr:uid="{00000000-0005-0000-0000-000067600000}"/>
    <cellStyle name="40% - Ênfase3 14 11" xfId="24684" xr:uid="{00000000-0005-0000-0000-000068600000}"/>
    <cellStyle name="40% - Ênfase3 14 12" xfId="24685" xr:uid="{00000000-0005-0000-0000-000069600000}"/>
    <cellStyle name="40% - Ênfase3 14 13" xfId="24686" xr:uid="{00000000-0005-0000-0000-00006A600000}"/>
    <cellStyle name="40% - Ênfase3 14 2" xfId="24687" xr:uid="{00000000-0005-0000-0000-00006B600000}"/>
    <cellStyle name="40% - Ênfase3 14 3" xfId="24688" xr:uid="{00000000-0005-0000-0000-00006C600000}"/>
    <cellStyle name="40% - Ênfase3 14 4" xfId="24689" xr:uid="{00000000-0005-0000-0000-00006D600000}"/>
    <cellStyle name="40% - Ênfase3 14 5" xfId="24690" xr:uid="{00000000-0005-0000-0000-00006E600000}"/>
    <cellStyle name="40% - Ênfase3 14 6" xfId="24691" xr:uid="{00000000-0005-0000-0000-00006F600000}"/>
    <cellStyle name="40% - Ênfase3 14 7" xfId="24692" xr:uid="{00000000-0005-0000-0000-000070600000}"/>
    <cellStyle name="40% - Ênfase3 14 8" xfId="24693" xr:uid="{00000000-0005-0000-0000-000071600000}"/>
    <cellStyle name="40% - Ênfase3 14 9" xfId="24694" xr:uid="{00000000-0005-0000-0000-000072600000}"/>
    <cellStyle name="40% - Ênfase3 15" xfId="24695" xr:uid="{00000000-0005-0000-0000-000073600000}"/>
    <cellStyle name="40% - Ênfase3 15 10" xfId="24696" xr:uid="{00000000-0005-0000-0000-000074600000}"/>
    <cellStyle name="40% - Ênfase3 15 11" xfId="24697" xr:uid="{00000000-0005-0000-0000-000075600000}"/>
    <cellStyle name="40% - Ênfase3 15 12" xfId="24698" xr:uid="{00000000-0005-0000-0000-000076600000}"/>
    <cellStyle name="40% - Ênfase3 15 13" xfId="24699" xr:uid="{00000000-0005-0000-0000-000077600000}"/>
    <cellStyle name="40% - Ênfase3 15 2" xfId="24700" xr:uid="{00000000-0005-0000-0000-000078600000}"/>
    <cellStyle name="40% - Ênfase3 15 3" xfId="24701" xr:uid="{00000000-0005-0000-0000-000079600000}"/>
    <cellStyle name="40% - Ênfase3 15 4" xfId="24702" xr:uid="{00000000-0005-0000-0000-00007A600000}"/>
    <cellStyle name="40% - Ênfase3 15 5" xfId="24703" xr:uid="{00000000-0005-0000-0000-00007B600000}"/>
    <cellStyle name="40% - Ênfase3 15 6" xfId="24704" xr:uid="{00000000-0005-0000-0000-00007C600000}"/>
    <cellStyle name="40% - Ênfase3 15 7" xfId="24705" xr:uid="{00000000-0005-0000-0000-00007D600000}"/>
    <cellStyle name="40% - Ênfase3 15 8" xfId="24706" xr:uid="{00000000-0005-0000-0000-00007E600000}"/>
    <cellStyle name="40% - Ênfase3 15 9" xfId="24707" xr:uid="{00000000-0005-0000-0000-00007F600000}"/>
    <cellStyle name="40% - Ênfase3 16" xfId="24708" xr:uid="{00000000-0005-0000-0000-000080600000}"/>
    <cellStyle name="40% - Ênfase3 16 10" xfId="24709" xr:uid="{00000000-0005-0000-0000-000081600000}"/>
    <cellStyle name="40% - Ênfase3 16 11" xfId="24710" xr:uid="{00000000-0005-0000-0000-000082600000}"/>
    <cellStyle name="40% - Ênfase3 16 12" xfId="24711" xr:uid="{00000000-0005-0000-0000-000083600000}"/>
    <cellStyle name="40% - Ênfase3 16 13" xfId="24712" xr:uid="{00000000-0005-0000-0000-000084600000}"/>
    <cellStyle name="40% - Ênfase3 16 2" xfId="24713" xr:uid="{00000000-0005-0000-0000-000085600000}"/>
    <cellStyle name="40% - Ênfase3 16 3" xfId="24714" xr:uid="{00000000-0005-0000-0000-000086600000}"/>
    <cellStyle name="40% - Ênfase3 16 4" xfId="24715" xr:uid="{00000000-0005-0000-0000-000087600000}"/>
    <cellStyle name="40% - Ênfase3 16 5" xfId="24716" xr:uid="{00000000-0005-0000-0000-000088600000}"/>
    <cellStyle name="40% - Ênfase3 16 6" xfId="24717" xr:uid="{00000000-0005-0000-0000-000089600000}"/>
    <cellStyle name="40% - Ênfase3 16 7" xfId="24718" xr:uid="{00000000-0005-0000-0000-00008A600000}"/>
    <cellStyle name="40% - Ênfase3 16 8" xfId="24719" xr:uid="{00000000-0005-0000-0000-00008B600000}"/>
    <cellStyle name="40% - Ênfase3 16 9" xfId="24720" xr:uid="{00000000-0005-0000-0000-00008C600000}"/>
    <cellStyle name="40% - Ênfase3 17" xfId="24721" xr:uid="{00000000-0005-0000-0000-00008D600000}"/>
    <cellStyle name="40% - Ênfase3 17 10" xfId="24722" xr:uid="{00000000-0005-0000-0000-00008E600000}"/>
    <cellStyle name="40% - Ênfase3 17 11" xfId="24723" xr:uid="{00000000-0005-0000-0000-00008F600000}"/>
    <cellStyle name="40% - Ênfase3 17 12" xfId="24724" xr:uid="{00000000-0005-0000-0000-000090600000}"/>
    <cellStyle name="40% - Ênfase3 17 13" xfId="24725" xr:uid="{00000000-0005-0000-0000-000091600000}"/>
    <cellStyle name="40% - Ênfase3 17 2" xfId="24726" xr:uid="{00000000-0005-0000-0000-000092600000}"/>
    <cellStyle name="40% - Ênfase3 17 3" xfId="24727" xr:uid="{00000000-0005-0000-0000-000093600000}"/>
    <cellStyle name="40% - Ênfase3 17 4" xfId="24728" xr:uid="{00000000-0005-0000-0000-000094600000}"/>
    <cellStyle name="40% - Ênfase3 17 5" xfId="24729" xr:uid="{00000000-0005-0000-0000-000095600000}"/>
    <cellStyle name="40% - Ênfase3 17 6" xfId="24730" xr:uid="{00000000-0005-0000-0000-000096600000}"/>
    <cellStyle name="40% - Ênfase3 17 7" xfId="24731" xr:uid="{00000000-0005-0000-0000-000097600000}"/>
    <cellStyle name="40% - Ênfase3 17 8" xfId="24732" xr:uid="{00000000-0005-0000-0000-000098600000}"/>
    <cellStyle name="40% - Ênfase3 17 9" xfId="24733" xr:uid="{00000000-0005-0000-0000-000099600000}"/>
    <cellStyle name="40% - Ênfase3 18" xfId="24734" xr:uid="{00000000-0005-0000-0000-00009A600000}"/>
    <cellStyle name="40% - Ênfase3 18 10" xfId="24735" xr:uid="{00000000-0005-0000-0000-00009B600000}"/>
    <cellStyle name="40% - Ênfase3 18 11" xfId="24736" xr:uid="{00000000-0005-0000-0000-00009C600000}"/>
    <cellStyle name="40% - Ênfase3 18 12" xfId="24737" xr:uid="{00000000-0005-0000-0000-00009D600000}"/>
    <cellStyle name="40% - Ênfase3 18 13" xfId="24738" xr:uid="{00000000-0005-0000-0000-00009E600000}"/>
    <cellStyle name="40% - Ênfase3 18 2" xfId="24739" xr:uid="{00000000-0005-0000-0000-00009F600000}"/>
    <cellStyle name="40% - Ênfase3 18 3" xfId="24740" xr:uid="{00000000-0005-0000-0000-0000A0600000}"/>
    <cellStyle name="40% - Ênfase3 18 4" xfId="24741" xr:uid="{00000000-0005-0000-0000-0000A1600000}"/>
    <cellStyle name="40% - Ênfase3 18 5" xfId="24742" xr:uid="{00000000-0005-0000-0000-0000A2600000}"/>
    <cellStyle name="40% - Ênfase3 18 6" xfId="24743" xr:uid="{00000000-0005-0000-0000-0000A3600000}"/>
    <cellStyle name="40% - Ênfase3 18 7" xfId="24744" xr:uid="{00000000-0005-0000-0000-0000A4600000}"/>
    <cellStyle name="40% - Ênfase3 18 8" xfId="24745" xr:uid="{00000000-0005-0000-0000-0000A5600000}"/>
    <cellStyle name="40% - Ênfase3 18 9" xfId="24746" xr:uid="{00000000-0005-0000-0000-0000A6600000}"/>
    <cellStyle name="40% - Ênfase3 19" xfId="24747" xr:uid="{00000000-0005-0000-0000-0000A7600000}"/>
    <cellStyle name="40% - Ênfase3 19 10" xfId="24748" xr:uid="{00000000-0005-0000-0000-0000A8600000}"/>
    <cellStyle name="40% - Ênfase3 19 11" xfId="24749" xr:uid="{00000000-0005-0000-0000-0000A9600000}"/>
    <cellStyle name="40% - Ênfase3 19 12" xfId="24750" xr:uid="{00000000-0005-0000-0000-0000AA600000}"/>
    <cellStyle name="40% - Ênfase3 19 13" xfId="24751" xr:uid="{00000000-0005-0000-0000-0000AB600000}"/>
    <cellStyle name="40% - Ênfase3 19 2" xfId="24752" xr:uid="{00000000-0005-0000-0000-0000AC600000}"/>
    <cellStyle name="40% - Ênfase3 19 3" xfId="24753" xr:uid="{00000000-0005-0000-0000-0000AD600000}"/>
    <cellStyle name="40% - Ênfase3 19 4" xfId="24754" xr:uid="{00000000-0005-0000-0000-0000AE600000}"/>
    <cellStyle name="40% - Ênfase3 19 5" xfId="24755" xr:uid="{00000000-0005-0000-0000-0000AF600000}"/>
    <cellStyle name="40% - Ênfase3 19 6" xfId="24756" xr:uid="{00000000-0005-0000-0000-0000B0600000}"/>
    <cellStyle name="40% - Ênfase3 19 7" xfId="24757" xr:uid="{00000000-0005-0000-0000-0000B1600000}"/>
    <cellStyle name="40% - Ênfase3 19 8" xfId="24758" xr:uid="{00000000-0005-0000-0000-0000B2600000}"/>
    <cellStyle name="40% - Ênfase3 19 9" xfId="24759" xr:uid="{00000000-0005-0000-0000-0000B3600000}"/>
    <cellStyle name="40% - Ênfase3 2" xfId="24760" xr:uid="{00000000-0005-0000-0000-0000B4600000}"/>
    <cellStyle name="40% - Ênfase3 2 10" xfId="24761" xr:uid="{00000000-0005-0000-0000-0000B5600000}"/>
    <cellStyle name="40% - Ênfase3 2 10 10" xfId="24762" xr:uid="{00000000-0005-0000-0000-0000B6600000}"/>
    <cellStyle name="40% - Ênfase3 2 10 11" xfId="24763" xr:uid="{00000000-0005-0000-0000-0000B7600000}"/>
    <cellStyle name="40% - Ênfase3 2 10 12" xfId="24764" xr:uid="{00000000-0005-0000-0000-0000B8600000}"/>
    <cellStyle name="40% - Ênfase3 2 10 13" xfId="24765" xr:uid="{00000000-0005-0000-0000-0000B9600000}"/>
    <cellStyle name="40% - Ênfase3 2 10 2" xfId="24766" xr:uid="{00000000-0005-0000-0000-0000BA600000}"/>
    <cellStyle name="40% - Ênfase3 2 10 3" xfId="24767" xr:uid="{00000000-0005-0000-0000-0000BB600000}"/>
    <cellStyle name="40% - Ênfase3 2 10 4" xfId="24768" xr:uid="{00000000-0005-0000-0000-0000BC600000}"/>
    <cellStyle name="40% - Ênfase3 2 10 5" xfId="24769" xr:uid="{00000000-0005-0000-0000-0000BD600000}"/>
    <cellStyle name="40% - Ênfase3 2 10 6" xfId="24770" xr:uid="{00000000-0005-0000-0000-0000BE600000}"/>
    <cellStyle name="40% - Ênfase3 2 10 7" xfId="24771" xr:uid="{00000000-0005-0000-0000-0000BF600000}"/>
    <cellStyle name="40% - Ênfase3 2 10 8" xfId="24772" xr:uid="{00000000-0005-0000-0000-0000C0600000}"/>
    <cellStyle name="40% - Ênfase3 2 10 9" xfId="24773" xr:uid="{00000000-0005-0000-0000-0000C1600000}"/>
    <cellStyle name="40% - Ênfase3 2 11" xfId="24774" xr:uid="{00000000-0005-0000-0000-0000C2600000}"/>
    <cellStyle name="40% - Ênfase3 2 11 10" xfId="24775" xr:uid="{00000000-0005-0000-0000-0000C3600000}"/>
    <cellStyle name="40% - Ênfase3 2 11 11" xfId="24776" xr:uid="{00000000-0005-0000-0000-0000C4600000}"/>
    <cellStyle name="40% - Ênfase3 2 11 12" xfId="24777" xr:uid="{00000000-0005-0000-0000-0000C5600000}"/>
    <cellStyle name="40% - Ênfase3 2 11 13" xfId="24778" xr:uid="{00000000-0005-0000-0000-0000C6600000}"/>
    <cellStyle name="40% - Ênfase3 2 11 2" xfId="24779" xr:uid="{00000000-0005-0000-0000-0000C7600000}"/>
    <cellStyle name="40% - Ênfase3 2 11 3" xfId="24780" xr:uid="{00000000-0005-0000-0000-0000C8600000}"/>
    <cellStyle name="40% - Ênfase3 2 11 4" xfId="24781" xr:uid="{00000000-0005-0000-0000-0000C9600000}"/>
    <cellStyle name="40% - Ênfase3 2 11 5" xfId="24782" xr:uid="{00000000-0005-0000-0000-0000CA600000}"/>
    <cellStyle name="40% - Ênfase3 2 11 6" xfId="24783" xr:uid="{00000000-0005-0000-0000-0000CB600000}"/>
    <cellStyle name="40% - Ênfase3 2 11 7" xfId="24784" xr:uid="{00000000-0005-0000-0000-0000CC600000}"/>
    <cellStyle name="40% - Ênfase3 2 11 8" xfId="24785" xr:uid="{00000000-0005-0000-0000-0000CD600000}"/>
    <cellStyle name="40% - Ênfase3 2 11 9" xfId="24786" xr:uid="{00000000-0005-0000-0000-0000CE600000}"/>
    <cellStyle name="40% - Ênfase3 2 12" xfId="24787" xr:uid="{00000000-0005-0000-0000-0000CF600000}"/>
    <cellStyle name="40% - Ênfase3 2 12 10" xfId="24788" xr:uid="{00000000-0005-0000-0000-0000D0600000}"/>
    <cellStyle name="40% - Ênfase3 2 12 11" xfId="24789" xr:uid="{00000000-0005-0000-0000-0000D1600000}"/>
    <cellStyle name="40% - Ênfase3 2 12 12" xfId="24790" xr:uid="{00000000-0005-0000-0000-0000D2600000}"/>
    <cellStyle name="40% - Ênfase3 2 12 13" xfId="24791" xr:uid="{00000000-0005-0000-0000-0000D3600000}"/>
    <cellStyle name="40% - Ênfase3 2 12 2" xfId="24792" xr:uid="{00000000-0005-0000-0000-0000D4600000}"/>
    <cellStyle name="40% - Ênfase3 2 12 3" xfId="24793" xr:uid="{00000000-0005-0000-0000-0000D5600000}"/>
    <cellStyle name="40% - Ênfase3 2 12 4" xfId="24794" xr:uid="{00000000-0005-0000-0000-0000D6600000}"/>
    <cellStyle name="40% - Ênfase3 2 12 5" xfId="24795" xr:uid="{00000000-0005-0000-0000-0000D7600000}"/>
    <cellStyle name="40% - Ênfase3 2 12 6" xfId="24796" xr:uid="{00000000-0005-0000-0000-0000D8600000}"/>
    <cellStyle name="40% - Ênfase3 2 12 7" xfId="24797" xr:uid="{00000000-0005-0000-0000-0000D9600000}"/>
    <cellStyle name="40% - Ênfase3 2 12 8" xfId="24798" xr:uid="{00000000-0005-0000-0000-0000DA600000}"/>
    <cellStyle name="40% - Ênfase3 2 12 9" xfId="24799" xr:uid="{00000000-0005-0000-0000-0000DB600000}"/>
    <cellStyle name="40% - Ênfase3 2 13" xfId="24800" xr:uid="{00000000-0005-0000-0000-0000DC600000}"/>
    <cellStyle name="40% - Ênfase3 2 14" xfId="24801" xr:uid="{00000000-0005-0000-0000-0000DD600000}"/>
    <cellStyle name="40% - Ênfase3 2 15" xfId="24802" xr:uid="{00000000-0005-0000-0000-0000DE600000}"/>
    <cellStyle name="40% - Ênfase3 2 16" xfId="24803" xr:uid="{00000000-0005-0000-0000-0000DF600000}"/>
    <cellStyle name="40% - Ênfase3 2 17" xfId="24804" xr:uid="{00000000-0005-0000-0000-0000E0600000}"/>
    <cellStyle name="40% - Ênfase3 2 18" xfId="24805" xr:uid="{00000000-0005-0000-0000-0000E1600000}"/>
    <cellStyle name="40% - Ênfase3 2 19" xfId="24806" xr:uid="{00000000-0005-0000-0000-0000E2600000}"/>
    <cellStyle name="40% - Ênfase3 2 2" xfId="24807" xr:uid="{00000000-0005-0000-0000-0000E3600000}"/>
    <cellStyle name="40% - Ênfase3 2 2 10" xfId="24808" xr:uid="{00000000-0005-0000-0000-0000E4600000}"/>
    <cellStyle name="40% - Ênfase3 2 2 10 10" xfId="24809" xr:uid="{00000000-0005-0000-0000-0000E5600000}"/>
    <cellStyle name="40% - Ênfase3 2 2 10 11" xfId="24810" xr:uid="{00000000-0005-0000-0000-0000E6600000}"/>
    <cellStyle name="40% - Ênfase3 2 2 10 12" xfId="24811" xr:uid="{00000000-0005-0000-0000-0000E7600000}"/>
    <cellStyle name="40% - Ênfase3 2 2 10 13" xfId="24812" xr:uid="{00000000-0005-0000-0000-0000E8600000}"/>
    <cellStyle name="40% - Ênfase3 2 2 10 2" xfId="24813" xr:uid="{00000000-0005-0000-0000-0000E9600000}"/>
    <cellStyle name="40% - Ênfase3 2 2 10 3" xfId="24814" xr:uid="{00000000-0005-0000-0000-0000EA600000}"/>
    <cellStyle name="40% - Ênfase3 2 2 10 4" xfId="24815" xr:uid="{00000000-0005-0000-0000-0000EB600000}"/>
    <cellStyle name="40% - Ênfase3 2 2 10 5" xfId="24816" xr:uid="{00000000-0005-0000-0000-0000EC600000}"/>
    <cellStyle name="40% - Ênfase3 2 2 10 6" xfId="24817" xr:uid="{00000000-0005-0000-0000-0000ED600000}"/>
    <cellStyle name="40% - Ênfase3 2 2 10 7" xfId="24818" xr:uid="{00000000-0005-0000-0000-0000EE600000}"/>
    <cellStyle name="40% - Ênfase3 2 2 10 8" xfId="24819" xr:uid="{00000000-0005-0000-0000-0000EF600000}"/>
    <cellStyle name="40% - Ênfase3 2 2 10 9" xfId="24820" xr:uid="{00000000-0005-0000-0000-0000F0600000}"/>
    <cellStyle name="40% - Ênfase3 2 2 11" xfId="24821" xr:uid="{00000000-0005-0000-0000-0000F1600000}"/>
    <cellStyle name="40% - Ênfase3 2 2 11 10" xfId="24822" xr:uid="{00000000-0005-0000-0000-0000F2600000}"/>
    <cellStyle name="40% - Ênfase3 2 2 11 11" xfId="24823" xr:uid="{00000000-0005-0000-0000-0000F3600000}"/>
    <cellStyle name="40% - Ênfase3 2 2 11 12" xfId="24824" xr:uid="{00000000-0005-0000-0000-0000F4600000}"/>
    <cellStyle name="40% - Ênfase3 2 2 11 13" xfId="24825" xr:uid="{00000000-0005-0000-0000-0000F5600000}"/>
    <cellStyle name="40% - Ênfase3 2 2 11 2" xfId="24826" xr:uid="{00000000-0005-0000-0000-0000F6600000}"/>
    <cellStyle name="40% - Ênfase3 2 2 11 3" xfId="24827" xr:uid="{00000000-0005-0000-0000-0000F7600000}"/>
    <cellStyle name="40% - Ênfase3 2 2 11 4" xfId="24828" xr:uid="{00000000-0005-0000-0000-0000F8600000}"/>
    <cellStyle name="40% - Ênfase3 2 2 11 5" xfId="24829" xr:uid="{00000000-0005-0000-0000-0000F9600000}"/>
    <cellStyle name="40% - Ênfase3 2 2 11 6" xfId="24830" xr:uid="{00000000-0005-0000-0000-0000FA600000}"/>
    <cellStyle name="40% - Ênfase3 2 2 11 7" xfId="24831" xr:uid="{00000000-0005-0000-0000-0000FB600000}"/>
    <cellStyle name="40% - Ênfase3 2 2 11 8" xfId="24832" xr:uid="{00000000-0005-0000-0000-0000FC600000}"/>
    <cellStyle name="40% - Ênfase3 2 2 11 9" xfId="24833" xr:uid="{00000000-0005-0000-0000-0000FD600000}"/>
    <cellStyle name="40% - Ênfase3 2 2 12" xfId="24834" xr:uid="{00000000-0005-0000-0000-0000FE600000}"/>
    <cellStyle name="40% - Ênfase3 2 2 13" xfId="24835" xr:uid="{00000000-0005-0000-0000-0000FF600000}"/>
    <cellStyle name="40% - Ênfase3 2 2 14" xfId="24836" xr:uid="{00000000-0005-0000-0000-000000610000}"/>
    <cellStyle name="40% - Ênfase3 2 2 15" xfId="24837" xr:uid="{00000000-0005-0000-0000-000001610000}"/>
    <cellStyle name="40% - Ênfase3 2 2 16" xfId="24838" xr:uid="{00000000-0005-0000-0000-000002610000}"/>
    <cellStyle name="40% - Ênfase3 2 2 17" xfId="24839" xr:uid="{00000000-0005-0000-0000-000003610000}"/>
    <cellStyle name="40% - Ênfase3 2 2 18" xfId="24840" xr:uid="{00000000-0005-0000-0000-000004610000}"/>
    <cellStyle name="40% - Ênfase3 2 2 19" xfId="24841" xr:uid="{00000000-0005-0000-0000-000005610000}"/>
    <cellStyle name="40% - Ênfase3 2 2 2" xfId="24842" xr:uid="{00000000-0005-0000-0000-000006610000}"/>
    <cellStyle name="40% - Ênfase3 2 2 2 10" xfId="24843" xr:uid="{00000000-0005-0000-0000-000007610000}"/>
    <cellStyle name="40% - Ênfase3 2 2 2 11" xfId="24844" xr:uid="{00000000-0005-0000-0000-000008610000}"/>
    <cellStyle name="40% - Ênfase3 2 2 2 12" xfId="24845" xr:uid="{00000000-0005-0000-0000-000009610000}"/>
    <cellStyle name="40% - Ênfase3 2 2 2 13" xfId="24846" xr:uid="{00000000-0005-0000-0000-00000A610000}"/>
    <cellStyle name="40% - Ênfase3 2 2 2 2" xfId="24847" xr:uid="{00000000-0005-0000-0000-00000B610000}"/>
    <cellStyle name="40% - Ênfase3 2 2 2 3" xfId="24848" xr:uid="{00000000-0005-0000-0000-00000C610000}"/>
    <cellStyle name="40% - Ênfase3 2 2 2 4" xfId="24849" xr:uid="{00000000-0005-0000-0000-00000D610000}"/>
    <cellStyle name="40% - Ênfase3 2 2 2 5" xfId="24850" xr:uid="{00000000-0005-0000-0000-00000E610000}"/>
    <cellStyle name="40% - Ênfase3 2 2 2 6" xfId="24851" xr:uid="{00000000-0005-0000-0000-00000F610000}"/>
    <cellStyle name="40% - Ênfase3 2 2 2 7" xfId="24852" xr:uid="{00000000-0005-0000-0000-000010610000}"/>
    <cellStyle name="40% - Ênfase3 2 2 2 8" xfId="24853" xr:uid="{00000000-0005-0000-0000-000011610000}"/>
    <cellStyle name="40% - Ênfase3 2 2 2 9" xfId="24854" xr:uid="{00000000-0005-0000-0000-000012610000}"/>
    <cellStyle name="40% - Ênfase3 2 2 20" xfId="24855" xr:uid="{00000000-0005-0000-0000-000013610000}"/>
    <cellStyle name="40% - Ênfase3 2 2 21" xfId="24856" xr:uid="{00000000-0005-0000-0000-000014610000}"/>
    <cellStyle name="40% - Ênfase3 2 2 22" xfId="24857" xr:uid="{00000000-0005-0000-0000-000015610000}"/>
    <cellStyle name="40% - Ênfase3 2 2 23" xfId="24858" xr:uid="{00000000-0005-0000-0000-000016610000}"/>
    <cellStyle name="40% - Ênfase3 2 2 3" xfId="24859" xr:uid="{00000000-0005-0000-0000-000017610000}"/>
    <cellStyle name="40% - Ênfase3 2 2 3 10" xfId="24860" xr:uid="{00000000-0005-0000-0000-000018610000}"/>
    <cellStyle name="40% - Ênfase3 2 2 3 11" xfId="24861" xr:uid="{00000000-0005-0000-0000-000019610000}"/>
    <cellStyle name="40% - Ênfase3 2 2 3 12" xfId="24862" xr:uid="{00000000-0005-0000-0000-00001A610000}"/>
    <cellStyle name="40% - Ênfase3 2 2 3 13" xfId="24863" xr:uid="{00000000-0005-0000-0000-00001B610000}"/>
    <cellStyle name="40% - Ênfase3 2 2 3 2" xfId="24864" xr:uid="{00000000-0005-0000-0000-00001C610000}"/>
    <cellStyle name="40% - Ênfase3 2 2 3 3" xfId="24865" xr:uid="{00000000-0005-0000-0000-00001D610000}"/>
    <cellStyle name="40% - Ênfase3 2 2 3 4" xfId="24866" xr:uid="{00000000-0005-0000-0000-00001E610000}"/>
    <cellStyle name="40% - Ênfase3 2 2 3 5" xfId="24867" xr:uid="{00000000-0005-0000-0000-00001F610000}"/>
    <cellStyle name="40% - Ênfase3 2 2 3 6" xfId="24868" xr:uid="{00000000-0005-0000-0000-000020610000}"/>
    <cellStyle name="40% - Ênfase3 2 2 3 7" xfId="24869" xr:uid="{00000000-0005-0000-0000-000021610000}"/>
    <cellStyle name="40% - Ênfase3 2 2 3 8" xfId="24870" xr:uid="{00000000-0005-0000-0000-000022610000}"/>
    <cellStyle name="40% - Ênfase3 2 2 3 9" xfId="24871" xr:uid="{00000000-0005-0000-0000-000023610000}"/>
    <cellStyle name="40% - Ênfase3 2 2 4" xfId="24872" xr:uid="{00000000-0005-0000-0000-000024610000}"/>
    <cellStyle name="40% - Ênfase3 2 2 4 10" xfId="24873" xr:uid="{00000000-0005-0000-0000-000025610000}"/>
    <cellStyle name="40% - Ênfase3 2 2 4 11" xfId="24874" xr:uid="{00000000-0005-0000-0000-000026610000}"/>
    <cellStyle name="40% - Ênfase3 2 2 4 12" xfId="24875" xr:uid="{00000000-0005-0000-0000-000027610000}"/>
    <cellStyle name="40% - Ênfase3 2 2 4 13" xfId="24876" xr:uid="{00000000-0005-0000-0000-000028610000}"/>
    <cellStyle name="40% - Ênfase3 2 2 4 2" xfId="24877" xr:uid="{00000000-0005-0000-0000-000029610000}"/>
    <cellStyle name="40% - Ênfase3 2 2 4 3" xfId="24878" xr:uid="{00000000-0005-0000-0000-00002A610000}"/>
    <cellStyle name="40% - Ênfase3 2 2 4 4" xfId="24879" xr:uid="{00000000-0005-0000-0000-00002B610000}"/>
    <cellStyle name="40% - Ênfase3 2 2 4 5" xfId="24880" xr:uid="{00000000-0005-0000-0000-00002C610000}"/>
    <cellStyle name="40% - Ênfase3 2 2 4 6" xfId="24881" xr:uid="{00000000-0005-0000-0000-00002D610000}"/>
    <cellStyle name="40% - Ênfase3 2 2 4 7" xfId="24882" xr:uid="{00000000-0005-0000-0000-00002E610000}"/>
    <cellStyle name="40% - Ênfase3 2 2 4 8" xfId="24883" xr:uid="{00000000-0005-0000-0000-00002F610000}"/>
    <cellStyle name="40% - Ênfase3 2 2 4 9" xfId="24884" xr:uid="{00000000-0005-0000-0000-000030610000}"/>
    <cellStyle name="40% - Ênfase3 2 2 5" xfId="24885" xr:uid="{00000000-0005-0000-0000-000031610000}"/>
    <cellStyle name="40% - Ênfase3 2 2 5 10" xfId="24886" xr:uid="{00000000-0005-0000-0000-000032610000}"/>
    <cellStyle name="40% - Ênfase3 2 2 5 11" xfId="24887" xr:uid="{00000000-0005-0000-0000-000033610000}"/>
    <cellStyle name="40% - Ênfase3 2 2 5 12" xfId="24888" xr:uid="{00000000-0005-0000-0000-000034610000}"/>
    <cellStyle name="40% - Ênfase3 2 2 5 13" xfId="24889" xr:uid="{00000000-0005-0000-0000-000035610000}"/>
    <cellStyle name="40% - Ênfase3 2 2 5 2" xfId="24890" xr:uid="{00000000-0005-0000-0000-000036610000}"/>
    <cellStyle name="40% - Ênfase3 2 2 5 3" xfId="24891" xr:uid="{00000000-0005-0000-0000-000037610000}"/>
    <cellStyle name="40% - Ênfase3 2 2 5 4" xfId="24892" xr:uid="{00000000-0005-0000-0000-000038610000}"/>
    <cellStyle name="40% - Ênfase3 2 2 5 5" xfId="24893" xr:uid="{00000000-0005-0000-0000-000039610000}"/>
    <cellStyle name="40% - Ênfase3 2 2 5 6" xfId="24894" xr:uid="{00000000-0005-0000-0000-00003A610000}"/>
    <cellStyle name="40% - Ênfase3 2 2 5 7" xfId="24895" xr:uid="{00000000-0005-0000-0000-00003B610000}"/>
    <cellStyle name="40% - Ênfase3 2 2 5 8" xfId="24896" xr:uid="{00000000-0005-0000-0000-00003C610000}"/>
    <cellStyle name="40% - Ênfase3 2 2 5 9" xfId="24897" xr:uid="{00000000-0005-0000-0000-00003D610000}"/>
    <cellStyle name="40% - Ênfase3 2 2 6" xfId="24898" xr:uid="{00000000-0005-0000-0000-00003E610000}"/>
    <cellStyle name="40% - Ênfase3 2 2 6 10" xfId="24899" xr:uid="{00000000-0005-0000-0000-00003F610000}"/>
    <cellStyle name="40% - Ênfase3 2 2 6 11" xfId="24900" xr:uid="{00000000-0005-0000-0000-000040610000}"/>
    <cellStyle name="40% - Ênfase3 2 2 6 12" xfId="24901" xr:uid="{00000000-0005-0000-0000-000041610000}"/>
    <cellStyle name="40% - Ênfase3 2 2 6 13" xfId="24902" xr:uid="{00000000-0005-0000-0000-000042610000}"/>
    <cellStyle name="40% - Ênfase3 2 2 6 2" xfId="24903" xr:uid="{00000000-0005-0000-0000-000043610000}"/>
    <cellStyle name="40% - Ênfase3 2 2 6 3" xfId="24904" xr:uid="{00000000-0005-0000-0000-000044610000}"/>
    <cellStyle name="40% - Ênfase3 2 2 6 4" xfId="24905" xr:uid="{00000000-0005-0000-0000-000045610000}"/>
    <cellStyle name="40% - Ênfase3 2 2 6 5" xfId="24906" xr:uid="{00000000-0005-0000-0000-000046610000}"/>
    <cellStyle name="40% - Ênfase3 2 2 6 6" xfId="24907" xr:uid="{00000000-0005-0000-0000-000047610000}"/>
    <cellStyle name="40% - Ênfase3 2 2 6 7" xfId="24908" xr:uid="{00000000-0005-0000-0000-000048610000}"/>
    <cellStyle name="40% - Ênfase3 2 2 6 8" xfId="24909" xr:uid="{00000000-0005-0000-0000-000049610000}"/>
    <cellStyle name="40% - Ênfase3 2 2 6 9" xfId="24910" xr:uid="{00000000-0005-0000-0000-00004A610000}"/>
    <cellStyle name="40% - Ênfase3 2 2 7" xfId="24911" xr:uid="{00000000-0005-0000-0000-00004B610000}"/>
    <cellStyle name="40% - Ênfase3 2 2 7 10" xfId="24912" xr:uid="{00000000-0005-0000-0000-00004C610000}"/>
    <cellStyle name="40% - Ênfase3 2 2 7 11" xfId="24913" xr:uid="{00000000-0005-0000-0000-00004D610000}"/>
    <cellStyle name="40% - Ênfase3 2 2 7 12" xfId="24914" xr:uid="{00000000-0005-0000-0000-00004E610000}"/>
    <cellStyle name="40% - Ênfase3 2 2 7 13" xfId="24915" xr:uid="{00000000-0005-0000-0000-00004F610000}"/>
    <cellStyle name="40% - Ênfase3 2 2 7 2" xfId="24916" xr:uid="{00000000-0005-0000-0000-000050610000}"/>
    <cellStyle name="40% - Ênfase3 2 2 7 3" xfId="24917" xr:uid="{00000000-0005-0000-0000-000051610000}"/>
    <cellStyle name="40% - Ênfase3 2 2 7 4" xfId="24918" xr:uid="{00000000-0005-0000-0000-000052610000}"/>
    <cellStyle name="40% - Ênfase3 2 2 7 5" xfId="24919" xr:uid="{00000000-0005-0000-0000-000053610000}"/>
    <cellStyle name="40% - Ênfase3 2 2 7 6" xfId="24920" xr:uid="{00000000-0005-0000-0000-000054610000}"/>
    <cellStyle name="40% - Ênfase3 2 2 7 7" xfId="24921" xr:uid="{00000000-0005-0000-0000-000055610000}"/>
    <cellStyle name="40% - Ênfase3 2 2 7 8" xfId="24922" xr:uid="{00000000-0005-0000-0000-000056610000}"/>
    <cellStyle name="40% - Ênfase3 2 2 7 9" xfId="24923" xr:uid="{00000000-0005-0000-0000-000057610000}"/>
    <cellStyle name="40% - Ênfase3 2 2 8" xfId="24924" xr:uid="{00000000-0005-0000-0000-000058610000}"/>
    <cellStyle name="40% - Ênfase3 2 2 8 10" xfId="24925" xr:uid="{00000000-0005-0000-0000-000059610000}"/>
    <cellStyle name="40% - Ênfase3 2 2 8 11" xfId="24926" xr:uid="{00000000-0005-0000-0000-00005A610000}"/>
    <cellStyle name="40% - Ênfase3 2 2 8 12" xfId="24927" xr:uid="{00000000-0005-0000-0000-00005B610000}"/>
    <cellStyle name="40% - Ênfase3 2 2 8 13" xfId="24928" xr:uid="{00000000-0005-0000-0000-00005C610000}"/>
    <cellStyle name="40% - Ênfase3 2 2 8 2" xfId="24929" xr:uid="{00000000-0005-0000-0000-00005D610000}"/>
    <cellStyle name="40% - Ênfase3 2 2 8 3" xfId="24930" xr:uid="{00000000-0005-0000-0000-00005E610000}"/>
    <cellStyle name="40% - Ênfase3 2 2 8 4" xfId="24931" xr:uid="{00000000-0005-0000-0000-00005F610000}"/>
    <cellStyle name="40% - Ênfase3 2 2 8 5" xfId="24932" xr:uid="{00000000-0005-0000-0000-000060610000}"/>
    <cellStyle name="40% - Ênfase3 2 2 8 6" xfId="24933" xr:uid="{00000000-0005-0000-0000-000061610000}"/>
    <cellStyle name="40% - Ênfase3 2 2 8 7" xfId="24934" xr:uid="{00000000-0005-0000-0000-000062610000}"/>
    <cellStyle name="40% - Ênfase3 2 2 8 8" xfId="24935" xr:uid="{00000000-0005-0000-0000-000063610000}"/>
    <cellStyle name="40% - Ênfase3 2 2 8 9" xfId="24936" xr:uid="{00000000-0005-0000-0000-000064610000}"/>
    <cellStyle name="40% - Ênfase3 2 2 9" xfId="24937" xr:uid="{00000000-0005-0000-0000-000065610000}"/>
    <cellStyle name="40% - Ênfase3 2 2 9 10" xfId="24938" xr:uid="{00000000-0005-0000-0000-000066610000}"/>
    <cellStyle name="40% - Ênfase3 2 2 9 11" xfId="24939" xr:uid="{00000000-0005-0000-0000-000067610000}"/>
    <cellStyle name="40% - Ênfase3 2 2 9 12" xfId="24940" xr:uid="{00000000-0005-0000-0000-000068610000}"/>
    <cellStyle name="40% - Ênfase3 2 2 9 13" xfId="24941" xr:uid="{00000000-0005-0000-0000-000069610000}"/>
    <cellStyle name="40% - Ênfase3 2 2 9 2" xfId="24942" xr:uid="{00000000-0005-0000-0000-00006A610000}"/>
    <cellStyle name="40% - Ênfase3 2 2 9 3" xfId="24943" xr:uid="{00000000-0005-0000-0000-00006B610000}"/>
    <cellStyle name="40% - Ênfase3 2 2 9 4" xfId="24944" xr:uid="{00000000-0005-0000-0000-00006C610000}"/>
    <cellStyle name="40% - Ênfase3 2 2 9 5" xfId="24945" xr:uid="{00000000-0005-0000-0000-00006D610000}"/>
    <cellStyle name="40% - Ênfase3 2 2 9 6" xfId="24946" xr:uid="{00000000-0005-0000-0000-00006E610000}"/>
    <cellStyle name="40% - Ênfase3 2 2 9 7" xfId="24947" xr:uid="{00000000-0005-0000-0000-00006F610000}"/>
    <cellStyle name="40% - Ênfase3 2 2 9 8" xfId="24948" xr:uid="{00000000-0005-0000-0000-000070610000}"/>
    <cellStyle name="40% - Ênfase3 2 2 9 9" xfId="24949" xr:uid="{00000000-0005-0000-0000-000071610000}"/>
    <cellStyle name="40% - Ênfase3 2 20" xfId="24950" xr:uid="{00000000-0005-0000-0000-000072610000}"/>
    <cellStyle name="40% - Ênfase3 2 21" xfId="24951" xr:uid="{00000000-0005-0000-0000-000073610000}"/>
    <cellStyle name="40% - Ênfase3 2 22" xfId="24952" xr:uid="{00000000-0005-0000-0000-000074610000}"/>
    <cellStyle name="40% - Ênfase3 2 23" xfId="24953" xr:uid="{00000000-0005-0000-0000-000075610000}"/>
    <cellStyle name="40% - Ênfase3 2 24" xfId="24954" xr:uid="{00000000-0005-0000-0000-000076610000}"/>
    <cellStyle name="40% - Ênfase3 2 3" xfId="24955" xr:uid="{00000000-0005-0000-0000-000077610000}"/>
    <cellStyle name="40% - Ênfase3 2 3 10" xfId="24956" xr:uid="{00000000-0005-0000-0000-000078610000}"/>
    <cellStyle name="40% - Ênfase3 2 3 11" xfId="24957" xr:uid="{00000000-0005-0000-0000-000079610000}"/>
    <cellStyle name="40% - Ênfase3 2 3 12" xfId="24958" xr:uid="{00000000-0005-0000-0000-00007A610000}"/>
    <cellStyle name="40% - Ênfase3 2 3 13" xfId="24959" xr:uid="{00000000-0005-0000-0000-00007B610000}"/>
    <cellStyle name="40% - Ênfase3 2 3 2" xfId="24960" xr:uid="{00000000-0005-0000-0000-00007C610000}"/>
    <cellStyle name="40% - Ênfase3 2 3 3" xfId="24961" xr:uid="{00000000-0005-0000-0000-00007D610000}"/>
    <cellStyle name="40% - Ênfase3 2 3 4" xfId="24962" xr:uid="{00000000-0005-0000-0000-00007E610000}"/>
    <cellStyle name="40% - Ênfase3 2 3 5" xfId="24963" xr:uid="{00000000-0005-0000-0000-00007F610000}"/>
    <cellStyle name="40% - Ênfase3 2 3 6" xfId="24964" xr:uid="{00000000-0005-0000-0000-000080610000}"/>
    <cellStyle name="40% - Ênfase3 2 3 7" xfId="24965" xr:uid="{00000000-0005-0000-0000-000081610000}"/>
    <cellStyle name="40% - Ênfase3 2 3 8" xfId="24966" xr:uid="{00000000-0005-0000-0000-000082610000}"/>
    <cellStyle name="40% - Ênfase3 2 3 9" xfId="24967" xr:uid="{00000000-0005-0000-0000-000083610000}"/>
    <cellStyle name="40% - Ênfase3 2 4" xfId="24968" xr:uid="{00000000-0005-0000-0000-000084610000}"/>
    <cellStyle name="40% - Ênfase3 2 4 10" xfId="24969" xr:uid="{00000000-0005-0000-0000-000085610000}"/>
    <cellStyle name="40% - Ênfase3 2 4 11" xfId="24970" xr:uid="{00000000-0005-0000-0000-000086610000}"/>
    <cellStyle name="40% - Ênfase3 2 4 12" xfId="24971" xr:uid="{00000000-0005-0000-0000-000087610000}"/>
    <cellStyle name="40% - Ênfase3 2 4 13" xfId="24972" xr:uid="{00000000-0005-0000-0000-000088610000}"/>
    <cellStyle name="40% - Ênfase3 2 4 2" xfId="24973" xr:uid="{00000000-0005-0000-0000-000089610000}"/>
    <cellStyle name="40% - Ênfase3 2 4 3" xfId="24974" xr:uid="{00000000-0005-0000-0000-00008A610000}"/>
    <cellStyle name="40% - Ênfase3 2 4 4" xfId="24975" xr:uid="{00000000-0005-0000-0000-00008B610000}"/>
    <cellStyle name="40% - Ênfase3 2 4 5" xfId="24976" xr:uid="{00000000-0005-0000-0000-00008C610000}"/>
    <cellStyle name="40% - Ênfase3 2 4 6" xfId="24977" xr:uid="{00000000-0005-0000-0000-00008D610000}"/>
    <cellStyle name="40% - Ênfase3 2 4 7" xfId="24978" xr:uid="{00000000-0005-0000-0000-00008E610000}"/>
    <cellStyle name="40% - Ênfase3 2 4 8" xfId="24979" xr:uid="{00000000-0005-0000-0000-00008F610000}"/>
    <cellStyle name="40% - Ênfase3 2 4 9" xfId="24980" xr:uid="{00000000-0005-0000-0000-000090610000}"/>
    <cellStyle name="40% - Ênfase3 2 5" xfId="24981" xr:uid="{00000000-0005-0000-0000-000091610000}"/>
    <cellStyle name="40% - Ênfase3 2 5 10" xfId="24982" xr:uid="{00000000-0005-0000-0000-000092610000}"/>
    <cellStyle name="40% - Ênfase3 2 5 11" xfId="24983" xr:uid="{00000000-0005-0000-0000-000093610000}"/>
    <cellStyle name="40% - Ênfase3 2 5 12" xfId="24984" xr:uid="{00000000-0005-0000-0000-000094610000}"/>
    <cellStyle name="40% - Ênfase3 2 5 13" xfId="24985" xr:uid="{00000000-0005-0000-0000-000095610000}"/>
    <cellStyle name="40% - Ênfase3 2 5 2" xfId="24986" xr:uid="{00000000-0005-0000-0000-000096610000}"/>
    <cellStyle name="40% - Ênfase3 2 5 3" xfId="24987" xr:uid="{00000000-0005-0000-0000-000097610000}"/>
    <cellStyle name="40% - Ênfase3 2 5 4" xfId="24988" xr:uid="{00000000-0005-0000-0000-000098610000}"/>
    <cellStyle name="40% - Ênfase3 2 5 5" xfId="24989" xr:uid="{00000000-0005-0000-0000-000099610000}"/>
    <cellStyle name="40% - Ênfase3 2 5 6" xfId="24990" xr:uid="{00000000-0005-0000-0000-00009A610000}"/>
    <cellStyle name="40% - Ênfase3 2 5 7" xfId="24991" xr:uid="{00000000-0005-0000-0000-00009B610000}"/>
    <cellStyle name="40% - Ênfase3 2 5 8" xfId="24992" xr:uid="{00000000-0005-0000-0000-00009C610000}"/>
    <cellStyle name="40% - Ênfase3 2 5 9" xfId="24993" xr:uid="{00000000-0005-0000-0000-00009D610000}"/>
    <cellStyle name="40% - Ênfase3 2 6" xfId="24994" xr:uid="{00000000-0005-0000-0000-00009E610000}"/>
    <cellStyle name="40% - Ênfase3 2 6 10" xfId="24995" xr:uid="{00000000-0005-0000-0000-00009F610000}"/>
    <cellStyle name="40% - Ênfase3 2 6 11" xfId="24996" xr:uid="{00000000-0005-0000-0000-0000A0610000}"/>
    <cellStyle name="40% - Ênfase3 2 6 12" xfId="24997" xr:uid="{00000000-0005-0000-0000-0000A1610000}"/>
    <cellStyle name="40% - Ênfase3 2 6 13" xfId="24998" xr:uid="{00000000-0005-0000-0000-0000A2610000}"/>
    <cellStyle name="40% - Ênfase3 2 6 2" xfId="24999" xr:uid="{00000000-0005-0000-0000-0000A3610000}"/>
    <cellStyle name="40% - Ênfase3 2 6 3" xfId="25000" xr:uid="{00000000-0005-0000-0000-0000A4610000}"/>
    <cellStyle name="40% - Ênfase3 2 6 4" xfId="25001" xr:uid="{00000000-0005-0000-0000-0000A5610000}"/>
    <cellStyle name="40% - Ênfase3 2 6 5" xfId="25002" xr:uid="{00000000-0005-0000-0000-0000A6610000}"/>
    <cellStyle name="40% - Ênfase3 2 6 6" xfId="25003" xr:uid="{00000000-0005-0000-0000-0000A7610000}"/>
    <cellStyle name="40% - Ênfase3 2 6 7" xfId="25004" xr:uid="{00000000-0005-0000-0000-0000A8610000}"/>
    <cellStyle name="40% - Ênfase3 2 6 8" xfId="25005" xr:uid="{00000000-0005-0000-0000-0000A9610000}"/>
    <cellStyle name="40% - Ênfase3 2 6 9" xfId="25006" xr:uid="{00000000-0005-0000-0000-0000AA610000}"/>
    <cellStyle name="40% - Ênfase3 2 7" xfId="25007" xr:uid="{00000000-0005-0000-0000-0000AB610000}"/>
    <cellStyle name="40% - Ênfase3 2 7 10" xfId="25008" xr:uid="{00000000-0005-0000-0000-0000AC610000}"/>
    <cellStyle name="40% - Ênfase3 2 7 11" xfId="25009" xr:uid="{00000000-0005-0000-0000-0000AD610000}"/>
    <cellStyle name="40% - Ênfase3 2 7 12" xfId="25010" xr:uid="{00000000-0005-0000-0000-0000AE610000}"/>
    <cellStyle name="40% - Ênfase3 2 7 13" xfId="25011" xr:uid="{00000000-0005-0000-0000-0000AF610000}"/>
    <cellStyle name="40% - Ênfase3 2 7 2" xfId="25012" xr:uid="{00000000-0005-0000-0000-0000B0610000}"/>
    <cellStyle name="40% - Ênfase3 2 7 3" xfId="25013" xr:uid="{00000000-0005-0000-0000-0000B1610000}"/>
    <cellStyle name="40% - Ênfase3 2 7 4" xfId="25014" xr:uid="{00000000-0005-0000-0000-0000B2610000}"/>
    <cellStyle name="40% - Ênfase3 2 7 5" xfId="25015" xr:uid="{00000000-0005-0000-0000-0000B3610000}"/>
    <cellStyle name="40% - Ênfase3 2 7 6" xfId="25016" xr:uid="{00000000-0005-0000-0000-0000B4610000}"/>
    <cellStyle name="40% - Ênfase3 2 7 7" xfId="25017" xr:uid="{00000000-0005-0000-0000-0000B5610000}"/>
    <cellStyle name="40% - Ênfase3 2 7 8" xfId="25018" xr:uid="{00000000-0005-0000-0000-0000B6610000}"/>
    <cellStyle name="40% - Ênfase3 2 7 9" xfId="25019" xr:uid="{00000000-0005-0000-0000-0000B7610000}"/>
    <cellStyle name="40% - Ênfase3 2 8" xfId="25020" xr:uid="{00000000-0005-0000-0000-0000B8610000}"/>
    <cellStyle name="40% - Ênfase3 2 8 10" xfId="25021" xr:uid="{00000000-0005-0000-0000-0000B9610000}"/>
    <cellStyle name="40% - Ênfase3 2 8 11" xfId="25022" xr:uid="{00000000-0005-0000-0000-0000BA610000}"/>
    <cellStyle name="40% - Ênfase3 2 8 12" xfId="25023" xr:uid="{00000000-0005-0000-0000-0000BB610000}"/>
    <cellStyle name="40% - Ênfase3 2 8 13" xfId="25024" xr:uid="{00000000-0005-0000-0000-0000BC610000}"/>
    <cellStyle name="40% - Ênfase3 2 8 2" xfId="25025" xr:uid="{00000000-0005-0000-0000-0000BD610000}"/>
    <cellStyle name="40% - Ênfase3 2 8 3" xfId="25026" xr:uid="{00000000-0005-0000-0000-0000BE610000}"/>
    <cellStyle name="40% - Ênfase3 2 8 4" xfId="25027" xr:uid="{00000000-0005-0000-0000-0000BF610000}"/>
    <cellStyle name="40% - Ênfase3 2 8 5" xfId="25028" xr:uid="{00000000-0005-0000-0000-0000C0610000}"/>
    <cellStyle name="40% - Ênfase3 2 8 6" xfId="25029" xr:uid="{00000000-0005-0000-0000-0000C1610000}"/>
    <cellStyle name="40% - Ênfase3 2 8 7" xfId="25030" xr:uid="{00000000-0005-0000-0000-0000C2610000}"/>
    <cellStyle name="40% - Ênfase3 2 8 8" xfId="25031" xr:uid="{00000000-0005-0000-0000-0000C3610000}"/>
    <cellStyle name="40% - Ênfase3 2 8 9" xfId="25032" xr:uid="{00000000-0005-0000-0000-0000C4610000}"/>
    <cellStyle name="40% - Ênfase3 2 9" xfId="25033" xr:uid="{00000000-0005-0000-0000-0000C5610000}"/>
    <cellStyle name="40% - Ênfase3 2 9 10" xfId="25034" xr:uid="{00000000-0005-0000-0000-0000C6610000}"/>
    <cellStyle name="40% - Ênfase3 2 9 11" xfId="25035" xr:uid="{00000000-0005-0000-0000-0000C7610000}"/>
    <cellStyle name="40% - Ênfase3 2 9 12" xfId="25036" xr:uid="{00000000-0005-0000-0000-0000C8610000}"/>
    <cellStyle name="40% - Ênfase3 2 9 13" xfId="25037" xr:uid="{00000000-0005-0000-0000-0000C9610000}"/>
    <cellStyle name="40% - Ênfase3 2 9 2" xfId="25038" xr:uid="{00000000-0005-0000-0000-0000CA610000}"/>
    <cellStyle name="40% - Ênfase3 2 9 3" xfId="25039" xr:uid="{00000000-0005-0000-0000-0000CB610000}"/>
    <cellStyle name="40% - Ênfase3 2 9 4" xfId="25040" xr:uid="{00000000-0005-0000-0000-0000CC610000}"/>
    <cellStyle name="40% - Ênfase3 2 9 5" xfId="25041" xr:uid="{00000000-0005-0000-0000-0000CD610000}"/>
    <cellStyle name="40% - Ênfase3 2 9 6" xfId="25042" xr:uid="{00000000-0005-0000-0000-0000CE610000}"/>
    <cellStyle name="40% - Ênfase3 2 9 7" xfId="25043" xr:uid="{00000000-0005-0000-0000-0000CF610000}"/>
    <cellStyle name="40% - Ênfase3 2 9 8" xfId="25044" xr:uid="{00000000-0005-0000-0000-0000D0610000}"/>
    <cellStyle name="40% - Ênfase3 2 9 9" xfId="25045" xr:uid="{00000000-0005-0000-0000-0000D1610000}"/>
    <cellStyle name="40% - Ênfase3 20" xfId="25046" xr:uid="{00000000-0005-0000-0000-0000D2610000}"/>
    <cellStyle name="40% - Ênfase3 20 10" xfId="25047" xr:uid="{00000000-0005-0000-0000-0000D3610000}"/>
    <cellStyle name="40% - Ênfase3 20 11" xfId="25048" xr:uid="{00000000-0005-0000-0000-0000D4610000}"/>
    <cellStyle name="40% - Ênfase3 20 12" xfId="25049" xr:uid="{00000000-0005-0000-0000-0000D5610000}"/>
    <cellStyle name="40% - Ênfase3 20 13" xfId="25050" xr:uid="{00000000-0005-0000-0000-0000D6610000}"/>
    <cellStyle name="40% - Ênfase3 20 2" xfId="25051" xr:uid="{00000000-0005-0000-0000-0000D7610000}"/>
    <cellStyle name="40% - Ênfase3 20 3" xfId="25052" xr:uid="{00000000-0005-0000-0000-0000D8610000}"/>
    <cellStyle name="40% - Ênfase3 20 4" xfId="25053" xr:uid="{00000000-0005-0000-0000-0000D9610000}"/>
    <cellStyle name="40% - Ênfase3 20 5" xfId="25054" xr:uid="{00000000-0005-0000-0000-0000DA610000}"/>
    <cellStyle name="40% - Ênfase3 20 6" xfId="25055" xr:uid="{00000000-0005-0000-0000-0000DB610000}"/>
    <cellStyle name="40% - Ênfase3 20 7" xfId="25056" xr:uid="{00000000-0005-0000-0000-0000DC610000}"/>
    <cellStyle name="40% - Ênfase3 20 8" xfId="25057" xr:uid="{00000000-0005-0000-0000-0000DD610000}"/>
    <cellStyle name="40% - Ênfase3 20 9" xfId="25058" xr:uid="{00000000-0005-0000-0000-0000DE610000}"/>
    <cellStyle name="40% - Ênfase3 21" xfId="25059" xr:uid="{00000000-0005-0000-0000-0000DF610000}"/>
    <cellStyle name="40% - Ênfase3 21 10" xfId="25060" xr:uid="{00000000-0005-0000-0000-0000E0610000}"/>
    <cellStyle name="40% - Ênfase3 21 11" xfId="25061" xr:uid="{00000000-0005-0000-0000-0000E1610000}"/>
    <cellStyle name="40% - Ênfase3 21 12" xfId="25062" xr:uid="{00000000-0005-0000-0000-0000E2610000}"/>
    <cellStyle name="40% - Ênfase3 21 13" xfId="25063" xr:uid="{00000000-0005-0000-0000-0000E3610000}"/>
    <cellStyle name="40% - Ênfase3 21 2" xfId="25064" xr:uid="{00000000-0005-0000-0000-0000E4610000}"/>
    <cellStyle name="40% - Ênfase3 21 3" xfId="25065" xr:uid="{00000000-0005-0000-0000-0000E5610000}"/>
    <cellStyle name="40% - Ênfase3 21 4" xfId="25066" xr:uid="{00000000-0005-0000-0000-0000E6610000}"/>
    <cellStyle name="40% - Ênfase3 21 5" xfId="25067" xr:uid="{00000000-0005-0000-0000-0000E7610000}"/>
    <cellStyle name="40% - Ênfase3 21 6" xfId="25068" xr:uid="{00000000-0005-0000-0000-0000E8610000}"/>
    <cellStyle name="40% - Ênfase3 21 7" xfId="25069" xr:uid="{00000000-0005-0000-0000-0000E9610000}"/>
    <cellStyle name="40% - Ênfase3 21 8" xfId="25070" xr:uid="{00000000-0005-0000-0000-0000EA610000}"/>
    <cellStyle name="40% - Ênfase3 21 9" xfId="25071" xr:uid="{00000000-0005-0000-0000-0000EB610000}"/>
    <cellStyle name="40% - Ênfase3 22" xfId="25072" xr:uid="{00000000-0005-0000-0000-0000EC610000}"/>
    <cellStyle name="40% - Ênfase3 23" xfId="25073" xr:uid="{00000000-0005-0000-0000-0000ED610000}"/>
    <cellStyle name="40% - Ênfase3 24" xfId="25074" xr:uid="{00000000-0005-0000-0000-0000EE610000}"/>
    <cellStyle name="40% - Ênfase3 25" xfId="25075" xr:uid="{00000000-0005-0000-0000-0000EF610000}"/>
    <cellStyle name="40% - Ênfase3 26" xfId="25076" xr:uid="{00000000-0005-0000-0000-0000F0610000}"/>
    <cellStyle name="40% - Ênfase3 27" xfId="25077" xr:uid="{00000000-0005-0000-0000-0000F1610000}"/>
    <cellStyle name="40% - Ênfase3 28" xfId="25078" xr:uid="{00000000-0005-0000-0000-0000F2610000}"/>
    <cellStyle name="40% - Ênfase3 29" xfId="25079" xr:uid="{00000000-0005-0000-0000-0000F3610000}"/>
    <cellStyle name="40% - Ênfase3 3" xfId="25080" xr:uid="{00000000-0005-0000-0000-0000F4610000}"/>
    <cellStyle name="40% - Ênfase3 3 10" xfId="25081" xr:uid="{00000000-0005-0000-0000-0000F5610000}"/>
    <cellStyle name="40% - Ênfase3 3 10 10" xfId="25082" xr:uid="{00000000-0005-0000-0000-0000F6610000}"/>
    <cellStyle name="40% - Ênfase3 3 10 11" xfId="25083" xr:uid="{00000000-0005-0000-0000-0000F7610000}"/>
    <cellStyle name="40% - Ênfase3 3 10 12" xfId="25084" xr:uid="{00000000-0005-0000-0000-0000F8610000}"/>
    <cellStyle name="40% - Ênfase3 3 10 13" xfId="25085" xr:uid="{00000000-0005-0000-0000-0000F9610000}"/>
    <cellStyle name="40% - Ênfase3 3 10 2" xfId="25086" xr:uid="{00000000-0005-0000-0000-0000FA610000}"/>
    <cellStyle name="40% - Ênfase3 3 10 3" xfId="25087" xr:uid="{00000000-0005-0000-0000-0000FB610000}"/>
    <cellStyle name="40% - Ênfase3 3 10 4" xfId="25088" xr:uid="{00000000-0005-0000-0000-0000FC610000}"/>
    <cellStyle name="40% - Ênfase3 3 10 5" xfId="25089" xr:uid="{00000000-0005-0000-0000-0000FD610000}"/>
    <cellStyle name="40% - Ênfase3 3 10 6" xfId="25090" xr:uid="{00000000-0005-0000-0000-0000FE610000}"/>
    <cellStyle name="40% - Ênfase3 3 10 7" xfId="25091" xr:uid="{00000000-0005-0000-0000-0000FF610000}"/>
    <cellStyle name="40% - Ênfase3 3 10 8" xfId="25092" xr:uid="{00000000-0005-0000-0000-000000620000}"/>
    <cellStyle name="40% - Ênfase3 3 10 9" xfId="25093" xr:uid="{00000000-0005-0000-0000-000001620000}"/>
    <cellStyle name="40% - Ênfase3 3 11" xfId="25094" xr:uid="{00000000-0005-0000-0000-000002620000}"/>
    <cellStyle name="40% - Ênfase3 3 11 10" xfId="25095" xr:uid="{00000000-0005-0000-0000-000003620000}"/>
    <cellStyle name="40% - Ênfase3 3 11 11" xfId="25096" xr:uid="{00000000-0005-0000-0000-000004620000}"/>
    <cellStyle name="40% - Ênfase3 3 11 12" xfId="25097" xr:uid="{00000000-0005-0000-0000-000005620000}"/>
    <cellStyle name="40% - Ênfase3 3 11 13" xfId="25098" xr:uid="{00000000-0005-0000-0000-000006620000}"/>
    <cellStyle name="40% - Ênfase3 3 11 2" xfId="25099" xr:uid="{00000000-0005-0000-0000-000007620000}"/>
    <cellStyle name="40% - Ênfase3 3 11 3" xfId="25100" xr:uid="{00000000-0005-0000-0000-000008620000}"/>
    <cellStyle name="40% - Ênfase3 3 11 4" xfId="25101" xr:uid="{00000000-0005-0000-0000-000009620000}"/>
    <cellStyle name="40% - Ênfase3 3 11 5" xfId="25102" xr:uid="{00000000-0005-0000-0000-00000A620000}"/>
    <cellStyle name="40% - Ênfase3 3 11 6" xfId="25103" xr:uid="{00000000-0005-0000-0000-00000B620000}"/>
    <cellStyle name="40% - Ênfase3 3 11 7" xfId="25104" xr:uid="{00000000-0005-0000-0000-00000C620000}"/>
    <cellStyle name="40% - Ênfase3 3 11 8" xfId="25105" xr:uid="{00000000-0005-0000-0000-00000D620000}"/>
    <cellStyle name="40% - Ênfase3 3 11 9" xfId="25106" xr:uid="{00000000-0005-0000-0000-00000E620000}"/>
    <cellStyle name="40% - Ênfase3 3 12" xfId="25107" xr:uid="{00000000-0005-0000-0000-00000F620000}"/>
    <cellStyle name="40% - Ênfase3 3 12 10" xfId="25108" xr:uid="{00000000-0005-0000-0000-000010620000}"/>
    <cellStyle name="40% - Ênfase3 3 12 11" xfId="25109" xr:uid="{00000000-0005-0000-0000-000011620000}"/>
    <cellStyle name="40% - Ênfase3 3 12 12" xfId="25110" xr:uid="{00000000-0005-0000-0000-000012620000}"/>
    <cellStyle name="40% - Ênfase3 3 12 13" xfId="25111" xr:uid="{00000000-0005-0000-0000-000013620000}"/>
    <cellStyle name="40% - Ênfase3 3 12 2" xfId="25112" xr:uid="{00000000-0005-0000-0000-000014620000}"/>
    <cellStyle name="40% - Ênfase3 3 12 3" xfId="25113" xr:uid="{00000000-0005-0000-0000-000015620000}"/>
    <cellStyle name="40% - Ênfase3 3 12 4" xfId="25114" xr:uid="{00000000-0005-0000-0000-000016620000}"/>
    <cellStyle name="40% - Ênfase3 3 12 5" xfId="25115" xr:uid="{00000000-0005-0000-0000-000017620000}"/>
    <cellStyle name="40% - Ênfase3 3 12 6" xfId="25116" xr:uid="{00000000-0005-0000-0000-000018620000}"/>
    <cellStyle name="40% - Ênfase3 3 12 7" xfId="25117" xr:uid="{00000000-0005-0000-0000-000019620000}"/>
    <cellStyle name="40% - Ênfase3 3 12 8" xfId="25118" xr:uid="{00000000-0005-0000-0000-00001A620000}"/>
    <cellStyle name="40% - Ênfase3 3 12 9" xfId="25119" xr:uid="{00000000-0005-0000-0000-00001B620000}"/>
    <cellStyle name="40% - Ênfase3 3 13" xfId="25120" xr:uid="{00000000-0005-0000-0000-00001C620000}"/>
    <cellStyle name="40% - Ênfase3 3 14" xfId="25121" xr:uid="{00000000-0005-0000-0000-00001D620000}"/>
    <cellStyle name="40% - Ênfase3 3 15" xfId="25122" xr:uid="{00000000-0005-0000-0000-00001E620000}"/>
    <cellStyle name="40% - Ênfase3 3 16" xfId="25123" xr:uid="{00000000-0005-0000-0000-00001F620000}"/>
    <cellStyle name="40% - Ênfase3 3 17" xfId="25124" xr:uid="{00000000-0005-0000-0000-000020620000}"/>
    <cellStyle name="40% - Ênfase3 3 18" xfId="25125" xr:uid="{00000000-0005-0000-0000-000021620000}"/>
    <cellStyle name="40% - Ênfase3 3 19" xfId="25126" xr:uid="{00000000-0005-0000-0000-000022620000}"/>
    <cellStyle name="40% - Ênfase3 3 2" xfId="25127" xr:uid="{00000000-0005-0000-0000-000023620000}"/>
    <cellStyle name="40% - Ênfase3 3 2 10" xfId="25128" xr:uid="{00000000-0005-0000-0000-000024620000}"/>
    <cellStyle name="40% - Ênfase3 3 2 10 10" xfId="25129" xr:uid="{00000000-0005-0000-0000-000025620000}"/>
    <cellStyle name="40% - Ênfase3 3 2 10 11" xfId="25130" xr:uid="{00000000-0005-0000-0000-000026620000}"/>
    <cellStyle name="40% - Ênfase3 3 2 10 12" xfId="25131" xr:uid="{00000000-0005-0000-0000-000027620000}"/>
    <cellStyle name="40% - Ênfase3 3 2 10 13" xfId="25132" xr:uid="{00000000-0005-0000-0000-000028620000}"/>
    <cellStyle name="40% - Ênfase3 3 2 10 2" xfId="25133" xr:uid="{00000000-0005-0000-0000-000029620000}"/>
    <cellStyle name="40% - Ênfase3 3 2 10 3" xfId="25134" xr:uid="{00000000-0005-0000-0000-00002A620000}"/>
    <cellStyle name="40% - Ênfase3 3 2 10 4" xfId="25135" xr:uid="{00000000-0005-0000-0000-00002B620000}"/>
    <cellStyle name="40% - Ênfase3 3 2 10 5" xfId="25136" xr:uid="{00000000-0005-0000-0000-00002C620000}"/>
    <cellStyle name="40% - Ênfase3 3 2 10 6" xfId="25137" xr:uid="{00000000-0005-0000-0000-00002D620000}"/>
    <cellStyle name="40% - Ênfase3 3 2 10 7" xfId="25138" xr:uid="{00000000-0005-0000-0000-00002E620000}"/>
    <cellStyle name="40% - Ênfase3 3 2 10 8" xfId="25139" xr:uid="{00000000-0005-0000-0000-00002F620000}"/>
    <cellStyle name="40% - Ênfase3 3 2 10 9" xfId="25140" xr:uid="{00000000-0005-0000-0000-000030620000}"/>
    <cellStyle name="40% - Ênfase3 3 2 11" xfId="25141" xr:uid="{00000000-0005-0000-0000-000031620000}"/>
    <cellStyle name="40% - Ênfase3 3 2 11 10" xfId="25142" xr:uid="{00000000-0005-0000-0000-000032620000}"/>
    <cellStyle name="40% - Ênfase3 3 2 11 11" xfId="25143" xr:uid="{00000000-0005-0000-0000-000033620000}"/>
    <cellStyle name="40% - Ênfase3 3 2 11 12" xfId="25144" xr:uid="{00000000-0005-0000-0000-000034620000}"/>
    <cellStyle name="40% - Ênfase3 3 2 11 13" xfId="25145" xr:uid="{00000000-0005-0000-0000-000035620000}"/>
    <cellStyle name="40% - Ênfase3 3 2 11 2" xfId="25146" xr:uid="{00000000-0005-0000-0000-000036620000}"/>
    <cellStyle name="40% - Ênfase3 3 2 11 3" xfId="25147" xr:uid="{00000000-0005-0000-0000-000037620000}"/>
    <cellStyle name="40% - Ênfase3 3 2 11 4" xfId="25148" xr:uid="{00000000-0005-0000-0000-000038620000}"/>
    <cellStyle name="40% - Ênfase3 3 2 11 5" xfId="25149" xr:uid="{00000000-0005-0000-0000-000039620000}"/>
    <cellStyle name="40% - Ênfase3 3 2 11 6" xfId="25150" xr:uid="{00000000-0005-0000-0000-00003A620000}"/>
    <cellStyle name="40% - Ênfase3 3 2 11 7" xfId="25151" xr:uid="{00000000-0005-0000-0000-00003B620000}"/>
    <cellStyle name="40% - Ênfase3 3 2 11 8" xfId="25152" xr:uid="{00000000-0005-0000-0000-00003C620000}"/>
    <cellStyle name="40% - Ênfase3 3 2 11 9" xfId="25153" xr:uid="{00000000-0005-0000-0000-00003D620000}"/>
    <cellStyle name="40% - Ênfase3 3 2 12" xfId="25154" xr:uid="{00000000-0005-0000-0000-00003E620000}"/>
    <cellStyle name="40% - Ênfase3 3 2 13" xfId="25155" xr:uid="{00000000-0005-0000-0000-00003F620000}"/>
    <cellStyle name="40% - Ênfase3 3 2 14" xfId="25156" xr:uid="{00000000-0005-0000-0000-000040620000}"/>
    <cellStyle name="40% - Ênfase3 3 2 15" xfId="25157" xr:uid="{00000000-0005-0000-0000-000041620000}"/>
    <cellStyle name="40% - Ênfase3 3 2 16" xfId="25158" xr:uid="{00000000-0005-0000-0000-000042620000}"/>
    <cellStyle name="40% - Ênfase3 3 2 17" xfId="25159" xr:uid="{00000000-0005-0000-0000-000043620000}"/>
    <cellStyle name="40% - Ênfase3 3 2 18" xfId="25160" xr:uid="{00000000-0005-0000-0000-000044620000}"/>
    <cellStyle name="40% - Ênfase3 3 2 19" xfId="25161" xr:uid="{00000000-0005-0000-0000-000045620000}"/>
    <cellStyle name="40% - Ênfase3 3 2 2" xfId="25162" xr:uid="{00000000-0005-0000-0000-000046620000}"/>
    <cellStyle name="40% - Ênfase3 3 2 2 10" xfId="25163" xr:uid="{00000000-0005-0000-0000-000047620000}"/>
    <cellStyle name="40% - Ênfase3 3 2 2 11" xfId="25164" xr:uid="{00000000-0005-0000-0000-000048620000}"/>
    <cellStyle name="40% - Ênfase3 3 2 2 12" xfId="25165" xr:uid="{00000000-0005-0000-0000-000049620000}"/>
    <cellStyle name="40% - Ênfase3 3 2 2 13" xfId="25166" xr:uid="{00000000-0005-0000-0000-00004A620000}"/>
    <cellStyle name="40% - Ênfase3 3 2 2 2" xfId="25167" xr:uid="{00000000-0005-0000-0000-00004B620000}"/>
    <cellStyle name="40% - Ênfase3 3 2 2 3" xfId="25168" xr:uid="{00000000-0005-0000-0000-00004C620000}"/>
    <cellStyle name="40% - Ênfase3 3 2 2 4" xfId="25169" xr:uid="{00000000-0005-0000-0000-00004D620000}"/>
    <cellStyle name="40% - Ênfase3 3 2 2 5" xfId="25170" xr:uid="{00000000-0005-0000-0000-00004E620000}"/>
    <cellStyle name="40% - Ênfase3 3 2 2 6" xfId="25171" xr:uid="{00000000-0005-0000-0000-00004F620000}"/>
    <cellStyle name="40% - Ênfase3 3 2 2 7" xfId="25172" xr:uid="{00000000-0005-0000-0000-000050620000}"/>
    <cellStyle name="40% - Ênfase3 3 2 2 8" xfId="25173" xr:uid="{00000000-0005-0000-0000-000051620000}"/>
    <cellStyle name="40% - Ênfase3 3 2 2 9" xfId="25174" xr:uid="{00000000-0005-0000-0000-000052620000}"/>
    <cellStyle name="40% - Ênfase3 3 2 20" xfId="25175" xr:uid="{00000000-0005-0000-0000-000053620000}"/>
    <cellStyle name="40% - Ênfase3 3 2 21" xfId="25176" xr:uid="{00000000-0005-0000-0000-000054620000}"/>
    <cellStyle name="40% - Ênfase3 3 2 22" xfId="25177" xr:uid="{00000000-0005-0000-0000-000055620000}"/>
    <cellStyle name="40% - Ênfase3 3 2 23" xfId="25178" xr:uid="{00000000-0005-0000-0000-000056620000}"/>
    <cellStyle name="40% - Ênfase3 3 2 3" xfId="25179" xr:uid="{00000000-0005-0000-0000-000057620000}"/>
    <cellStyle name="40% - Ênfase3 3 2 3 10" xfId="25180" xr:uid="{00000000-0005-0000-0000-000058620000}"/>
    <cellStyle name="40% - Ênfase3 3 2 3 11" xfId="25181" xr:uid="{00000000-0005-0000-0000-000059620000}"/>
    <cellStyle name="40% - Ênfase3 3 2 3 12" xfId="25182" xr:uid="{00000000-0005-0000-0000-00005A620000}"/>
    <cellStyle name="40% - Ênfase3 3 2 3 13" xfId="25183" xr:uid="{00000000-0005-0000-0000-00005B620000}"/>
    <cellStyle name="40% - Ênfase3 3 2 3 2" xfId="25184" xr:uid="{00000000-0005-0000-0000-00005C620000}"/>
    <cellStyle name="40% - Ênfase3 3 2 3 3" xfId="25185" xr:uid="{00000000-0005-0000-0000-00005D620000}"/>
    <cellStyle name="40% - Ênfase3 3 2 3 4" xfId="25186" xr:uid="{00000000-0005-0000-0000-00005E620000}"/>
    <cellStyle name="40% - Ênfase3 3 2 3 5" xfId="25187" xr:uid="{00000000-0005-0000-0000-00005F620000}"/>
    <cellStyle name="40% - Ênfase3 3 2 3 6" xfId="25188" xr:uid="{00000000-0005-0000-0000-000060620000}"/>
    <cellStyle name="40% - Ênfase3 3 2 3 7" xfId="25189" xr:uid="{00000000-0005-0000-0000-000061620000}"/>
    <cellStyle name="40% - Ênfase3 3 2 3 8" xfId="25190" xr:uid="{00000000-0005-0000-0000-000062620000}"/>
    <cellStyle name="40% - Ênfase3 3 2 3 9" xfId="25191" xr:uid="{00000000-0005-0000-0000-000063620000}"/>
    <cellStyle name="40% - Ênfase3 3 2 4" xfId="25192" xr:uid="{00000000-0005-0000-0000-000064620000}"/>
    <cellStyle name="40% - Ênfase3 3 2 4 10" xfId="25193" xr:uid="{00000000-0005-0000-0000-000065620000}"/>
    <cellStyle name="40% - Ênfase3 3 2 4 11" xfId="25194" xr:uid="{00000000-0005-0000-0000-000066620000}"/>
    <cellStyle name="40% - Ênfase3 3 2 4 12" xfId="25195" xr:uid="{00000000-0005-0000-0000-000067620000}"/>
    <cellStyle name="40% - Ênfase3 3 2 4 13" xfId="25196" xr:uid="{00000000-0005-0000-0000-000068620000}"/>
    <cellStyle name="40% - Ênfase3 3 2 4 2" xfId="25197" xr:uid="{00000000-0005-0000-0000-000069620000}"/>
    <cellStyle name="40% - Ênfase3 3 2 4 3" xfId="25198" xr:uid="{00000000-0005-0000-0000-00006A620000}"/>
    <cellStyle name="40% - Ênfase3 3 2 4 4" xfId="25199" xr:uid="{00000000-0005-0000-0000-00006B620000}"/>
    <cellStyle name="40% - Ênfase3 3 2 4 5" xfId="25200" xr:uid="{00000000-0005-0000-0000-00006C620000}"/>
    <cellStyle name="40% - Ênfase3 3 2 4 6" xfId="25201" xr:uid="{00000000-0005-0000-0000-00006D620000}"/>
    <cellStyle name="40% - Ênfase3 3 2 4 7" xfId="25202" xr:uid="{00000000-0005-0000-0000-00006E620000}"/>
    <cellStyle name="40% - Ênfase3 3 2 4 8" xfId="25203" xr:uid="{00000000-0005-0000-0000-00006F620000}"/>
    <cellStyle name="40% - Ênfase3 3 2 4 9" xfId="25204" xr:uid="{00000000-0005-0000-0000-000070620000}"/>
    <cellStyle name="40% - Ênfase3 3 2 5" xfId="25205" xr:uid="{00000000-0005-0000-0000-000071620000}"/>
    <cellStyle name="40% - Ênfase3 3 2 5 10" xfId="25206" xr:uid="{00000000-0005-0000-0000-000072620000}"/>
    <cellStyle name="40% - Ênfase3 3 2 5 11" xfId="25207" xr:uid="{00000000-0005-0000-0000-000073620000}"/>
    <cellStyle name="40% - Ênfase3 3 2 5 12" xfId="25208" xr:uid="{00000000-0005-0000-0000-000074620000}"/>
    <cellStyle name="40% - Ênfase3 3 2 5 13" xfId="25209" xr:uid="{00000000-0005-0000-0000-000075620000}"/>
    <cellStyle name="40% - Ênfase3 3 2 5 2" xfId="25210" xr:uid="{00000000-0005-0000-0000-000076620000}"/>
    <cellStyle name="40% - Ênfase3 3 2 5 3" xfId="25211" xr:uid="{00000000-0005-0000-0000-000077620000}"/>
    <cellStyle name="40% - Ênfase3 3 2 5 4" xfId="25212" xr:uid="{00000000-0005-0000-0000-000078620000}"/>
    <cellStyle name="40% - Ênfase3 3 2 5 5" xfId="25213" xr:uid="{00000000-0005-0000-0000-000079620000}"/>
    <cellStyle name="40% - Ênfase3 3 2 5 6" xfId="25214" xr:uid="{00000000-0005-0000-0000-00007A620000}"/>
    <cellStyle name="40% - Ênfase3 3 2 5 7" xfId="25215" xr:uid="{00000000-0005-0000-0000-00007B620000}"/>
    <cellStyle name="40% - Ênfase3 3 2 5 8" xfId="25216" xr:uid="{00000000-0005-0000-0000-00007C620000}"/>
    <cellStyle name="40% - Ênfase3 3 2 5 9" xfId="25217" xr:uid="{00000000-0005-0000-0000-00007D620000}"/>
    <cellStyle name="40% - Ênfase3 3 2 6" xfId="25218" xr:uid="{00000000-0005-0000-0000-00007E620000}"/>
    <cellStyle name="40% - Ênfase3 3 2 6 10" xfId="25219" xr:uid="{00000000-0005-0000-0000-00007F620000}"/>
    <cellStyle name="40% - Ênfase3 3 2 6 11" xfId="25220" xr:uid="{00000000-0005-0000-0000-000080620000}"/>
    <cellStyle name="40% - Ênfase3 3 2 6 12" xfId="25221" xr:uid="{00000000-0005-0000-0000-000081620000}"/>
    <cellStyle name="40% - Ênfase3 3 2 6 13" xfId="25222" xr:uid="{00000000-0005-0000-0000-000082620000}"/>
    <cellStyle name="40% - Ênfase3 3 2 6 2" xfId="25223" xr:uid="{00000000-0005-0000-0000-000083620000}"/>
    <cellStyle name="40% - Ênfase3 3 2 6 3" xfId="25224" xr:uid="{00000000-0005-0000-0000-000084620000}"/>
    <cellStyle name="40% - Ênfase3 3 2 6 4" xfId="25225" xr:uid="{00000000-0005-0000-0000-000085620000}"/>
    <cellStyle name="40% - Ênfase3 3 2 6 5" xfId="25226" xr:uid="{00000000-0005-0000-0000-000086620000}"/>
    <cellStyle name="40% - Ênfase3 3 2 6 6" xfId="25227" xr:uid="{00000000-0005-0000-0000-000087620000}"/>
    <cellStyle name="40% - Ênfase3 3 2 6 7" xfId="25228" xr:uid="{00000000-0005-0000-0000-000088620000}"/>
    <cellStyle name="40% - Ênfase3 3 2 6 8" xfId="25229" xr:uid="{00000000-0005-0000-0000-000089620000}"/>
    <cellStyle name="40% - Ênfase3 3 2 6 9" xfId="25230" xr:uid="{00000000-0005-0000-0000-00008A620000}"/>
    <cellStyle name="40% - Ênfase3 3 2 7" xfId="25231" xr:uid="{00000000-0005-0000-0000-00008B620000}"/>
    <cellStyle name="40% - Ênfase3 3 2 7 10" xfId="25232" xr:uid="{00000000-0005-0000-0000-00008C620000}"/>
    <cellStyle name="40% - Ênfase3 3 2 7 11" xfId="25233" xr:uid="{00000000-0005-0000-0000-00008D620000}"/>
    <cellStyle name="40% - Ênfase3 3 2 7 12" xfId="25234" xr:uid="{00000000-0005-0000-0000-00008E620000}"/>
    <cellStyle name="40% - Ênfase3 3 2 7 13" xfId="25235" xr:uid="{00000000-0005-0000-0000-00008F620000}"/>
    <cellStyle name="40% - Ênfase3 3 2 7 2" xfId="25236" xr:uid="{00000000-0005-0000-0000-000090620000}"/>
    <cellStyle name="40% - Ênfase3 3 2 7 3" xfId="25237" xr:uid="{00000000-0005-0000-0000-000091620000}"/>
    <cellStyle name="40% - Ênfase3 3 2 7 4" xfId="25238" xr:uid="{00000000-0005-0000-0000-000092620000}"/>
    <cellStyle name="40% - Ênfase3 3 2 7 5" xfId="25239" xr:uid="{00000000-0005-0000-0000-000093620000}"/>
    <cellStyle name="40% - Ênfase3 3 2 7 6" xfId="25240" xr:uid="{00000000-0005-0000-0000-000094620000}"/>
    <cellStyle name="40% - Ênfase3 3 2 7 7" xfId="25241" xr:uid="{00000000-0005-0000-0000-000095620000}"/>
    <cellStyle name="40% - Ênfase3 3 2 7 8" xfId="25242" xr:uid="{00000000-0005-0000-0000-000096620000}"/>
    <cellStyle name="40% - Ênfase3 3 2 7 9" xfId="25243" xr:uid="{00000000-0005-0000-0000-000097620000}"/>
    <cellStyle name="40% - Ênfase3 3 2 8" xfId="25244" xr:uid="{00000000-0005-0000-0000-000098620000}"/>
    <cellStyle name="40% - Ênfase3 3 2 8 10" xfId="25245" xr:uid="{00000000-0005-0000-0000-000099620000}"/>
    <cellStyle name="40% - Ênfase3 3 2 8 11" xfId="25246" xr:uid="{00000000-0005-0000-0000-00009A620000}"/>
    <cellStyle name="40% - Ênfase3 3 2 8 12" xfId="25247" xr:uid="{00000000-0005-0000-0000-00009B620000}"/>
    <cellStyle name="40% - Ênfase3 3 2 8 13" xfId="25248" xr:uid="{00000000-0005-0000-0000-00009C620000}"/>
    <cellStyle name="40% - Ênfase3 3 2 8 2" xfId="25249" xr:uid="{00000000-0005-0000-0000-00009D620000}"/>
    <cellStyle name="40% - Ênfase3 3 2 8 3" xfId="25250" xr:uid="{00000000-0005-0000-0000-00009E620000}"/>
    <cellStyle name="40% - Ênfase3 3 2 8 4" xfId="25251" xr:uid="{00000000-0005-0000-0000-00009F620000}"/>
    <cellStyle name="40% - Ênfase3 3 2 8 5" xfId="25252" xr:uid="{00000000-0005-0000-0000-0000A0620000}"/>
    <cellStyle name="40% - Ênfase3 3 2 8 6" xfId="25253" xr:uid="{00000000-0005-0000-0000-0000A1620000}"/>
    <cellStyle name="40% - Ênfase3 3 2 8 7" xfId="25254" xr:uid="{00000000-0005-0000-0000-0000A2620000}"/>
    <cellStyle name="40% - Ênfase3 3 2 8 8" xfId="25255" xr:uid="{00000000-0005-0000-0000-0000A3620000}"/>
    <cellStyle name="40% - Ênfase3 3 2 8 9" xfId="25256" xr:uid="{00000000-0005-0000-0000-0000A4620000}"/>
    <cellStyle name="40% - Ênfase3 3 2 9" xfId="25257" xr:uid="{00000000-0005-0000-0000-0000A5620000}"/>
    <cellStyle name="40% - Ênfase3 3 2 9 10" xfId="25258" xr:uid="{00000000-0005-0000-0000-0000A6620000}"/>
    <cellStyle name="40% - Ênfase3 3 2 9 11" xfId="25259" xr:uid="{00000000-0005-0000-0000-0000A7620000}"/>
    <cellStyle name="40% - Ênfase3 3 2 9 12" xfId="25260" xr:uid="{00000000-0005-0000-0000-0000A8620000}"/>
    <cellStyle name="40% - Ênfase3 3 2 9 13" xfId="25261" xr:uid="{00000000-0005-0000-0000-0000A9620000}"/>
    <cellStyle name="40% - Ênfase3 3 2 9 2" xfId="25262" xr:uid="{00000000-0005-0000-0000-0000AA620000}"/>
    <cellStyle name="40% - Ênfase3 3 2 9 3" xfId="25263" xr:uid="{00000000-0005-0000-0000-0000AB620000}"/>
    <cellStyle name="40% - Ênfase3 3 2 9 4" xfId="25264" xr:uid="{00000000-0005-0000-0000-0000AC620000}"/>
    <cellStyle name="40% - Ênfase3 3 2 9 5" xfId="25265" xr:uid="{00000000-0005-0000-0000-0000AD620000}"/>
    <cellStyle name="40% - Ênfase3 3 2 9 6" xfId="25266" xr:uid="{00000000-0005-0000-0000-0000AE620000}"/>
    <cellStyle name="40% - Ênfase3 3 2 9 7" xfId="25267" xr:uid="{00000000-0005-0000-0000-0000AF620000}"/>
    <cellStyle name="40% - Ênfase3 3 2 9 8" xfId="25268" xr:uid="{00000000-0005-0000-0000-0000B0620000}"/>
    <cellStyle name="40% - Ênfase3 3 2 9 9" xfId="25269" xr:uid="{00000000-0005-0000-0000-0000B1620000}"/>
    <cellStyle name="40% - Ênfase3 3 20" xfId="25270" xr:uid="{00000000-0005-0000-0000-0000B2620000}"/>
    <cellStyle name="40% - Ênfase3 3 21" xfId="25271" xr:uid="{00000000-0005-0000-0000-0000B3620000}"/>
    <cellStyle name="40% - Ênfase3 3 22" xfId="25272" xr:uid="{00000000-0005-0000-0000-0000B4620000}"/>
    <cellStyle name="40% - Ênfase3 3 23" xfId="25273" xr:uid="{00000000-0005-0000-0000-0000B5620000}"/>
    <cellStyle name="40% - Ênfase3 3 24" xfId="25274" xr:uid="{00000000-0005-0000-0000-0000B6620000}"/>
    <cellStyle name="40% - Ênfase3 3 3" xfId="25275" xr:uid="{00000000-0005-0000-0000-0000B7620000}"/>
    <cellStyle name="40% - Ênfase3 3 3 10" xfId="25276" xr:uid="{00000000-0005-0000-0000-0000B8620000}"/>
    <cellStyle name="40% - Ênfase3 3 3 11" xfId="25277" xr:uid="{00000000-0005-0000-0000-0000B9620000}"/>
    <cellStyle name="40% - Ênfase3 3 3 12" xfId="25278" xr:uid="{00000000-0005-0000-0000-0000BA620000}"/>
    <cellStyle name="40% - Ênfase3 3 3 13" xfId="25279" xr:uid="{00000000-0005-0000-0000-0000BB620000}"/>
    <cellStyle name="40% - Ênfase3 3 3 2" xfId="25280" xr:uid="{00000000-0005-0000-0000-0000BC620000}"/>
    <cellStyle name="40% - Ênfase3 3 3 3" xfId="25281" xr:uid="{00000000-0005-0000-0000-0000BD620000}"/>
    <cellStyle name="40% - Ênfase3 3 3 4" xfId="25282" xr:uid="{00000000-0005-0000-0000-0000BE620000}"/>
    <cellStyle name="40% - Ênfase3 3 3 5" xfId="25283" xr:uid="{00000000-0005-0000-0000-0000BF620000}"/>
    <cellStyle name="40% - Ênfase3 3 3 6" xfId="25284" xr:uid="{00000000-0005-0000-0000-0000C0620000}"/>
    <cellStyle name="40% - Ênfase3 3 3 7" xfId="25285" xr:uid="{00000000-0005-0000-0000-0000C1620000}"/>
    <cellStyle name="40% - Ênfase3 3 3 8" xfId="25286" xr:uid="{00000000-0005-0000-0000-0000C2620000}"/>
    <cellStyle name="40% - Ênfase3 3 3 9" xfId="25287" xr:uid="{00000000-0005-0000-0000-0000C3620000}"/>
    <cellStyle name="40% - Ênfase3 3 4" xfId="25288" xr:uid="{00000000-0005-0000-0000-0000C4620000}"/>
    <cellStyle name="40% - Ênfase3 3 4 10" xfId="25289" xr:uid="{00000000-0005-0000-0000-0000C5620000}"/>
    <cellStyle name="40% - Ênfase3 3 4 11" xfId="25290" xr:uid="{00000000-0005-0000-0000-0000C6620000}"/>
    <cellStyle name="40% - Ênfase3 3 4 12" xfId="25291" xr:uid="{00000000-0005-0000-0000-0000C7620000}"/>
    <cellStyle name="40% - Ênfase3 3 4 13" xfId="25292" xr:uid="{00000000-0005-0000-0000-0000C8620000}"/>
    <cellStyle name="40% - Ênfase3 3 4 2" xfId="25293" xr:uid="{00000000-0005-0000-0000-0000C9620000}"/>
    <cellStyle name="40% - Ênfase3 3 4 3" xfId="25294" xr:uid="{00000000-0005-0000-0000-0000CA620000}"/>
    <cellStyle name="40% - Ênfase3 3 4 4" xfId="25295" xr:uid="{00000000-0005-0000-0000-0000CB620000}"/>
    <cellStyle name="40% - Ênfase3 3 4 5" xfId="25296" xr:uid="{00000000-0005-0000-0000-0000CC620000}"/>
    <cellStyle name="40% - Ênfase3 3 4 6" xfId="25297" xr:uid="{00000000-0005-0000-0000-0000CD620000}"/>
    <cellStyle name="40% - Ênfase3 3 4 7" xfId="25298" xr:uid="{00000000-0005-0000-0000-0000CE620000}"/>
    <cellStyle name="40% - Ênfase3 3 4 8" xfId="25299" xr:uid="{00000000-0005-0000-0000-0000CF620000}"/>
    <cellStyle name="40% - Ênfase3 3 4 9" xfId="25300" xr:uid="{00000000-0005-0000-0000-0000D0620000}"/>
    <cellStyle name="40% - Ênfase3 3 5" xfId="25301" xr:uid="{00000000-0005-0000-0000-0000D1620000}"/>
    <cellStyle name="40% - Ênfase3 3 5 10" xfId="25302" xr:uid="{00000000-0005-0000-0000-0000D2620000}"/>
    <cellStyle name="40% - Ênfase3 3 5 11" xfId="25303" xr:uid="{00000000-0005-0000-0000-0000D3620000}"/>
    <cellStyle name="40% - Ênfase3 3 5 12" xfId="25304" xr:uid="{00000000-0005-0000-0000-0000D4620000}"/>
    <cellStyle name="40% - Ênfase3 3 5 13" xfId="25305" xr:uid="{00000000-0005-0000-0000-0000D5620000}"/>
    <cellStyle name="40% - Ênfase3 3 5 2" xfId="25306" xr:uid="{00000000-0005-0000-0000-0000D6620000}"/>
    <cellStyle name="40% - Ênfase3 3 5 3" xfId="25307" xr:uid="{00000000-0005-0000-0000-0000D7620000}"/>
    <cellStyle name="40% - Ênfase3 3 5 4" xfId="25308" xr:uid="{00000000-0005-0000-0000-0000D8620000}"/>
    <cellStyle name="40% - Ênfase3 3 5 5" xfId="25309" xr:uid="{00000000-0005-0000-0000-0000D9620000}"/>
    <cellStyle name="40% - Ênfase3 3 5 6" xfId="25310" xr:uid="{00000000-0005-0000-0000-0000DA620000}"/>
    <cellStyle name="40% - Ênfase3 3 5 7" xfId="25311" xr:uid="{00000000-0005-0000-0000-0000DB620000}"/>
    <cellStyle name="40% - Ênfase3 3 5 8" xfId="25312" xr:uid="{00000000-0005-0000-0000-0000DC620000}"/>
    <cellStyle name="40% - Ênfase3 3 5 9" xfId="25313" xr:uid="{00000000-0005-0000-0000-0000DD620000}"/>
    <cellStyle name="40% - Ênfase3 3 6" xfId="25314" xr:uid="{00000000-0005-0000-0000-0000DE620000}"/>
    <cellStyle name="40% - Ênfase3 3 6 10" xfId="25315" xr:uid="{00000000-0005-0000-0000-0000DF620000}"/>
    <cellStyle name="40% - Ênfase3 3 6 11" xfId="25316" xr:uid="{00000000-0005-0000-0000-0000E0620000}"/>
    <cellStyle name="40% - Ênfase3 3 6 12" xfId="25317" xr:uid="{00000000-0005-0000-0000-0000E1620000}"/>
    <cellStyle name="40% - Ênfase3 3 6 13" xfId="25318" xr:uid="{00000000-0005-0000-0000-0000E2620000}"/>
    <cellStyle name="40% - Ênfase3 3 6 2" xfId="25319" xr:uid="{00000000-0005-0000-0000-0000E3620000}"/>
    <cellStyle name="40% - Ênfase3 3 6 3" xfId="25320" xr:uid="{00000000-0005-0000-0000-0000E4620000}"/>
    <cellStyle name="40% - Ênfase3 3 6 4" xfId="25321" xr:uid="{00000000-0005-0000-0000-0000E5620000}"/>
    <cellStyle name="40% - Ênfase3 3 6 5" xfId="25322" xr:uid="{00000000-0005-0000-0000-0000E6620000}"/>
    <cellStyle name="40% - Ênfase3 3 6 6" xfId="25323" xr:uid="{00000000-0005-0000-0000-0000E7620000}"/>
    <cellStyle name="40% - Ênfase3 3 6 7" xfId="25324" xr:uid="{00000000-0005-0000-0000-0000E8620000}"/>
    <cellStyle name="40% - Ênfase3 3 6 8" xfId="25325" xr:uid="{00000000-0005-0000-0000-0000E9620000}"/>
    <cellStyle name="40% - Ênfase3 3 6 9" xfId="25326" xr:uid="{00000000-0005-0000-0000-0000EA620000}"/>
    <cellStyle name="40% - Ênfase3 3 7" xfId="25327" xr:uid="{00000000-0005-0000-0000-0000EB620000}"/>
    <cellStyle name="40% - Ênfase3 3 7 10" xfId="25328" xr:uid="{00000000-0005-0000-0000-0000EC620000}"/>
    <cellStyle name="40% - Ênfase3 3 7 11" xfId="25329" xr:uid="{00000000-0005-0000-0000-0000ED620000}"/>
    <cellStyle name="40% - Ênfase3 3 7 12" xfId="25330" xr:uid="{00000000-0005-0000-0000-0000EE620000}"/>
    <cellStyle name="40% - Ênfase3 3 7 13" xfId="25331" xr:uid="{00000000-0005-0000-0000-0000EF620000}"/>
    <cellStyle name="40% - Ênfase3 3 7 2" xfId="25332" xr:uid="{00000000-0005-0000-0000-0000F0620000}"/>
    <cellStyle name="40% - Ênfase3 3 7 3" xfId="25333" xr:uid="{00000000-0005-0000-0000-0000F1620000}"/>
    <cellStyle name="40% - Ênfase3 3 7 4" xfId="25334" xr:uid="{00000000-0005-0000-0000-0000F2620000}"/>
    <cellStyle name="40% - Ênfase3 3 7 5" xfId="25335" xr:uid="{00000000-0005-0000-0000-0000F3620000}"/>
    <cellStyle name="40% - Ênfase3 3 7 6" xfId="25336" xr:uid="{00000000-0005-0000-0000-0000F4620000}"/>
    <cellStyle name="40% - Ênfase3 3 7 7" xfId="25337" xr:uid="{00000000-0005-0000-0000-0000F5620000}"/>
    <cellStyle name="40% - Ênfase3 3 7 8" xfId="25338" xr:uid="{00000000-0005-0000-0000-0000F6620000}"/>
    <cellStyle name="40% - Ênfase3 3 7 9" xfId="25339" xr:uid="{00000000-0005-0000-0000-0000F7620000}"/>
    <cellStyle name="40% - Ênfase3 3 8" xfId="25340" xr:uid="{00000000-0005-0000-0000-0000F8620000}"/>
    <cellStyle name="40% - Ênfase3 3 8 10" xfId="25341" xr:uid="{00000000-0005-0000-0000-0000F9620000}"/>
    <cellStyle name="40% - Ênfase3 3 8 11" xfId="25342" xr:uid="{00000000-0005-0000-0000-0000FA620000}"/>
    <cellStyle name="40% - Ênfase3 3 8 12" xfId="25343" xr:uid="{00000000-0005-0000-0000-0000FB620000}"/>
    <cellStyle name="40% - Ênfase3 3 8 13" xfId="25344" xr:uid="{00000000-0005-0000-0000-0000FC620000}"/>
    <cellStyle name="40% - Ênfase3 3 8 2" xfId="25345" xr:uid="{00000000-0005-0000-0000-0000FD620000}"/>
    <cellStyle name="40% - Ênfase3 3 8 3" xfId="25346" xr:uid="{00000000-0005-0000-0000-0000FE620000}"/>
    <cellStyle name="40% - Ênfase3 3 8 4" xfId="25347" xr:uid="{00000000-0005-0000-0000-0000FF620000}"/>
    <cellStyle name="40% - Ênfase3 3 8 5" xfId="25348" xr:uid="{00000000-0005-0000-0000-000000630000}"/>
    <cellStyle name="40% - Ênfase3 3 8 6" xfId="25349" xr:uid="{00000000-0005-0000-0000-000001630000}"/>
    <cellStyle name="40% - Ênfase3 3 8 7" xfId="25350" xr:uid="{00000000-0005-0000-0000-000002630000}"/>
    <cellStyle name="40% - Ênfase3 3 8 8" xfId="25351" xr:uid="{00000000-0005-0000-0000-000003630000}"/>
    <cellStyle name="40% - Ênfase3 3 8 9" xfId="25352" xr:uid="{00000000-0005-0000-0000-000004630000}"/>
    <cellStyle name="40% - Ênfase3 3 9" xfId="25353" xr:uid="{00000000-0005-0000-0000-000005630000}"/>
    <cellStyle name="40% - Ênfase3 3 9 10" xfId="25354" xr:uid="{00000000-0005-0000-0000-000006630000}"/>
    <cellStyle name="40% - Ênfase3 3 9 11" xfId="25355" xr:uid="{00000000-0005-0000-0000-000007630000}"/>
    <cellStyle name="40% - Ênfase3 3 9 12" xfId="25356" xr:uid="{00000000-0005-0000-0000-000008630000}"/>
    <cellStyle name="40% - Ênfase3 3 9 13" xfId="25357" xr:uid="{00000000-0005-0000-0000-000009630000}"/>
    <cellStyle name="40% - Ênfase3 3 9 2" xfId="25358" xr:uid="{00000000-0005-0000-0000-00000A630000}"/>
    <cellStyle name="40% - Ênfase3 3 9 3" xfId="25359" xr:uid="{00000000-0005-0000-0000-00000B630000}"/>
    <cellStyle name="40% - Ênfase3 3 9 4" xfId="25360" xr:uid="{00000000-0005-0000-0000-00000C630000}"/>
    <cellStyle name="40% - Ênfase3 3 9 5" xfId="25361" xr:uid="{00000000-0005-0000-0000-00000D630000}"/>
    <cellStyle name="40% - Ênfase3 3 9 6" xfId="25362" xr:uid="{00000000-0005-0000-0000-00000E630000}"/>
    <cellStyle name="40% - Ênfase3 3 9 7" xfId="25363" xr:uid="{00000000-0005-0000-0000-00000F630000}"/>
    <cellStyle name="40% - Ênfase3 3 9 8" xfId="25364" xr:uid="{00000000-0005-0000-0000-000010630000}"/>
    <cellStyle name="40% - Ênfase3 3 9 9" xfId="25365" xr:uid="{00000000-0005-0000-0000-000011630000}"/>
    <cellStyle name="40% - Ênfase3 30" xfId="25366" xr:uid="{00000000-0005-0000-0000-000012630000}"/>
    <cellStyle name="40% - Ênfase3 31" xfId="25367" xr:uid="{00000000-0005-0000-0000-000013630000}"/>
    <cellStyle name="40% - Ênfase3 32" xfId="25368" xr:uid="{00000000-0005-0000-0000-000014630000}"/>
    <cellStyle name="40% - Ênfase3 33" xfId="25369" xr:uid="{00000000-0005-0000-0000-000015630000}"/>
    <cellStyle name="40% - Ênfase3 34" xfId="25370" xr:uid="{00000000-0005-0000-0000-000016630000}"/>
    <cellStyle name="40% - Ênfase3 35" xfId="25371" xr:uid="{00000000-0005-0000-0000-000017630000}"/>
    <cellStyle name="40% - Ênfase3 36" xfId="25372" xr:uid="{00000000-0005-0000-0000-000018630000}"/>
    <cellStyle name="40% - Ênfase3 37" xfId="25373" xr:uid="{00000000-0005-0000-0000-000019630000}"/>
    <cellStyle name="40% - Ênfase3 38" xfId="25374" xr:uid="{00000000-0005-0000-0000-00001A630000}"/>
    <cellStyle name="40% - Ênfase3 39" xfId="25375" xr:uid="{00000000-0005-0000-0000-00001B630000}"/>
    <cellStyle name="40% - Ênfase3 4" xfId="25376" xr:uid="{00000000-0005-0000-0000-00001C630000}"/>
    <cellStyle name="40% - Ênfase3 4 10" xfId="25377" xr:uid="{00000000-0005-0000-0000-00001D630000}"/>
    <cellStyle name="40% - Ênfase3 4 10 10" xfId="25378" xr:uid="{00000000-0005-0000-0000-00001E630000}"/>
    <cellStyle name="40% - Ênfase3 4 10 11" xfId="25379" xr:uid="{00000000-0005-0000-0000-00001F630000}"/>
    <cellStyle name="40% - Ênfase3 4 10 12" xfId="25380" xr:uid="{00000000-0005-0000-0000-000020630000}"/>
    <cellStyle name="40% - Ênfase3 4 10 13" xfId="25381" xr:uid="{00000000-0005-0000-0000-000021630000}"/>
    <cellStyle name="40% - Ênfase3 4 10 2" xfId="25382" xr:uid="{00000000-0005-0000-0000-000022630000}"/>
    <cellStyle name="40% - Ênfase3 4 10 3" xfId="25383" xr:uid="{00000000-0005-0000-0000-000023630000}"/>
    <cellStyle name="40% - Ênfase3 4 10 4" xfId="25384" xr:uid="{00000000-0005-0000-0000-000024630000}"/>
    <cellStyle name="40% - Ênfase3 4 10 5" xfId="25385" xr:uid="{00000000-0005-0000-0000-000025630000}"/>
    <cellStyle name="40% - Ênfase3 4 10 6" xfId="25386" xr:uid="{00000000-0005-0000-0000-000026630000}"/>
    <cellStyle name="40% - Ênfase3 4 10 7" xfId="25387" xr:uid="{00000000-0005-0000-0000-000027630000}"/>
    <cellStyle name="40% - Ênfase3 4 10 8" xfId="25388" xr:uid="{00000000-0005-0000-0000-000028630000}"/>
    <cellStyle name="40% - Ênfase3 4 10 9" xfId="25389" xr:uid="{00000000-0005-0000-0000-000029630000}"/>
    <cellStyle name="40% - Ênfase3 4 11" xfId="25390" xr:uid="{00000000-0005-0000-0000-00002A630000}"/>
    <cellStyle name="40% - Ênfase3 4 11 10" xfId="25391" xr:uid="{00000000-0005-0000-0000-00002B630000}"/>
    <cellStyle name="40% - Ênfase3 4 11 11" xfId="25392" xr:uid="{00000000-0005-0000-0000-00002C630000}"/>
    <cellStyle name="40% - Ênfase3 4 11 12" xfId="25393" xr:uid="{00000000-0005-0000-0000-00002D630000}"/>
    <cellStyle name="40% - Ênfase3 4 11 13" xfId="25394" xr:uid="{00000000-0005-0000-0000-00002E630000}"/>
    <cellStyle name="40% - Ênfase3 4 11 2" xfId="25395" xr:uid="{00000000-0005-0000-0000-00002F630000}"/>
    <cellStyle name="40% - Ênfase3 4 11 3" xfId="25396" xr:uid="{00000000-0005-0000-0000-000030630000}"/>
    <cellStyle name="40% - Ênfase3 4 11 4" xfId="25397" xr:uid="{00000000-0005-0000-0000-000031630000}"/>
    <cellStyle name="40% - Ênfase3 4 11 5" xfId="25398" xr:uid="{00000000-0005-0000-0000-000032630000}"/>
    <cellStyle name="40% - Ênfase3 4 11 6" xfId="25399" xr:uid="{00000000-0005-0000-0000-000033630000}"/>
    <cellStyle name="40% - Ênfase3 4 11 7" xfId="25400" xr:uid="{00000000-0005-0000-0000-000034630000}"/>
    <cellStyle name="40% - Ênfase3 4 11 8" xfId="25401" xr:uid="{00000000-0005-0000-0000-000035630000}"/>
    <cellStyle name="40% - Ênfase3 4 11 9" xfId="25402" xr:uid="{00000000-0005-0000-0000-000036630000}"/>
    <cellStyle name="40% - Ênfase3 4 12" xfId="25403" xr:uid="{00000000-0005-0000-0000-000037630000}"/>
    <cellStyle name="40% - Ênfase3 4 12 10" xfId="25404" xr:uid="{00000000-0005-0000-0000-000038630000}"/>
    <cellStyle name="40% - Ênfase3 4 12 11" xfId="25405" xr:uid="{00000000-0005-0000-0000-000039630000}"/>
    <cellStyle name="40% - Ênfase3 4 12 12" xfId="25406" xr:uid="{00000000-0005-0000-0000-00003A630000}"/>
    <cellStyle name="40% - Ênfase3 4 12 13" xfId="25407" xr:uid="{00000000-0005-0000-0000-00003B630000}"/>
    <cellStyle name="40% - Ênfase3 4 12 2" xfId="25408" xr:uid="{00000000-0005-0000-0000-00003C630000}"/>
    <cellStyle name="40% - Ênfase3 4 12 3" xfId="25409" xr:uid="{00000000-0005-0000-0000-00003D630000}"/>
    <cellStyle name="40% - Ênfase3 4 12 4" xfId="25410" xr:uid="{00000000-0005-0000-0000-00003E630000}"/>
    <cellStyle name="40% - Ênfase3 4 12 5" xfId="25411" xr:uid="{00000000-0005-0000-0000-00003F630000}"/>
    <cellStyle name="40% - Ênfase3 4 12 6" xfId="25412" xr:uid="{00000000-0005-0000-0000-000040630000}"/>
    <cellStyle name="40% - Ênfase3 4 12 7" xfId="25413" xr:uid="{00000000-0005-0000-0000-000041630000}"/>
    <cellStyle name="40% - Ênfase3 4 12 8" xfId="25414" xr:uid="{00000000-0005-0000-0000-000042630000}"/>
    <cellStyle name="40% - Ênfase3 4 12 9" xfId="25415" xr:uid="{00000000-0005-0000-0000-000043630000}"/>
    <cellStyle name="40% - Ênfase3 4 13" xfId="25416" xr:uid="{00000000-0005-0000-0000-000044630000}"/>
    <cellStyle name="40% - Ênfase3 4 14" xfId="25417" xr:uid="{00000000-0005-0000-0000-000045630000}"/>
    <cellStyle name="40% - Ênfase3 4 15" xfId="25418" xr:uid="{00000000-0005-0000-0000-000046630000}"/>
    <cellStyle name="40% - Ênfase3 4 16" xfId="25419" xr:uid="{00000000-0005-0000-0000-000047630000}"/>
    <cellStyle name="40% - Ênfase3 4 17" xfId="25420" xr:uid="{00000000-0005-0000-0000-000048630000}"/>
    <cellStyle name="40% - Ênfase3 4 18" xfId="25421" xr:uid="{00000000-0005-0000-0000-000049630000}"/>
    <cellStyle name="40% - Ênfase3 4 19" xfId="25422" xr:uid="{00000000-0005-0000-0000-00004A630000}"/>
    <cellStyle name="40% - Ênfase3 4 2" xfId="25423" xr:uid="{00000000-0005-0000-0000-00004B630000}"/>
    <cellStyle name="40% - Ênfase3 4 2 10" xfId="25424" xr:uid="{00000000-0005-0000-0000-00004C630000}"/>
    <cellStyle name="40% - Ênfase3 4 2 10 10" xfId="25425" xr:uid="{00000000-0005-0000-0000-00004D630000}"/>
    <cellStyle name="40% - Ênfase3 4 2 10 11" xfId="25426" xr:uid="{00000000-0005-0000-0000-00004E630000}"/>
    <cellStyle name="40% - Ênfase3 4 2 10 12" xfId="25427" xr:uid="{00000000-0005-0000-0000-00004F630000}"/>
    <cellStyle name="40% - Ênfase3 4 2 10 13" xfId="25428" xr:uid="{00000000-0005-0000-0000-000050630000}"/>
    <cellStyle name="40% - Ênfase3 4 2 10 2" xfId="25429" xr:uid="{00000000-0005-0000-0000-000051630000}"/>
    <cellStyle name="40% - Ênfase3 4 2 10 3" xfId="25430" xr:uid="{00000000-0005-0000-0000-000052630000}"/>
    <cellStyle name="40% - Ênfase3 4 2 10 4" xfId="25431" xr:uid="{00000000-0005-0000-0000-000053630000}"/>
    <cellStyle name="40% - Ênfase3 4 2 10 5" xfId="25432" xr:uid="{00000000-0005-0000-0000-000054630000}"/>
    <cellStyle name="40% - Ênfase3 4 2 10 6" xfId="25433" xr:uid="{00000000-0005-0000-0000-000055630000}"/>
    <cellStyle name="40% - Ênfase3 4 2 10 7" xfId="25434" xr:uid="{00000000-0005-0000-0000-000056630000}"/>
    <cellStyle name="40% - Ênfase3 4 2 10 8" xfId="25435" xr:uid="{00000000-0005-0000-0000-000057630000}"/>
    <cellStyle name="40% - Ênfase3 4 2 10 9" xfId="25436" xr:uid="{00000000-0005-0000-0000-000058630000}"/>
    <cellStyle name="40% - Ênfase3 4 2 11" xfId="25437" xr:uid="{00000000-0005-0000-0000-000059630000}"/>
    <cellStyle name="40% - Ênfase3 4 2 11 10" xfId="25438" xr:uid="{00000000-0005-0000-0000-00005A630000}"/>
    <cellStyle name="40% - Ênfase3 4 2 11 11" xfId="25439" xr:uid="{00000000-0005-0000-0000-00005B630000}"/>
    <cellStyle name="40% - Ênfase3 4 2 11 12" xfId="25440" xr:uid="{00000000-0005-0000-0000-00005C630000}"/>
    <cellStyle name="40% - Ênfase3 4 2 11 13" xfId="25441" xr:uid="{00000000-0005-0000-0000-00005D630000}"/>
    <cellStyle name="40% - Ênfase3 4 2 11 2" xfId="25442" xr:uid="{00000000-0005-0000-0000-00005E630000}"/>
    <cellStyle name="40% - Ênfase3 4 2 11 3" xfId="25443" xr:uid="{00000000-0005-0000-0000-00005F630000}"/>
    <cellStyle name="40% - Ênfase3 4 2 11 4" xfId="25444" xr:uid="{00000000-0005-0000-0000-000060630000}"/>
    <cellStyle name="40% - Ênfase3 4 2 11 5" xfId="25445" xr:uid="{00000000-0005-0000-0000-000061630000}"/>
    <cellStyle name="40% - Ênfase3 4 2 11 6" xfId="25446" xr:uid="{00000000-0005-0000-0000-000062630000}"/>
    <cellStyle name="40% - Ênfase3 4 2 11 7" xfId="25447" xr:uid="{00000000-0005-0000-0000-000063630000}"/>
    <cellStyle name="40% - Ênfase3 4 2 11 8" xfId="25448" xr:uid="{00000000-0005-0000-0000-000064630000}"/>
    <cellStyle name="40% - Ênfase3 4 2 11 9" xfId="25449" xr:uid="{00000000-0005-0000-0000-000065630000}"/>
    <cellStyle name="40% - Ênfase3 4 2 12" xfId="25450" xr:uid="{00000000-0005-0000-0000-000066630000}"/>
    <cellStyle name="40% - Ênfase3 4 2 13" xfId="25451" xr:uid="{00000000-0005-0000-0000-000067630000}"/>
    <cellStyle name="40% - Ênfase3 4 2 14" xfId="25452" xr:uid="{00000000-0005-0000-0000-000068630000}"/>
    <cellStyle name="40% - Ênfase3 4 2 15" xfId="25453" xr:uid="{00000000-0005-0000-0000-000069630000}"/>
    <cellStyle name="40% - Ênfase3 4 2 16" xfId="25454" xr:uid="{00000000-0005-0000-0000-00006A630000}"/>
    <cellStyle name="40% - Ênfase3 4 2 17" xfId="25455" xr:uid="{00000000-0005-0000-0000-00006B630000}"/>
    <cellStyle name="40% - Ênfase3 4 2 18" xfId="25456" xr:uid="{00000000-0005-0000-0000-00006C630000}"/>
    <cellStyle name="40% - Ênfase3 4 2 19" xfId="25457" xr:uid="{00000000-0005-0000-0000-00006D630000}"/>
    <cellStyle name="40% - Ênfase3 4 2 2" xfId="25458" xr:uid="{00000000-0005-0000-0000-00006E630000}"/>
    <cellStyle name="40% - Ênfase3 4 2 2 10" xfId="25459" xr:uid="{00000000-0005-0000-0000-00006F630000}"/>
    <cellStyle name="40% - Ênfase3 4 2 2 11" xfId="25460" xr:uid="{00000000-0005-0000-0000-000070630000}"/>
    <cellStyle name="40% - Ênfase3 4 2 2 12" xfId="25461" xr:uid="{00000000-0005-0000-0000-000071630000}"/>
    <cellStyle name="40% - Ênfase3 4 2 2 13" xfId="25462" xr:uid="{00000000-0005-0000-0000-000072630000}"/>
    <cellStyle name="40% - Ênfase3 4 2 2 2" xfId="25463" xr:uid="{00000000-0005-0000-0000-000073630000}"/>
    <cellStyle name="40% - Ênfase3 4 2 2 3" xfId="25464" xr:uid="{00000000-0005-0000-0000-000074630000}"/>
    <cellStyle name="40% - Ênfase3 4 2 2 4" xfId="25465" xr:uid="{00000000-0005-0000-0000-000075630000}"/>
    <cellStyle name="40% - Ênfase3 4 2 2 5" xfId="25466" xr:uid="{00000000-0005-0000-0000-000076630000}"/>
    <cellStyle name="40% - Ênfase3 4 2 2 6" xfId="25467" xr:uid="{00000000-0005-0000-0000-000077630000}"/>
    <cellStyle name="40% - Ênfase3 4 2 2 7" xfId="25468" xr:uid="{00000000-0005-0000-0000-000078630000}"/>
    <cellStyle name="40% - Ênfase3 4 2 2 8" xfId="25469" xr:uid="{00000000-0005-0000-0000-000079630000}"/>
    <cellStyle name="40% - Ênfase3 4 2 2 9" xfId="25470" xr:uid="{00000000-0005-0000-0000-00007A630000}"/>
    <cellStyle name="40% - Ênfase3 4 2 20" xfId="25471" xr:uid="{00000000-0005-0000-0000-00007B630000}"/>
    <cellStyle name="40% - Ênfase3 4 2 21" xfId="25472" xr:uid="{00000000-0005-0000-0000-00007C630000}"/>
    <cellStyle name="40% - Ênfase3 4 2 22" xfId="25473" xr:uid="{00000000-0005-0000-0000-00007D630000}"/>
    <cellStyle name="40% - Ênfase3 4 2 23" xfId="25474" xr:uid="{00000000-0005-0000-0000-00007E630000}"/>
    <cellStyle name="40% - Ênfase3 4 2 3" xfId="25475" xr:uid="{00000000-0005-0000-0000-00007F630000}"/>
    <cellStyle name="40% - Ênfase3 4 2 3 10" xfId="25476" xr:uid="{00000000-0005-0000-0000-000080630000}"/>
    <cellStyle name="40% - Ênfase3 4 2 3 11" xfId="25477" xr:uid="{00000000-0005-0000-0000-000081630000}"/>
    <cellStyle name="40% - Ênfase3 4 2 3 12" xfId="25478" xr:uid="{00000000-0005-0000-0000-000082630000}"/>
    <cellStyle name="40% - Ênfase3 4 2 3 13" xfId="25479" xr:uid="{00000000-0005-0000-0000-000083630000}"/>
    <cellStyle name="40% - Ênfase3 4 2 3 2" xfId="25480" xr:uid="{00000000-0005-0000-0000-000084630000}"/>
    <cellStyle name="40% - Ênfase3 4 2 3 3" xfId="25481" xr:uid="{00000000-0005-0000-0000-000085630000}"/>
    <cellStyle name="40% - Ênfase3 4 2 3 4" xfId="25482" xr:uid="{00000000-0005-0000-0000-000086630000}"/>
    <cellStyle name="40% - Ênfase3 4 2 3 5" xfId="25483" xr:uid="{00000000-0005-0000-0000-000087630000}"/>
    <cellStyle name="40% - Ênfase3 4 2 3 6" xfId="25484" xr:uid="{00000000-0005-0000-0000-000088630000}"/>
    <cellStyle name="40% - Ênfase3 4 2 3 7" xfId="25485" xr:uid="{00000000-0005-0000-0000-000089630000}"/>
    <cellStyle name="40% - Ênfase3 4 2 3 8" xfId="25486" xr:uid="{00000000-0005-0000-0000-00008A630000}"/>
    <cellStyle name="40% - Ênfase3 4 2 3 9" xfId="25487" xr:uid="{00000000-0005-0000-0000-00008B630000}"/>
    <cellStyle name="40% - Ênfase3 4 2 4" xfId="25488" xr:uid="{00000000-0005-0000-0000-00008C630000}"/>
    <cellStyle name="40% - Ênfase3 4 2 4 10" xfId="25489" xr:uid="{00000000-0005-0000-0000-00008D630000}"/>
    <cellStyle name="40% - Ênfase3 4 2 4 11" xfId="25490" xr:uid="{00000000-0005-0000-0000-00008E630000}"/>
    <cellStyle name="40% - Ênfase3 4 2 4 12" xfId="25491" xr:uid="{00000000-0005-0000-0000-00008F630000}"/>
    <cellStyle name="40% - Ênfase3 4 2 4 13" xfId="25492" xr:uid="{00000000-0005-0000-0000-000090630000}"/>
    <cellStyle name="40% - Ênfase3 4 2 4 2" xfId="25493" xr:uid="{00000000-0005-0000-0000-000091630000}"/>
    <cellStyle name="40% - Ênfase3 4 2 4 3" xfId="25494" xr:uid="{00000000-0005-0000-0000-000092630000}"/>
    <cellStyle name="40% - Ênfase3 4 2 4 4" xfId="25495" xr:uid="{00000000-0005-0000-0000-000093630000}"/>
    <cellStyle name="40% - Ênfase3 4 2 4 5" xfId="25496" xr:uid="{00000000-0005-0000-0000-000094630000}"/>
    <cellStyle name="40% - Ênfase3 4 2 4 6" xfId="25497" xr:uid="{00000000-0005-0000-0000-000095630000}"/>
    <cellStyle name="40% - Ênfase3 4 2 4 7" xfId="25498" xr:uid="{00000000-0005-0000-0000-000096630000}"/>
    <cellStyle name="40% - Ênfase3 4 2 4 8" xfId="25499" xr:uid="{00000000-0005-0000-0000-000097630000}"/>
    <cellStyle name="40% - Ênfase3 4 2 4 9" xfId="25500" xr:uid="{00000000-0005-0000-0000-000098630000}"/>
    <cellStyle name="40% - Ênfase3 4 2 5" xfId="25501" xr:uid="{00000000-0005-0000-0000-000099630000}"/>
    <cellStyle name="40% - Ênfase3 4 2 5 10" xfId="25502" xr:uid="{00000000-0005-0000-0000-00009A630000}"/>
    <cellStyle name="40% - Ênfase3 4 2 5 11" xfId="25503" xr:uid="{00000000-0005-0000-0000-00009B630000}"/>
    <cellStyle name="40% - Ênfase3 4 2 5 12" xfId="25504" xr:uid="{00000000-0005-0000-0000-00009C630000}"/>
    <cellStyle name="40% - Ênfase3 4 2 5 13" xfId="25505" xr:uid="{00000000-0005-0000-0000-00009D630000}"/>
    <cellStyle name="40% - Ênfase3 4 2 5 2" xfId="25506" xr:uid="{00000000-0005-0000-0000-00009E630000}"/>
    <cellStyle name="40% - Ênfase3 4 2 5 3" xfId="25507" xr:uid="{00000000-0005-0000-0000-00009F630000}"/>
    <cellStyle name="40% - Ênfase3 4 2 5 4" xfId="25508" xr:uid="{00000000-0005-0000-0000-0000A0630000}"/>
    <cellStyle name="40% - Ênfase3 4 2 5 5" xfId="25509" xr:uid="{00000000-0005-0000-0000-0000A1630000}"/>
    <cellStyle name="40% - Ênfase3 4 2 5 6" xfId="25510" xr:uid="{00000000-0005-0000-0000-0000A2630000}"/>
    <cellStyle name="40% - Ênfase3 4 2 5 7" xfId="25511" xr:uid="{00000000-0005-0000-0000-0000A3630000}"/>
    <cellStyle name="40% - Ênfase3 4 2 5 8" xfId="25512" xr:uid="{00000000-0005-0000-0000-0000A4630000}"/>
    <cellStyle name="40% - Ênfase3 4 2 5 9" xfId="25513" xr:uid="{00000000-0005-0000-0000-0000A5630000}"/>
    <cellStyle name="40% - Ênfase3 4 2 6" xfId="25514" xr:uid="{00000000-0005-0000-0000-0000A6630000}"/>
    <cellStyle name="40% - Ênfase3 4 2 6 10" xfId="25515" xr:uid="{00000000-0005-0000-0000-0000A7630000}"/>
    <cellStyle name="40% - Ênfase3 4 2 6 11" xfId="25516" xr:uid="{00000000-0005-0000-0000-0000A8630000}"/>
    <cellStyle name="40% - Ênfase3 4 2 6 12" xfId="25517" xr:uid="{00000000-0005-0000-0000-0000A9630000}"/>
    <cellStyle name="40% - Ênfase3 4 2 6 13" xfId="25518" xr:uid="{00000000-0005-0000-0000-0000AA630000}"/>
    <cellStyle name="40% - Ênfase3 4 2 6 2" xfId="25519" xr:uid="{00000000-0005-0000-0000-0000AB630000}"/>
    <cellStyle name="40% - Ênfase3 4 2 6 3" xfId="25520" xr:uid="{00000000-0005-0000-0000-0000AC630000}"/>
    <cellStyle name="40% - Ênfase3 4 2 6 4" xfId="25521" xr:uid="{00000000-0005-0000-0000-0000AD630000}"/>
    <cellStyle name="40% - Ênfase3 4 2 6 5" xfId="25522" xr:uid="{00000000-0005-0000-0000-0000AE630000}"/>
    <cellStyle name="40% - Ênfase3 4 2 6 6" xfId="25523" xr:uid="{00000000-0005-0000-0000-0000AF630000}"/>
    <cellStyle name="40% - Ênfase3 4 2 6 7" xfId="25524" xr:uid="{00000000-0005-0000-0000-0000B0630000}"/>
    <cellStyle name="40% - Ênfase3 4 2 6 8" xfId="25525" xr:uid="{00000000-0005-0000-0000-0000B1630000}"/>
    <cellStyle name="40% - Ênfase3 4 2 6 9" xfId="25526" xr:uid="{00000000-0005-0000-0000-0000B2630000}"/>
    <cellStyle name="40% - Ênfase3 4 2 7" xfId="25527" xr:uid="{00000000-0005-0000-0000-0000B3630000}"/>
    <cellStyle name="40% - Ênfase3 4 2 7 10" xfId="25528" xr:uid="{00000000-0005-0000-0000-0000B4630000}"/>
    <cellStyle name="40% - Ênfase3 4 2 7 11" xfId="25529" xr:uid="{00000000-0005-0000-0000-0000B5630000}"/>
    <cellStyle name="40% - Ênfase3 4 2 7 12" xfId="25530" xr:uid="{00000000-0005-0000-0000-0000B6630000}"/>
    <cellStyle name="40% - Ênfase3 4 2 7 13" xfId="25531" xr:uid="{00000000-0005-0000-0000-0000B7630000}"/>
    <cellStyle name="40% - Ênfase3 4 2 7 2" xfId="25532" xr:uid="{00000000-0005-0000-0000-0000B8630000}"/>
    <cellStyle name="40% - Ênfase3 4 2 7 3" xfId="25533" xr:uid="{00000000-0005-0000-0000-0000B9630000}"/>
    <cellStyle name="40% - Ênfase3 4 2 7 4" xfId="25534" xr:uid="{00000000-0005-0000-0000-0000BA630000}"/>
    <cellStyle name="40% - Ênfase3 4 2 7 5" xfId="25535" xr:uid="{00000000-0005-0000-0000-0000BB630000}"/>
    <cellStyle name="40% - Ênfase3 4 2 7 6" xfId="25536" xr:uid="{00000000-0005-0000-0000-0000BC630000}"/>
    <cellStyle name="40% - Ênfase3 4 2 7 7" xfId="25537" xr:uid="{00000000-0005-0000-0000-0000BD630000}"/>
    <cellStyle name="40% - Ênfase3 4 2 7 8" xfId="25538" xr:uid="{00000000-0005-0000-0000-0000BE630000}"/>
    <cellStyle name="40% - Ênfase3 4 2 7 9" xfId="25539" xr:uid="{00000000-0005-0000-0000-0000BF630000}"/>
    <cellStyle name="40% - Ênfase3 4 2 8" xfId="25540" xr:uid="{00000000-0005-0000-0000-0000C0630000}"/>
    <cellStyle name="40% - Ênfase3 4 2 8 10" xfId="25541" xr:uid="{00000000-0005-0000-0000-0000C1630000}"/>
    <cellStyle name="40% - Ênfase3 4 2 8 11" xfId="25542" xr:uid="{00000000-0005-0000-0000-0000C2630000}"/>
    <cellStyle name="40% - Ênfase3 4 2 8 12" xfId="25543" xr:uid="{00000000-0005-0000-0000-0000C3630000}"/>
    <cellStyle name="40% - Ênfase3 4 2 8 13" xfId="25544" xr:uid="{00000000-0005-0000-0000-0000C4630000}"/>
    <cellStyle name="40% - Ênfase3 4 2 8 2" xfId="25545" xr:uid="{00000000-0005-0000-0000-0000C5630000}"/>
    <cellStyle name="40% - Ênfase3 4 2 8 3" xfId="25546" xr:uid="{00000000-0005-0000-0000-0000C6630000}"/>
    <cellStyle name="40% - Ênfase3 4 2 8 4" xfId="25547" xr:uid="{00000000-0005-0000-0000-0000C7630000}"/>
    <cellStyle name="40% - Ênfase3 4 2 8 5" xfId="25548" xr:uid="{00000000-0005-0000-0000-0000C8630000}"/>
    <cellStyle name="40% - Ênfase3 4 2 8 6" xfId="25549" xr:uid="{00000000-0005-0000-0000-0000C9630000}"/>
    <cellStyle name="40% - Ênfase3 4 2 8 7" xfId="25550" xr:uid="{00000000-0005-0000-0000-0000CA630000}"/>
    <cellStyle name="40% - Ênfase3 4 2 8 8" xfId="25551" xr:uid="{00000000-0005-0000-0000-0000CB630000}"/>
    <cellStyle name="40% - Ênfase3 4 2 8 9" xfId="25552" xr:uid="{00000000-0005-0000-0000-0000CC630000}"/>
    <cellStyle name="40% - Ênfase3 4 2 9" xfId="25553" xr:uid="{00000000-0005-0000-0000-0000CD630000}"/>
    <cellStyle name="40% - Ênfase3 4 2 9 10" xfId="25554" xr:uid="{00000000-0005-0000-0000-0000CE630000}"/>
    <cellStyle name="40% - Ênfase3 4 2 9 11" xfId="25555" xr:uid="{00000000-0005-0000-0000-0000CF630000}"/>
    <cellStyle name="40% - Ênfase3 4 2 9 12" xfId="25556" xr:uid="{00000000-0005-0000-0000-0000D0630000}"/>
    <cellStyle name="40% - Ênfase3 4 2 9 13" xfId="25557" xr:uid="{00000000-0005-0000-0000-0000D1630000}"/>
    <cellStyle name="40% - Ênfase3 4 2 9 2" xfId="25558" xr:uid="{00000000-0005-0000-0000-0000D2630000}"/>
    <cellStyle name="40% - Ênfase3 4 2 9 3" xfId="25559" xr:uid="{00000000-0005-0000-0000-0000D3630000}"/>
    <cellStyle name="40% - Ênfase3 4 2 9 4" xfId="25560" xr:uid="{00000000-0005-0000-0000-0000D4630000}"/>
    <cellStyle name="40% - Ênfase3 4 2 9 5" xfId="25561" xr:uid="{00000000-0005-0000-0000-0000D5630000}"/>
    <cellStyle name="40% - Ênfase3 4 2 9 6" xfId="25562" xr:uid="{00000000-0005-0000-0000-0000D6630000}"/>
    <cellStyle name="40% - Ênfase3 4 2 9 7" xfId="25563" xr:uid="{00000000-0005-0000-0000-0000D7630000}"/>
    <cellStyle name="40% - Ênfase3 4 2 9 8" xfId="25564" xr:uid="{00000000-0005-0000-0000-0000D8630000}"/>
    <cellStyle name="40% - Ênfase3 4 2 9 9" xfId="25565" xr:uid="{00000000-0005-0000-0000-0000D9630000}"/>
    <cellStyle name="40% - Ênfase3 4 20" xfId="25566" xr:uid="{00000000-0005-0000-0000-0000DA630000}"/>
    <cellStyle name="40% - Ênfase3 4 21" xfId="25567" xr:uid="{00000000-0005-0000-0000-0000DB630000}"/>
    <cellStyle name="40% - Ênfase3 4 22" xfId="25568" xr:uid="{00000000-0005-0000-0000-0000DC630000}"/>
    <cellStyle name="40% - Ênfase3 4 23" xfId="25569" xr:uid="{00000000-0005-0000-0000-0000DD630000}"/>
    <cellStyle name="40% - Ênfase3 4 24" xfId="25570" xr:uid="{00000000-0005-0000-0000-0000DE630000}"/>
    <cellStyle name="40% - Ênfase3 4 3" xfId="25571" xr:uid="{00000000-0005-0000-0000-0000DF630000}"/>
    <cellStyle name="40% - Ênfase3 4 3 10" xfId="25572" xr:uid="{00000000-0005-0000-0000-0000E0630000}"/>
    <cellStyle name="40% - Ênfase3 4 3 11" xfId="25573" xr:uid="{00000000-0005-0000-0000-0000E1630000}"/>
    <cellStyle name="40% - Ênfase3 4 3 12" xfId="25574" xr:uid="{00000000-0005-0000-0000-0000E2630000}"/>
    <cellStyle name="40% - Ênfase3 4 3 13" xfId="25575" xr:uid="{00000000-0005-0000-0000-0000E3630000}"/>
    <cellStyle name="40% - Ênfase3 4 3 2" xfId="25576" xr:uid="{00000000-0005-0000-0000-0000E4630000}"/>
    <cellStyle name="40% - Ênfase3 4 3 3" xfId="25577" xr:uid="{00000000-0005-0000-0000-0000E5630000}"/>
    <cellStyle name="40% - Ênfase3 4 3 4" xfId="25578" xr:uid="{00000000-0005-0000-0000-0000E6630000}"/>
    <cellStyle name="40% - Ênfase3 4 3 5" xfId="25579" xr:uid="{00000000-0005-0000-0000-0000E7630000}"/>
    <cellStyle name="40% - Ênfase3 4 3 6" xfId="25580" xr:uid="{00000000-0005-0000-0000-0000E8630000}"/>
    <cellStyle name="40% - Ênfase3 4 3 7" xfId="25581" xr:uid="{00000000-0005-0000-0000-0000E9630000}"/>
    <cellStyle name="40% - Ênfase3 4 3 8" xfId="25582" xr:uid="{00000000-0005-0000-0000-0000EA630000}"/>
    <cellStyle name="40% - Ênfase3 4 3 9" xfId="25583" xr:uid="{00000000-0005-0000-0000-0000EB630000}"/>
    <cellStyle name="40% - Ênfase3 4 4" xfId="25584" xr:uid="{00000000-0005-0000-0000-0000EC630000}"/>
    <cellStyle name="40% - Ênfase3 4 4 10" xfId="25585" xr:uid="{00000000-0005-0000-0000-0000ED630000}"/>
    <cellStyle name="40% - Ênfase3 4 4 11" xfId="25586" xr:uid="{00000000-0005-0000-0000-0000EE630000}"/>
    <cellStyle name="40% - Ênfase3 4 4 12" xfId="25587" xr:uid="{00000000-0005-0000-0000-0000EF630000}"/>
    <cellStyle name="40% - Ênfase3 4 4 13" xfId="25588" xr:uid="{00000000-0005-0000-0000-0000F0630000}"/>
    <cellStyle name="40% - Ênfase3 4 4 2" xfId="25589" xr:uid="{00000000-0005-0000-0000-0000F1630000}"/>
    <cellStyle name="40% - Ênfase3 4 4 3" xfId="25590" xr:uid="{00000000-0005-0000-0000-0000F2630000}"/>
    <cellStyle name="40% - Ênfase3 4 4 4" xfId="25591" xr:uid="{00000000-0005-0000-0000-0000F3630000}"/>
    <cellStyle name="40% - Ênfase3 4 4 5" xfId="25592" xr:uid="{00000000-0005-0000-0000-0000F4630000}"/>
    <cellStyle name="40% - Ênfase3 4 4 6" xfId="25593" xr:uid="{00000000-0005-0000-0000-0000F5630000}"/>
    <cellStyle name="40% - Ênfase3 4 4 7" xfId="25594" xr:uid="{00000000-0005-0000-0000-0000F6630000}"/>
    <cellStyle name="40% - Ênfase3 4 4 8" xfId="25595" xr:uid="{00000000-0005-0000-0000-0000F7630000}"/>
    <cellStyle name="40% - Ênfase3 4 4 9" xfId="25596" xr:uid="{00000000-0005-0000-0000-0000F8630000}"/>
    <cellStyle name="40% - Ênfase3 4 5" xfId="25597" xr:uid="{00000000-0005-0000-0000-0000F9630000}"/>
    <cellStyle name="40% - Ênfase3 4 5 10" xfId="25598" xr:uid="{00000000-0005-0000-0000-0000FA630000}"/>
    <cellStyle name="40% - Ênfase3 4 5 11" xfId="25599" xr:uid="{00000000-0005-0000-0000-0000FB630000}"/>
    <cellStyle name="40% - Ênfase3 4 5 12" xfId="25600" xr:uid="{00000000-0005-0000-0000-0000FC630000}"/>
    <cellStyle name="40% - Ênfase3 4 5 13" xfId="25601" xr:uid="{00000000-0005-0000-0000-0000FD630000}"/>
    <cellStyle name="40% - Ênfase3 4 5 2" xfId="25602" xr:uid="{00000000-0005-0000-0000-0000FE630000}"/>
    <cellStyle name="40% - Ênfase3 4 5 3" xfId="25603" xr:uid="{00000000-0005-0000-0000-0000FF630000}"/>
    <cellStyle name="40% - Ênfase3 4 5 4" xfId="25604" xr:uid="{00000000-0005-0000-0000-000000640000}"/>
    <cellStyle name="40% - Ênfase3 4 5 5" xfId="25605" xr:uid="{00000000-0005-0000-0000-000001640000}"/>
    <cellStyle name="40% - Ênfase3 4 5 6" xfId="25606" xr:uid="{00000000-0005-0000-0000-000002640000}"/>
    <cellStyle name="40% - Ênfase3 4 5 7" xfId="25607" xr:uid="{00000000-0005-0000-0000-000003640000}"/>
    <cellStyle name="40% - Ênfase3 4 5 8" xfId="25608" xr:uid="{00000000-0005-0000-0000-000004640000}"/>
    <cellStyle name="40% - Ênfase3 4 5 9" xfId="25609" xr:uid="{00000000-0005-0000-0000-000005640000}"/>
    <cellStyle name="40% - Ênfase3 4 6" xfId="25610" xr:uid="{00000000-0005-0000-0000-000006640000}"/>
    <cellStyle name="40% - Ênfase3 4 6 10" xfId="25611" xr:uid="{00000000-0005-0000-0000-000007640000}"/>
    <cellStyle name="40% - Ênfase3 4 6 11" xfId="25612" xr:uid="{00000000-0005-0000-0000-000008640000}"/>
    <cellStyle name="40% - Ênfase3 4 6 12" xfId="25613" xr:uid="{00000000-0005-0000-0000-000009640000}"/>
    <cellStyle name="40% - Ênfase3 4 6 13" xfId="25614" xr:uid="{00000000-0005-0000-0000-00000A640000}"/>
    <cellStyle name="40% - Ênfase3 4 6 2" xfId="25615" xr:uid="{00000000-0005-0000-0000-00000B640000}"/>
    <cellStyle name="40% - Ênfase3 4 6 3" xfId="25616" xr:uid="{00000000-0005-0000-0000-00000C640000}"/>
    <cellStyle name="40% - Ênfase3 4 6 4" xfId="25617" xr:uid="{00000000-0005-0000-0000-00000D640000}"/>
    <cellStyle name="40% - Ênfase3 4 6 5" xfId="25618" xr:uid="{00000000-0005-0000-0000-00000E640000}"/>
    <cellStyle name="40% - Ênfase3 4 6 6" xfId="25619" xr:uid="{00000000-0005-0000-0000-00000F640000}"/>
    <cellStyle name="40% - Ênfase3 4 6 7" xfId="25620" xr:uid="{00000000-0005-0000-0000-000010640000}"/>
    <cellStyle name="40% - Ênfase3 4 6 8" xfId="25621" xr:uid="{00000000-0005-0000-0000-000011640000}"/>
    <cellStyle name="40% - Ênfase3 4 6 9" xfId="25622" xr:uid="{00000000-0005-0000-0000-000012640000}"/>
    <cellStyle name="40% - Ênfase3 4 7" xfId="25623" xr:uid="{00000000-0005-0000-0000-000013640000}"/>
    <cellStyle name="40% - Ênfase3 4 7 10" xfId="25624" xr:uid="{00000000-0005-0000-0000-000014640000}"/>
    <cellStyle name="40% - Ênfase3 4 7 11" xfId="25625" xr:uid="{00000000-0005-0000-0000-000015640000}"/>
    <cellStyle name="40% - Ênfase3 4 7 12" xfId="25626" xr:uid="{00000000-0005-0000-0000-000016640000}"/>
    <cellStyle name="40% - Ênfase3 4 7 13" xfId="25627" xr:uid="{00000000-0005-0000-0000-000017640000}"/>
    <cellStyle name="40% - Ênfase3 4 7 2" xfId="25628" xr:uid="{00000000-0005-0000-0000-000018640000}"/>
    <cellStyle name="40% - Ênfase3 4 7 3" xfId="25629" xr:uid="{00000000-0005-0000-0000-000019640000}"/>
    <cellStyle name="40% - Ênfase3 4 7 4" xfId="25630" xr:uid="{00000000-0005-0000-0000-00001A640000}"/>
    <cellStyle name="40% - Ênfase3 4 7 5" xfId="25631" xr:uid="{00000000-0005-0000-0000-00001B640000}"/>
    <cellStyle name="40% - Ênfase3 4 7 6" xfId="25632" xr:uid="{00000000-0005-0000-0000-00001C640000}"/>
    <cellStyle name="40% - Ênfase3 4 7 7" xfId="25633" xr:uid="{00000000-0005-0000-0000-00001D640000}"/>
    <cellStyle name="40% - Ênfase3 4 7 8" xfId="25634" xr:uid="{00000000-0005-0000-0000-00001E640000}"/>
    <cellStyle name="40% - Ênfase3 4 7 9" xfId="25635" xr:uid="{00000000-0005-0000-0000-00001F640000}"/>
    <cellStyle name="40% - Ênfase3 4 8" xfId="25636" xr:uid="{00000000-0005-0000-0000-000020640000}"/>
    <cellStyle name="40% - Ênfase3 4 8 10" xfId="25637" xr:uid="{00000000-0005-0000-0000-000021640000}"/>
    <cellStyle name="40% - Ênfase3 4 8 11" xfId="25638" xr:uid="{00000000-0005-0000-0000-000022640000}"/>
    <cellStyle name="40% - Ênfase3 4 8 12" xfId="25639" xr:uid="{00000000-0005-0000-0000-000023640000}"/>
    <cellStyle name="40% - Ênfase3 4 8 13" xfId="25640" xr:uid="{00000000-0005-0000-0000-000024640000}"/>
    <cellStyle name="40% - Ênfase3 4 8 2" xfId="25641" xr:uid="{00000000-0005-0000-0000-000025640000}"/>
    <cellStyle name="40% - Ênfase3 4 8 3" xfId="25642" xr:uid="{00000000-0005-0000-0000-000026640000}"/>
    <cellStyle name="40% - Ênfase3 4 8 4" xfId="25643" xr:uid="{00000000-0005-0000-0000-000027640000}"/>
    <cellStyle name="40% - Ênfase3 4 8 5" xfId="25644" xr:uid="{00000000-0005-0000-0000-000028640000}"/>
    <cellStyle name="40% - Ênfase3 4 8 6" xfId="25645" xr:uid="{00000000-0005-0000-0000-000029640000}"/>
    <cellStyle name="40% - Ênfase3 4 8 7" xfId="25646" xr:uid="{00000000-0005-0000-0000-00002A640000}"/>
    <cellStyle name="40% - Ênfase3 4 8 8" xfId="25647" xr:uid="{00000000-0005-0000-0000-00002B640000}"/>
    <cellStyle name="40% - Ênfase3 4 8 9" xfId="25648" xr:uid="{00000000-0005-0000-0000-00002C640000}"/>
    <cellStyle name="40% - Ênfase3 4 9" xfId="25649" xr:uid="{00000000-0005-0000-0000-00002D640000}"/>
    <cellStyle name="40% - Ênfase3 4 9 10" xfId="25650" xr:uid="{00000000-0005-0000-0000-00002E640000}"/>
    <cellStyle name="40% - Ênfase3 4 9 11" xfId="25651" xr:uid="{00000000-0005-0000-0000-00002F640000}"/>
    <cellStyle name="40% - Ênfase3 4 9 12" xfId="25652" xr:uid="{00000000-0005-0000-0000-000030640000}"/>
    <cellStyle name="40% - Ênfase3 4 9 13" xfId="25653" xr:uid="{00000000-0005-0000-0000-000031640000}"/>
    <cellStyle name="40% - Ênfase3 4 9 2" xfId="25654" xr:uid="{00000000-0005-0000-0000-000032640000}"/>
    <cellStyle name="40% - Ênfase3 4 9 3" xfId="25655" xr:uid="{00000000-0005-0000-0000-000033640000}"/>
    <cellStyle name="40% - Ênfase3 4 9 4" xfId="25656" xr:uid="{00000000-0005-0000-0000-000034640000}"/>
    <cellStyle name="40% - Ênfase3 4 9 5" xfId="25657" xr:uid="{00000000-0005-0000-0000-000035640000}"/>
    <cellStyle name="40% - Ênfase3 4 9 6" xfId="25658" xr:uid="{00000000-0005-0000-0000-000036640000}"/>
    <cellStyle name="40% - Ênfase3 4 9 7" xfId="25659" xr:uid="{00000000-0005-0000-0000-000037640000}"/>
    <cellStyle name="40% - Ênfase3 4 9 8" xfId="25660" xr:uid="{00000000-0005-0000-0000-000038640000}"/>
    <cellStyle name="40% - Ênfase3 4 9 9" xfId="25661" xr:uid="{00000000-0005-0000-0000-000039640000}"/>
    <cellStyle name="40% - Ênfase3 40" xfId="25662" xr:uid="{00000000-0005-0000-0000-00003A640000}"/>
    <cellStyle name="40% - Ênfase3 41" xfId="25663" xr:uid="{00000000-0005-0000-0000-00003B640000}"/>
    <cellStyle name="40% - Ênfase3 5" xfId="25664" xr:uid="{00000000-0005-0000-0000-00003C640000}"/>
    <cellStyle name="40% - Ênfase3 5 10" xfId="25665" xr:uid="{00000000-0005-0000-0000-00003D640000}"/>
    <cellStyle name="40% - Ênfase3 5 10 10" xfId="25666" xr:uid="{00000000-0005-0000-0000-00003E640000}"/>
    <cellStyle name="40% - Ênfase3 5 10 11" xfId="25667" xr:uid="{00000000-0005-0000-0000-00003F640000}"/>
    <cellStyle name="40% - Ênfase3 5 10 12" xfId="25668" xr:uid="{00000000-0005-0000-0000-000040640000}"/>
    <cellStyle name="40% - Ênfase3 5 10 13" xfId="25669" xr:uid="{00000000-0005-0000-0000-000041640000}"/>
    <cellStyle name="40% - Ênfase3 5 10 2" xfId="25670" xr:uid="{00000000-0005-0000-0000-000042640000}"/>
    <cellStyle name="40% - Ênfase3 5 10 3" xfId="25671" xr:uid="{00000000-0005-0000-0000-000043640000}"/>
    <cellStyle name="40% - Ênfase3 5 10 4" xfId="25672" xr:uid="{00000000-0005-0000-0000-000044640000}"/>
    <cellStyle name="40% - Ênfase3 5 10 5" xfId="25673" xr:uid="{00000000-0005-0000-0000-000045640000}"/>
    <cellStyle name="40% - Ênfase3 5 10 6" xfId="25674" xr:uid="{00000000-0005-0000-0000-000046640000}"/>
    <cellStyle name="40% - Ênfase3 5 10 7" xfId="25675" xr:uid="{00000000-0005-0000-0000-000047640000}"/>
    <cellStyle name="40% - Ênfase3 5 10 8" xfId="25676" xr:uid="{00000000-0005-0000-0000-000048640000}"/>
    <cellStyle name="40% - Ênfase3 5 10 9" xfId="25677" xr:uid="{00000000-0005-0000-0000-000049640000}"/>
    <cellStyle name="40% - Ênfase3 5 11" xfId="25678" xr:uid="{00000000-0005-0000-0000-00004A640000}"/>
    <cellStyle name="40% - Ênfase3 5 11 10" xfId="25679" xr:uid="{00000000-0005-0000-0000-00004B640000}"/>
    <cellStyle name="40% - Ênfase3 5 11 11" xfId="25680" xr:uid="{00000000-0005-0000-0000-00004C640000}"/>
    <cellStyle name="40% - Ênfase3 5 11 12" xfId="25681" xr:uid="{00000000-0005-0000-0000-00004D640000}"/>
    <cellStyle name="40% - Ênfase3 5 11 13" xfId="25682" xr:uid="{00000000-0005-0000-0000-00004E640000}"/>
    <cellStyle name="40% - Ênfase3 5 11 2" xfId="25683" xr:uid="{00000000-0005-0000-0000-00004F640000}"/>
    <cellStyle name="40% - Ênfase3 5 11 3" xfId="25684" xr:uid="{00000000-0005-0000-0000-000050640000}"/>
    <cellStyle name="40% - Ênfase3 5 11 4" xfId="25685" xr:uid="{00000000-0005-0000-0000-000051640000}"/>
    <cellStyle name="40% - Ênfase3 5 11 5" xfId="25686" xr:uid="{00000000-0005-0000-0000-000052640000}"/>
    <cellStyle name="40% - Ênfase3 5 11 6" xfId="25687" xr:uid="{00000000-0005-0000-0000-000053640000}"/>
    <cellStyle name="40% - Ênfase3 5 11 7" xfId="25688" xr:uid="{00000000-0005-0000-0000-000054640000}"/>
    <cellStyle name="40% - Ênfase3 5 11 8" xfId="25689" xr:uid="{00000000-0005-0000-0000-000055640000}"/>
    <cellStyle name="40% - Ênfase3 5 11 9" xfId="25690" xr:uid="{00000000-0005-0000-0000-000056640000}"/>
    <cellStyle name="40% - Ênfase3 5 12" xfId="25691" xr:uid="{00000000-0005-0000-0000-000057640000}"/>
    <cellStyle name="40% - Ênfase3 5 12 10" xfId="25692" xr:uid="{00000000-0005-0000-0000-000058640000}"/>
    <cellStyle name="40% - Ênfase3 5 12 11" xfId="25693" xr:uid="{00000000-0005-0000-0000-000059640000}"/>
    <cellStyle name="40% - Ênfase3 5 12 12" xfId="25694" xr:uid="{00000000-0005-0000-0000-00005A640000}"/>
    <cellStyle name="40% - Ênfase3 5 12 13" xfId="25695" xr:uid="{00000000-0005-0000-0000-00005B640000}"/>
    <cellStyle name="40% - Ênfase3 5 12 2" xfId="25696" xr:uid="{00000000-0005-0000-0000-00005C640000}"/>
    <cellStyle name="40% - Ênfase3 5 12 3" xfId="25697" xr:uid="{00000000-0005-0000-0000-00005D640000}"/>
    <cellStyle name="40% - Ênfase3 5 12 4" xfId="25698" xr:uid="{00000000-0005-0000-0000-00005E640000}"/>
    <cellStyle name="40% - Ênfase3 5 12 5" xfId="25699" xr:uid="{00000000-0005-0000-0000-00005F640000}"/>
    <cellStyle name="40% - Ênfase3 5 12 6" xfId="25700" xr:uid="{00000000-0005-0000-0000-000060640000}"/>
    <cellStyle name="40% - Ênfase3 5 12 7" xfId="25701" xr:uid="{00000000-0005-0000-0000-000061640000}"/>
    <cellStyle name="40% - Ênfase3 5 12 8" xfId="25702" xr:uid="{00000000-0005-0000-0000-000062640000}"/>
    <cellStyle name="40% - Ênfase3 5 12 9" xfId="25703" xr:uid="{00000000-0005-0000-0000-000063640000}"/>
    <cellStyle name="40% - Ênfase3 5 13" xfId="25704" xr:uid="{00000000-0005-0000-0000-000064640000}"/>
    <cellStyle name="40% - Ênfase3 5 14" xfId="25705" xr:uid="{00000000-0005-0000-0000-000065640000}"/>
    <cellStyle name="40% - Ênfase3 5 15" xfId="25706" xr:uid="{00000000-0005-0000-0000-000066640000}"/>
    <cellStyle name="40% - Ênfase3 5 16" xfId="25707" xr:uid="{00000000-0005-0000-0000-000067640000}"/>
    <cellStyle name="40% - Ênfase3 5 17" xfId="25708" xr:uid="{00000000-0005-0000-0000-000068640000}"/>
    <cellStyle name="40% - Ênfase3 5 18" xfId="25709" xr:uid="{00000000-0005-0000-0000-000069640000}"/>
    <cellStyle name="40% - Ênfase3 5 19" xfId="25710" xr:uid="{00000000-0005-0000-0000-00006A640000}"/>
    <cellStyle name="40% - Ênfase3 5 2" xfId="25711" xr:uid="{00000000-0005-0000-0000-00006B640000}"/>
    <cellStyle name="40% - Ênfase3 5 2 10" xfId="25712" xr:uid="{00000000-0005-0000-0000-00006C640000}"/>
    <cellStyle name="40% - Ênfase3 5 2 10 10" xfId="25713" xr:uid="{00000000-0005-0000-0000-00006D640000}"/>
    <cellStyle name="40% - Ênfase3 5 2 10 11" xfId="25714" xr:uid="{00000000-0005-0000-0000-00006E640000}"/>
    <cellStyle name="40% - Ênfase3 5 2 10 12" xfId="25715" xr:uid="{00000000-0005-0000-0000-00006F640000}"/>
    <cellStyle name="40% - Ênfase3 5 2 10 13" xfId="25716" xr:uid="{00000000-0005-0000-0000-000070640000}"/>
    <cellStyle name="40% - Ênfase3 5 2 10 2" xfId="25717" xr:uid="{00000000-0005-0000-0000-000071640000}"/>
    <cellStyle name="40% - Ênfase3 5 2 10 3" xfId="25718" xr:uid="{00000000-0005-0000-0000-000072640000}"/>
    <cellStyle name="40% - Ênfase3 5 2 10 4" xfId="25719" xr:uid="{00000000-0005-0000-0000-000073640000}"/>
    <cellStyle name="40% - Ênfase3 5 2 10 5" xfId="25720" xr:uid="{00000000-0005-0000-0000-000074640000}"/>
    <cellStyle name="40% - Ênfase3 5 2 10 6" xfId="25721" xr:uid="{00000000-0005-0000-0000-000075640000}"/>
    <cellStyle name="40% - Ênfase3 5 2 10 7" xfId="25722" xr:uid="{00000000-0005-0000-0000-000076640000}"/>
    <cellStyle name="40% - Ênfase3 5 2 10 8" xfId="25723" xr:uid="{00000000-0005-0000-0000-000077640000}"/>
    <cellStyle name="40% - Ênfase3 5 2 10 9" xfId="25724" xr:uid="{00000000-0005-0000-0000-000078640000}"/>
    <cellStyle name="40% - Ênfase3 5 2 11" xfId="25725" xr:uid="{00000000-0005-0000-0000-000079640000}"/>
    <cellStyle name="40% - Ênfase3 5 2 11 10" xfId="25726" xr:uid="{00000000-0005-0000-0000-00007A640000}"/>
    <cellStyle name="40% - Ênfase3 5 2 11 11" xfId="25727" xr:uid="{00000000-0005-0000-0000-00007B640000}"/>
    <cellStyle name="40% - Ênfase3 5 2 11 12" xfId="25728" xr:uid="{00000000-0005-0000-0000-00007C640000}"/>
    <cellStyle name="40% - Ênfase3 5 2 11 13" xfId="25729" xr:uid="{00000000-0005-0000-0000-00007D640000}"/>
    <cellStyle name="40% - Ênfase3 5 2 11 2" xfId="25730" xr:uid="{00000000-0005-0000-0000-00007E640000}"/>
    <cellStyle name="40% - Ênfase3 5 2 11 3" xfId="25731" xr:uid="{00000000-0005-0000-0000-00007F640000}"/>
    <cellStyle name="40% - Ênfase3 5 2 11 4" xfId="25732" xr:uid="{00000000-0005-0000-0000-000080640000}"/>
    <cellStyle name="40% - Ênfase3 5 2 11 5" xfId="25733" xr:uid="{00000000-0005-0000-0000-000081640000}"/>
    <cellStyle name="40% - Ênfase3 5 2 11 6" xfId="25734" xr:uid="{00000000-0005-0000-0000-000082640000}"/>
    <cellStyle name="40% - Ênfase3 5 2 11 7" xfId="25735" xr:uid="{00000000-0005-0000-0000-000083640000}"/>
    <cellStyle name="40% - Ênfase3 5 2 11 8" xfId="25736" xr:uid="{00000000-0005-0000-0000-000084640000}"/>
    <cellStyle name="40% - Ênfase3 5 2 11 9" xfId="25737" xr:uid="{00000000-0005-0000-0000-000085640000}"/>
    <cellStyle name="40% - Ênfase3 5 2 12" xfId="25738" xr:uid="{00000000-0005-0000-0000-000086640000}"/>
    <cellStyle name="40% - Ênfase3 5 2 13" xfId="25739" xr:uid="{00000000-0005-0000-0000-000087640000}"/>
    <cellStyle name="40% - Ênfase3 5 2 14" xfId="25740" xr:uid="{00000000-0005-0000-0000-000088640000}"/>
    <cellStyle name="40% - Ênfase3 5 2 15" xfId="25741" xr:uid="{00000000-0005-0000-0000-000089640000}"/>
    <cellStyle name="40% - Ênfase3 5 2 16" xfId="25742" xr:uid="{00000000-0005-0000-0000-00008A640000}"/>
    <cellStyle name="40% - Ênfase3 5 2 17" xfId="25743" xr:uid="{00000000-0005-0000-0000-00008B640000}"/>
    <cellStyle name="40% - Ênfase3 5 2 18" xfId="25744" xr:uid="{00000000-0005-0000-0000-00008C640000}"/>
    <cellStyle name="40% - Ênfase3 5 2 19" xfId="25745" xr:uid="{00000000-0005-0000-0000-00008D640000}"/>
    <cellStyle name="40% - Ênfase3 5 2 2" xfId="25746" xr:uid="{00000000-0005-0000-0000-00008E640000}"/>
    <cellStyle name="40% - Ênfase3 5 2 2 10" xfId="25747" xr:uid="{00000000-0005-0000-0000-00008F640000}"/>
    <cellStyle name="40% - Ênfase3 5 2 2 11" xfId="25748" xr:uid="{00000000-0005-0000-0000-000090640000}"/>
    <cellStyle name="40% - Ênfase3 5 2 2 12" xfId="25749" xr:uid="{00000000-0005-0000-0000-000091640000}"/>
    <cellStyle name="40% - Ênfase3 5 2 2 13" xfId="25750" xr:uid="{00000000-0005-0000-0000-000092640000}"/>
    <cellStyle name="40% - Ênfase3 5 2 2 2" xfId="25751" xr:uid="{00000000-0005-0000-0000-000093640000}"/>
    <cellStyle name="40% - Ênfase3 5 2 2 3" xfId="25752" xr:uid="{00000000-0005-0000-0000-000094640000}"/>
    <cellStyle name="40% - Ênfase3 5 2 2 4" xfId="25753" xr:uid="{00000000-0005-0000-0000-000095640000}"/>
    <cellStyle name="40% - Ênfase3 5 2 2 5" xfId="25754" xr:uid="{00000000-0005-0000-0000-000096640000}"/>
    <cellStyle name="40% - Ênfase3 5 2 2 6" xfId="25755" xr:uid="{00000000-0005-0000-0000-000097640000}"/>
    <cellStyle name="40% - Ênfase3 5 2 2 7" xfId="25756" xr:uid="{00000000-0005-0000-0000-000098640000}"/>
    <cellStyle name="40% - Ênfase3 5 2 2 8" xfId="25757" xr:uid="{00000000-0005-0000-0000-000099640000}"/>
    <cellStyle name="40% - Ênfase3 5 2 2 9" xfId="25758" xr:uid="{00000000-0005-0000-0000-00009A640000}"/>
    <cellStyle name="40% - Ênfase3 5 2 20" xfId="25759" xr:uid="{00000000-0005-0000-0000-00009B640000}"/>
    <cellStyle name="40% - Ênfase3 5 2 21" xfId="25760" xr:uid="{00000000-0005-0000-0000-00009C640000}"/>
    <cellStyle name="40% - Ênfase3 5 2 22" xfId="25761" xr:uid="{00000000-0005-0000-0000-00009D640000}"/>
    <cellStyle name="40% - Ênfase3 5 2 23" xfId="25762" xr:uid="{00000000-0005-0000-0000-00009E640000}"/>
    <cellStyle name="40% - Ênfase3 5 2 3" xfId="25763" xr:uid="{00000000-0005-0000-0000-00009F640000}"/>
    <cellStyle name="40% - Ênfase3 5 2 3 10" xfId="25764" xr:uid="{00000000-0005-0000-0000-0000A0640000}"/>
    <cellStyle name="40% - Ênfase3 5 2 3 11" xfId="25765" xr:uid="{00000000-0005-0000-0000-0000A1640000}"/>
    <cellStyle name="40% - Ênfase3 5 2 3 12" xfId="25766" xr:uid="{00000000-0005-0000-0000-0000A2640000}"/>
    <cellStyle name="40% - Ênfase3 5 2 3 13" xfId="25767" xr:uid="{00000000-0005-0000-0000-0000A3640000}"/>
    <cellStyle name="40% - Ênfase3 5 2 3 2" xfId="25768" xr:uid="{00000000-0005-0000-0000-0000A4640000}"/>
    <cellStyle name="40% - Ênfase3 5 2 3 3" xfId="25769" xr:uid="{00000000-0005-0000-0000-0000A5640000}"/>
    <cellStyle name="40% - Ênfase3 5 2 3 4" xfId="25770" xr:uid="{00000000-0005-0000-0000-0000A6640000}"/>
    <cellStyle name="40% - Ênfase3 5 2 3 5" xfId="25771" xr:uid="{00000000-0005-0000-0000-0000A7640000}"/>
    <cellStyle name="40% - Ênfase3 5 2 3 6" xfId="25772" xr:uid="{00000000-0005-0000-0000-0000A8640000}"/>
    <cellStyle name="40% - Ênfase3 5 2 3 7" xfId="25773" xr:uid="{00000000-0005-0000-0000-0000A9640000}"/>
    <cellStyle name="40% - Ênfase3 5 2 3 8" xfId="25774" xr:uid="{00000000-0005-0000-0000-0000AA640000}"/>
    <cellStyle name="40% - Ênfase3 5 2 3 9" xfId="25775" xr:uid="{00000000-0005-0000-0000-0000AB640000}"/>
    <cellStyle name="40% - Ênfase3 5 2 4" xfId="25776" xr:uid="{00000000-0005-0000-0000-0000AC640000}"/>
    <cellStyle name="40% - Ênfase3 5 2 4 10" xfId="25777" xr:uid="{00000000-0005-0000-0000-0000AD640000}"/>
    <cellStyle name="40% - Ênfase3 5 2 4 11" xfId="25778" xr:uid="{00000000-0005-0000-0000-0000AE640000}"/>
    <cellStyle name="40% - Ênfase3 5 2 4 12" xfId="25779" xr:uid="{00000000-0005-0000-0000-0000AF640000}"/>
    <cellStyle name="40% - Ênfase3 5 2 4 13" xfId="25780" xr:uid="{00000000-0005-0000-0000-0000B0640000}"/>
    <cellStyle name="40% - Ênfase3 5 2 4 2" xfId="25781" xr:uid="{00000000-0005-0000-0000-0000B1640000}"/>
    <cellStyle name="40% - Ênfase3 5 2 4 3" xfId="25782" xr:uid="{00000000-0005-0000-0000-0000B2640000}"/>
    <cellStyle name="40% - Ênfase3 5 2 4 4" xfId="25783" xr:uid="{00000000-0005-0000-0000-0000B3640000}"/>
    <cellStyle name="40% - Ênfase3 5 2 4 5" xfId="25784" xr:uid="{00000000-0005-0000-0000-0000B4640000}"/>
    <cellStyle name="40% - Ênfase3 5 2 4 6" xfId="25785" xr:uid="{00000000-0005-0000-0000-0000B5640000}"/>
    <cellStyle name="40% - Ênfase3 5 2 4 7" xfId="25786" xr:uid="{00000000-0005-0000-0000-0000B6640000}"/>
    <cellStyle name="40% - Ênfase3 5 2 4 8" xfId="25787" xr:uid="{00000000-0005-0000-0000-0000B7640000}"/>
    <cellStyle name="40% - Ênfase3 5 2 4 9" xfId="25788" xr:uid="{00000000-0005-0000-0000-0000B8640000}"/>
    <cellStyle name="40% - Ênfase3 5 2 5" xfId="25789" xr:uid="{00000000-0005-0000-0000-0000B9640000}"/>
    <cellStyle name="40% - Ênfase3 5 2 5 10" xfId="25790" xr:uid="{00000000-0005-0000-0000-0000BA640000}"/>
    <cellStyle name="40% - Ênfase3 5 2 5 11" xfId="25791" xr:uid="{00000000-0005-0000-0000-0000BB640000}"/>
    <cellStyle name="40% - Ênfase3 5 2 5 12" xfId="25792" xr:uid="{00000000-0005-0000-0000-0000BC640000}"/>
    <cellStyle name="40% - Ênfase3 5 2 5 13" xfId="25793" xr:uid="{00000000-0005-0000-0000-0000BD640000}"/>
    <cellStyle name="40% - Ênfase3 5 2 5 2" xfId="25794" xr:uid="{00000000-0005-0000-0000-0000BE640000}"/>
    <cellStyle name="40% - Ênfase3 5 2 5 3" xfId="25795" xr:uid="{00000000-0005-0000-0000-0000BF640000}"/>
    <cellStyle name="40% - Ênfase3 5 2 5 4" xfId="25796" xr:uid="{00000000-0005-0000-0000-0000C0640000}"/>
    <cellStyle name="40% - Ênfase3 5 2 5 5" xfId="25797" xr:uid="{00000000-0005-0000-0000-0000C1640000}"/>
    <cellStyle name="40% - Ênfase3 5 2 5 6" xfId="25798" xr:uid="{00000000-0005-0000-0000-0000C2640000}"/>
    <cellStyle name="40% - Ênfase3 5 2 5 7" xfId="25799" xr:uid="{00000000-0005-0000-0000-0000C3640000}"/>
    <cellStyle name="40% - Ênfase3 5 2 5 8" xfId="25800" xr:uid="{00000000-0005-0000-0000-0000C4640000}"/>
    <cellStyle name="40% - Ênfase3 5 2 5 9" xfId="25801" xr:uid="{00000000-0005-0000-0000-0000C5640000}"/>
    <cellStyle name="40% - Ênfase3 5 2 6" xfId="25802" xr:uid="{00000000-0005-0000-0000-0000C6640000}"/>
    <cellStyle name="40% - Ênfase3 5 2 6 10" xfId="25803" xr:uid="{00000000-0005-0000-0000-0000C7640000}"/>
    <cellStyle name="40% - Ênfase3 5 2 6 11" xfId="25804" xr:uid="{00000000-0005-0000-0000-0000C8640000}"/>
    <cellStyle name="40% - Ênfase3 5 2 6 12" xfId="25805" xr:uid="{00000000-0005-0000-0000-0000C9640000}"/>
    <cellStyle name="40% - Ênfase3 5 2 6 13" xfId="25806" xr:uid="{00000000-0005-0000-0000-0000CA640000}"/>
    <cellStyle name="40% - Ênfase3 5 2 6 2" xfId="25807" xr:uid="{00000000-0005-0000-0000-0000CB640000}"/>
    <cellStyle name="40% - Ênfase3 5 2 6 3" xfId="25808" xr:uid="{00000000-0005-0000-0000-0000CC640000}"/>
    <cellStyle name="40% - Ênfase3 5 2 6 4" xfId="25809" xr:uid="{00000000-0005-0000-0000-0000CD640000}"/>
    <cellStyle name="40% - Ênfase3 5 2 6 5" xfId="25810" xr:uid="{00000000-0005-0000-0000-0000CE640000}"/>
    <cellStyle name="40% - Ênfase3 5 2 6 6" xfId="25811" xr:uid="{00000000-0005-0000-0000-0000CF640000}"/>
    <cellStyle name="40% - Ênfase3 5 2 6 7" xfId="25812" xr:uid="{00000000-0005-0000-0000-0000D0640000}"/>
    <cellStyle name="40% - Ênfase3 5 2 6 8" xfId="25813" xr:uid="{00000000-0005-0000-0000-0000D1640000}"/>
    <cellStyle name="40% - Ênfase3 5 2 6 9" xfId="25814" xr:uid="{00000000-0005-0000-0000-0000D2640000}"/>
    <cellStyle name="40% - Ênfase3 5 2 7" xfId="25815" xr:uid="{00000000-0005-0000-0000-0000D3640000}"/>
    <cellStyle name="40% - Ênfase3 5 2 7 10" xfId="25816" xr:uid="{00000000-0005-0000-0000-0000D4640000}"/>
    <cellStyle name="40% - Ênfase3 5 2 7 11" xfId="25817" xr:uid="{00000000-0005-0000-0000-0000D5640000}"/>
    <cellStyle name="40% - Ênfase3 5 2 7 12" xfId="25818" xr:uid="{00000000-0005-0000-0000-0000D6640000}"/>
    <cellStyle name="40% - Ênfase3 5 2 7 13" xfId="25819" xr:uid="{00000000-0005-0000-0000-0000D7640000}"/>
    <cellStyle name="40% - Ênfase3 5 2 7 2" xfId="25820" xr:uid="{00000000-0005-0000-0000-0000D8640000}"/>
    <cellStyle name="40% - Ênfase3 5 2 7 3" xfId="25821" xr:uid="{00000000-0005-0000-0000-0000D9640000}"/>
    <cellStyle name="40% - Ênfase3 5 2 7 4" xfId="25822" xr:uid="{00000000-0005-0000-0000-0000DA640000}"/>
    <cellStyle name="40% - Ênfase3 5 2 7 5" xfId="25823" xr:uid="{00000000-0005-0000-0000-0000DB640000}"/>
    <cellStyle name="40% - Ênfase3 5 2 7 6" xfId="25824" xr:uid="{00000000-0005-0000-0000-0000DC640000}"/>
    <cellStyle name="40% - Ênfase3 5 2 7 7" xfId="25825" xr:uid="{00000000-0005-0000-0000-0000DD640000}"/>
    <cellStyle name="40% - Ênfase3 5 2 7 8" xfId="25826" xr:uid="{00000000-0005-0000-0000-0000DE640000}"/>
    <cellStyle name="40% - Ênfase3 5 2 7 9" xfId="25827" xr:uid="{00000000-0005-0000-0000-0000DF640000}"/>
    <cellStyle name="40% - Ênfase3 5 2 8" xfId="25828" xr:uid="{00000000-0005-0000-0000-0000E0640000}"/>
    <cellStyle name="40% - Ênfase3 5 2 8 10" xfId="25829" xr:uid="{00000000-0005-0000-0000-0000E1640000}"/>
    <cellStyle name="40% - Ênfase3 5 2 8 11" xfId="25830" xr:uid="{00000000-0005-0000-0000-0000E2640000}"/>
    <cellStyle name="40% - Ênfase3 5 2 8 12" xfId="25831" xr:uid="{00000000-0005-0000-0000-0000E3640000}"/>
    <cellStyle name="40% - Ênfase3 5 2 8 13" xfId="25832" xr:uid="{00000000-0005-0000-0000-0000E4640000}"/>
    <cellStyle name="40% - Ênfase3 5 2 8 2" xfId="25833" xr:uid="{00000000-0005-0000-0000-0000E5640000}"/>
    <cellStyle name="40% - Ênfase3 5 2 8 3" xfId="25834" xr:uid="{00000000-0005-0000-0000-0000E6640000}"/>
    <cellStyle name="40% - Ênfase3 5 2 8 4" xfId="25835" xr:uid="{00000000-0005-0000-0000-0000E7640000}"/>
    <cellStyle name="40% - Ênfase3 5 2 8 5" xfId="25836" xr:uid="{00000000-0005-0000-0000-0000E8640000}"/>
    <cellStyle name="40% - Ênfase3 5 2 8 6" xfId="25837" xr:uid="{00000000-0005-0000-0000-0000E9640000}"/>
    <cellStyle name="40% - Ênfase3 5 2 8 7" xfId="25838" xr:uid="{00000000-0005-0000-0000-0000EA640000}"/>
    <cellStyle name="40% - Ênfase3 5 2 8 8" xfId="25839" xr:uid="{00000000-0005-0000-0000-0000EB640000}"/>
    <cellStyle name="40% - Ênfase3 5 2 8 9" xfId="25840" xr:uid="{00000000-0005-0000-0000-0000EC640000}"/>
    <cellStyle name="40% - Ênfase3 5 2 9" xfId="25841" xr:uid="{00000000-0005-0000-0000-0000ED640000}"/>
    <cellStyle name="40% - Ênfase3 5 2 9 10" xfId="25842" xr:uid="{00000000-0005-0000-0000-0000EE640000}"/>
    <cellStyle name="40% - Ênfase3 5 2 9 11" xfId="25843" xr:uid="{00000000-0005-0000-0000-0000EF640000}"/>
    <cellStyle name="40% - Ênfase3 5 2 9 12" xfId="25844" xr:uid="{00000000-0005-0000-0000-0000F0640000}"/>
    <cellStyle name="40% - Ênfase3 5 2 9 13" xfId="25845" xr:uid="{00000000-0005-0000-0000-0000F1640000}"/>
    <cellStyle name="40% - Ênfase3 5 2 9 2" xfId="25846" xr:uid="{00000000-0005-0000-0000-0000F2640000}"/>
    <cellStyle name="40% - Ênfase3 5 2 9 3" xfId="25847" xr:uid="{00000000-0005-0000-0000-0000F3640000}"/>
    <cellStyle name="40% - Ênfase3 5 2 9 4" xfId="25848" xr:uid="{00000000-0005-0000-0000-0000F4640000}"/>
    <cellStyle name="40% - Ênfase3 5 2 9 5" xfId="25849" xr:uid="{00000000-0005-0000-0000-0000F5640000}"/>
    <cellStyle name="40% - Ênfase3 5 2 9 6" xfId="25850" xr:uid="{00000000-0005-0000-0000-0000F6640000}"/>
    <cellStyle name="40% - Ênfase3 5 2 9 7" xfId="25851" xr:uid="{00000000-0005-0000-0000-0000F7640000}"/>
    <cellStyle name="40% - Ênfase3 5 2 9 8" xfId="25852" xr:uid="{00000000-0005-0000-0000-0000F8640000}"/>
    <cellStyle name="40% - Ênfase3 5 2 9 9" xfId="25853" xr:uid="{00000000-0005-0000-0000-0000F9640000}"/>
    <cellStyle name="40% - Ênfase3 5 20" xfId="25854" xr:uid="{00000000-0005-0000-0000-0000FA640000}"/>
    <cellStyle name="40% - Ênfase3 5 21" xfId="25855" xr:uid="{00000000-0005-0000-0000-0000FB640000}"/>
    <cellStyle name="40% - Ênfase3 5 22" xfId="25856" xr:uid="{00000000-0005-0000-0000-0000FC640000}"/>
    <cellStyle name="40% - Ênfase3 5 23" xfId="25857" xr:uid="{00000000-0005-0000-0000-0000FD640000}"/>
    <cellStyle name="40% - Ênfase3 5 24" xfId="25858" xr:uid="{00000000-0005-0000-0000-0000FE640000}"/>
    <cellStyle name="40% - Ênfase3 5 3" xfId="25859" xr:uid="{00000000-0005-0000-0000-0000FF640000}"/>
    <cellStyle name="40% - Ênfase3 5 3 10" xfId="25860" xr:uid="{00000000-0005-0000-0000-000000650000}"/>
    <cellStyle name="40% - Ênfase3 5 3 11" xfId="25861" xr:uid="{00000000-0005-0000-0000-000001650000}"/>
    <cellStyle name="40% - Ênfase3 5 3 12" xfId="25862" xr:uid="{00000000-0005-0000-0000-000002650000}"/>
    <cellStyle name="40% - Ênfase3 5 3 13" xfId="25863" xr:uid="{00000000-0005-0000-0000-000003650000}"/>
    <cellStyle name="40% - Ênfase3 5 3 2" xfId="25864" xr:uid="{00000000-0005-0000-0000-000004650000}"/>
    <cellStyle name="40% - Ênfase3 5 3 3" xfId="25865" xr:uid="{00000000-0005-0000-0000-000005650000}"/>
    <cellStyle name="40% - Ênfase3 5 3 4" xfId="25866" xr:uid="{00000000-0005-0000-0000-000006650000}"/>
    <cellStyle name="40% - Ênfase3 5 3 5" xfId="25867" xr:uid="{00000000-0005-0000-0000-000007650000}"/>
    <cellStyle name="40% - Ênfase3 5 3 6" xfId="25868" xr:uid="{00000000-0005-0000-0000-000008650000}"/>
    <cellStyle name="40% - Ênfase3 5 3 7" xfId="25869" xr:uid="{00000000-0005-0000-0000-000009650000}"/>
    <cellStyle name="40% - Ênfase3 5 3 8" xfId="25870" xr:uid="{00000000-0005-0000-0000-00000A650000}"/>
    <cellStyle name="40% - Ênfase3 5 3 9" xfId="25871" xr:uid="{00000000-0005-0000-0000-00000B650000}"/>
    <cellStyle name="40% - Ênfase3 5 4" xfId="25872" xr:uid="{00000000-0005-0000-0000-00000C650000}"/>
    <cellStyle name="40% - Ênfase3 5 4 10" xfId="25873" xr:uid="{00000000-0005-0000-0000-00000D650000}"/>
    <cellStyle name="40% - Ênfase3 5 4 11" xfId="25874" xr:uid="{00000000-0005-0000-0000-00000E650000}"/>
    <cellStyle name="40% - Ênfase3 5 4 12" xfId="25875" xr:uid="{00000000-0005-0000-0000-00000F650000}"/>
    <cellStyle name="40% - Ênfase3 5 4 13" xfId="25876" xr:uid="{00000000-0005-0000-0000-000010650000}"/>
    <cellStyle name="40% - Ênfase3 5 4 2" xfId="25877" xr:uid="{00000000-0005-0000-0000-000011650000}"/>
    <cellStyle name="40% - Ênfase3 5 4 3" xfId="25878" xr:uid="{00000000-0005-0000-0000-000012650000}"/>
    <cellStyle name="40% - Ênfase3 5 4 4" xfId="25879" xr:uid="{00000000-0005-0000-0000-000013650000}"/>
    <cellStyle name="40% - Ênfase3 5 4 5" xfId="25880" xr:uid="{00000000-0005-0000-0000-000014650000}"/>
    <cellStyle name="40% - Ênfase3 5 4 6" xfId="25881" xr:uid="{00000000-0005-0000-0000-000015650000}"/>
    <cellStyle name="40% - Ênfase3 5 4 7" xfId="25882" xr:uid="{00000000-0005-0000-0000-000016650000}"/>
    <cellStyle name="40% - Ênfase3 5 4 8" xfId="25883" xr:uid="{00000000-0005-0000-0000-000017650000}"/>
    <cellStyle name="40% - Ênfase3 5 4 9" xfId="25884" xr:uid="{00000000-0005-0000-0000-000018650000}"/>
    <cellStyle name="40% - Ênfase3 5 5" xfId="25885" xr:uid="{00000000-0005-0000-0000-000019650000}"/>
    <cellStyle name="40% - Ênfase3 5 5 10" xfId="25886" xr:uid="{00000000-0005-0000-0000-00001A650000}"/>
    <cellStyle name="40% - Ênfase3 5 5 11" xfId="25887" xr:uid="{00000000-0005-0000-0000-00001B650000}"/>
    <cellStyle name="40% - Ênfase3 5 5 12" xfId="25888" xr:uid="{00000000-0005-0000-0000-00001C650000}"/>
    <cellStyle name="40% - Ênfase3 5 5 13" xfId="25889" xr:uid="{00000000-0005-0000-0000-00001D650000}"/>
    <cellStyle name="40% - Ênfase3 5 5 2" xfId="25890" xr:uid="{00000000-0005-0000-0000-00001E650000}"/>
    <cellStyle name="40% - Ênfase3 5 5 3" xfId="25891" xr:uid="{00000000-0005-0000-0000-00001F650000}"/>
    <cellStyle name="40% - Ênfase3 5 5 4" xfId="25892" xr:uid="{00000000-0005-0000-0000-000020650000}"/>
    <cellStyle name="40% - Ênfase3 5 5 5" xfId="25893" xr:uid="{00000000-0005-0000-0000-000021650000}"/>
    <cellStyle name="40% - Ênfase3 5 5 6" xfId="25894" xr:uid="{00000000-0005-0000-0000-000022650000}"/>
    <cellStyle name="40% - Ênfase3 5 5 7" xfId="25895" xr:uid="{00000000-0005-0000-0000-000023650000}"/>
    <cellStyle name="40% - Ênfase3 5 5 8" xfId="25896" xr:uid="{00000000-0005-0000-0000-000024650000}"/>
    <cellStyle name="40% - Ênfase3 5 5 9" xfId="25897" xr:uid="{00000000-0005-0000-0000-000025650000}"/>
    <cellStyle name="40% - Ênfase3 5 6" xfId="25898" xr:uid="{00000000-0005-0000-0000-000026650000}"/>
    <cellStyle name="40% - Ênfase3 5 6 10" xfId="25899" xr:uid="{00000000-0005-0000-0000-000027650000}"/>
    <cellStyle name="40% - Ênfase3 5 6 11" xfId="25900" xr:uid="{00000000-0005-0000-0000-000028650000}"/>
    <cellStyle name="40% - Ênfase3 5 6 12" xfId="25901" xr:uid="{00000000-0005-0000-0000-000029650000}"/>
    <cellStyle name="40% - Ênfase3 5 6 13" xfId="25902" xr:uid="{00000000-0005-0000-0000-00002A650000}"/>
    <cellStyle name="40% - Ênfase3 5 6 2" xfId="25903" xr:uid="{00000000-0005-0000-0000-00002B650000}"/>
    <cellStyle name="40% - Ênfase3 5 6 3" xfId="25904" xr:uid="{00000000-0005-0000-0000-00002C650000}"/>
    <cellStyle name="40% - Ênfase3 5 6 4" xfId="25905" xr:uid="{00000000-0005-0000-0000-00002D650000}"/>
    <cellStyle name="40% - Ênfase3 5 6 5" xfId="25906" xr:uid="{00000000-0005-0000-0000-00002E650000}"/>
    <cellStyle name="40% - Ênfase3 5 6 6" xfId="25907" xr:uid="{00000000-0005-0000-0000-00002F650000}"/>
    <cellStyle name="40% - Ênfase3 5 6 7" xfId="25908" xr:uid="{00000000-0005-0000-0000-000030650000}"/>
    <cellStyle name="40% - Ênfase3 5 6 8" xfId="25909" xr:uid="{00000000-0005-0000-0000-000031650000}"/>
    <cellStyle name="40% - Ênfase3 5 6 9" xfId="25910" xr:uid="{00000000-0005-0000-0000-000032650000}"/>
    <cellStyle name="40% - Ênfase3 5 7" xfId="25911" xr:uid="{00000000-0005-0000-0000-000033650000}"/>
    <cellStyle name="40% - Ênfase3 5 7 10" xfId="25912" xr:uid="{00000000-0005-0000-0000-000034650000}"/>
    <cellStyle name="40% - Ênfase3 5 7 11" xfId="25913" xr:uid="{00000000-0005-0000-0000-000035650000}"/>
    <cellStyle name="40% - Ênfase3 5 7 12" xfId="25914" xr:uid="{00000000-0005-0000-0000-000036650000}"/>
    <cellStyle name="40% - Ênfase3 5 7 13" xfId="25915" xr:uid="{00000000-0005-0000-0000-000037650000}"/>
    <cellStyle name="40% - Ênfase3 5 7 2" xfId="25916" xr:uid="{00000000-0005-0000-0000-000038650000}"/>
    <cellStyle name="40% - Ênfase3 5 7 3" xfId="25917" xr:uid="{00000000-0005-0000-0000-000039650000}"/>
    <cellStyle name="40% - Ênfase3 5 7 4" xfId="25918" xr:uid="{00000000-0005-0000-0000-00003A650000}"/>
    <cellStyle name="40% - Ênfase3 5 7 5" xfId="25919" xr:uid="{00000000-0005-0000-0000-00003B650000}"/>
    <cellStyle name="40% - Ênfase3 5 7 6" xfId="25920" xr:uid="{00000000-0005-0000-0000-00003C650000}"/>
    <cellStyle name="40% - Ênfase3 5 7 7" xfId="25921" xr:uid="{00000000-0005-0000-0000-00003D650000}"/>
    <cellStyle name="40% - Ênfase3 5 7 8" xfId="25922" xr:uid="{00000000-0005-0000-0000-00003E650000}"/>
    <cellStyle name="40% - Ênfase3 5 7 9" xfId="25923" xr:uid="{00000000-0005-0000-0000-00003F650000}"/>
    <cellStyle name="40% - Ênfase3 5 8" xfId="25924" xr:uid="{00000000-0005-0000-0000-000040650000}"/>
    <cellStyle name="40% - Ênfase3 5 8 10" xfId="25925" xr:uid="{00000000-0005-0000-0000-000041650000}"/>
    <cellStyle name="40% - Ênfase3 5 8 11" xfId="25926" xr:uid="{00000000-0005-0000-0000-000042650000}"/>
    <cellStyle name="40% - Ênfase3 5 8 12" xfId="25927" xr:uid="{00000000-0005-0000-0000-000043650000}"/>
    <cellStyle name="40% - Ênfase3 5 8 13" xfId="25928" xr:uid="{00000000-0005-0000-0000-000044650000}"/>
    <cellStyle name="40% - Ênfase3 5 8 2" xfId="25929" xr:uid="{00000000-0005-0000-0000-000045650000}"/>
    <cellStyle name="40% - Ênfase3 5 8 3" xfId="25930" xr:uid="{00000000-0005-0000-0000-000046650000}"/>
    <cellStyle name="40% - Ênfase3 5 8 4" xfId="25931" xr:uid="{00000000-0005-0000-0000-000047650000}"/>
    <cellStyle name="40% - Ênfase3 5 8 5" xfId="25932" xr:uid="{00000000-0005-0000-0000-000048650000}"/>
    <cellStyle name="40% - Ênfase3 5 8 6" xfId="25933" xr:uid="{00000000-0005-0000-0000-000049650000}"/>
    <cellStyle name="40% - Ênfase3 5 8 7" xfId="25934" xr:uid="{00000000-0005-0000-0000-00004A650000}"/>
    <cellStyle name="40% - Ênfase3 5 8 8" xfId="25935" xr:uid="{00000000-0005-0000-0000-00004B650000}"/>
    <cellStyle name="40% - Ênfase3 5 8 9" xfId="25936" xr:uid="{00000000-0005-0000-0000-00004C650000}"/>
    <cellStyle name="40% - Ênfase3 5 9" xfId="25937" xr:uid="{00000000-0005-0000-0000-00004D650000}"/>
    <cellStyle name="40% - Ênfase3 5 9 10" xfId="25938" xr:uid="{00000000-0005-0000-0000-00004E650000}"/>
    <cellStyle name="40% - Ênfase3 5 9 11" xfId="25939" xr:uid="{00000000-0005-0000-0000-00004F650000}"/>
    <cellStyle name="40% - Ênfase3 5 9 12" xfId="25940" xr:uid="{00000000-0005-0000-0000-000050650000}"/>
    <cellStyle name="40% - Ênfase3 5 9 13" xfId="25941" xr:uid="{00000000-0005-0000-0000-000051650000}"/>
    <cellStyle name="40% - Ênfase3 5 9 2" xfId="25942" xr:uid="{00000000-0005-0000-0000-000052650000}"/>
    <cellStyle name="40% - Ênfase3 5 9 3" xfId="25943" xr:uid="{00000000-0005-0000-0000-000053650000}"/>
    <cellStyle name="40% - Ênfase3 5 9 4" xfId="25944" xr:uid="{00000000-0005-0000-0000-000054650000}"/>
    <cellStyle name="40% - Ênfase3 5 9 5" xfId="25945" xr:uid="{00000000-0005-0000-0000-000055650000}"/>
    <cellStyle name="40% - Ênfase3 5 9 6" xfId="25946" xr:uid="{00000000-0005-0000-0000-000056650000}"/>
    <cellStyle name="40% - Ênfase3 5 9 7" xfId="25947" xr:uid="{00000000-0005-0000-0000-000057650000}"/>
    <cellStyle name="40% - Ênfase3 5 9 8" xfId="25948" xr:uid="{00000000-0005-0000-0000-000058650000}"/>
    <cellStyle name="40% - Ênfase3 5 9 9" xfId="25949" xr:uid="{00000000-0005-0000-0000-000059650000}"/>
    <cellStyle name="40% - Ênfase3 6" xfId="25950" xr:uid="{00000000-0005-0000-0000-00005A650000}"/>
    <cellStyle name="40% - Ênfase3 6 10" xfId="25951" xr:uid="{00000000-0005-0000-0000-00005B650000}"/>
    <cellStyle name="40% - Ênfase3 6 10 10" xfId="25952" xr:uid="{00000000-0005-0000-0000-00005C650000}"/>
    <cellStyle name="40% - Ênfase3 6 10 11" xfId="25953" xr:uid="{00000000-0005-0000-0000-00005D650000}"/>
    <cellStyle name="40% - Ênfase3 6 10 12" xfId="25954" xr:uid="{00000000-0005-0000-0000-00005E650000}"/>
    <cellStyle name="40% - Ênfase3 6 10 13" xfId="25955" xr:uid="{00000000-0005-0000-0000-00005F650000}"/>
    <cellStyle name="40% - Ênfase3 6 10 2" xfId="25956" xr:uid="{00000000-0005-0000-0000-000060650000}"/>
    <cellStyle name="40% - Ênfase3 6 10 3" xfId="25957" xr:uid="{00000000-0005-0000-0000-000061650000}"/>
    <cellStyle name="40% - Ênfase3 6 10 4" xfId="25958" xr:uid="{00000000-0005-0000-0000-000062650000}"/>
    <cellStyle name="40% - Ênfase3 6 10 5" xfId="25959" xr:uid="{00000000-0005-0000-0000-000063650000}"/>
    <cellStyle name="40% - Ênfase3 6 10 6" xfId="25960" xr:uid="{00000000-0005-0000-0000-000064650000}"/>
    <cellStyle name="40% - Ênfase3 6 10 7" xfId="25961" xr:uid="{00000000-0005-0000-0000-000065650000}"/>
    <cellStyle name="40% - Ênfase3 6 10 8" xfId="25962" xr:uid="{00000000-0005-0000-0000-000066650000}"/>
    <cellStyle name="40% - Ênfase3 6 10 9" xfId="25963" xr:uid="{00000000-0005-0000-0000-000067650000}"/>
    <cellStyle name="40% - Ênfase3 6 11" xfId="25964" xr:uid="{00000000-0005-0000-0000-000068650000}"/>
    <cellStyle name="40% - Ênfase3 6 11 10" xfId="25965" xr:uid="{00000000-0005-0000-0000-000069650000}"/>
    <cellStyle name="40% - Ênfase3 6 11 11" xfId="25966" xr:uid="{00000000-0005-0000-0000-00006A650000}"/>
    <cellStyle name="40% - Ênfase3 6 11 12" xfId="25967" xr:uid="{00000000-0005-0000-0000-00006B650000}"/>
    <cellStyle name="40% - Ênfase3 6 11 13" xfId="25968" xr:uid="{00000000-0005-0000-0000-00006C650000}"/>
    <cellStyle name="40% - Ênfase3 6 11 2" xfId="25969" xr:uid="{00000000-0005-0000-0000-00006D650000}"/>
    <cellStyle name="40% - Ênfase3 6 11 3" xfId="25970" xr:uid="{00000000-0005-0000-0000-00006E650000}"/>
    <cellStyle name="40% - Ênfase3 6 11 4" xfId="25971" xr:uid="{00000000-0005-0000-0000-00006F650000}"/>
    <cellStyle name="40% - Ênfase3 6 11 5" xfId="25972" xr:uid="{00000000-0005-0000-0000-000070650000}"/>
    <cellStyle name="40% - Ênfase3 6 11 6" xfId="25973" xr:uid="{00000000-0005-0000-0000-000071650000}"/>
    <cellStyle name="40% - Ênfase3 6 11 7" xfId="25974" xr:uid="{00000000-0005-0000-0000-000072650000}"/>
    <cellStyle name="40% - Ênfase3 6 11 8" xfId="25975" xr:uid="{00000000-0005-0000-0000-000073650000}"/>
    <cellStyle name="40% - Ênfase3 6 11 9" xfId="25976" xr:uid="{00000000-0005-0000-0000-000074650000}"/>
    <cellStyle name="40% - Ênfase3 6 12" xfId="25977" xr:uid="{00000000-0005-0000-0000-000075650000}"/>
    <cellStyle name="40% - Ênfase3 6 12 10" xfId="25978" xr:uid="{00000000-0005-0000-0000-000076650000}"/>
    <cellStyle name="40% - Ênfase3 6 12 11" xfId="25979" xr:uid="{00000000-0005-0000-0000-000077650000}"/>
    <cellStyle name="40% - Ênfase3 6 12 12" xfId="25980" xr:uid="{00000000-0005-0000-0000-000078650000}"/>
    <cellStyle name="40% - Ênfase3 6 12 13" xfId="25981" xr:uid="{00000000-0005-0000-0000-000079650000}"/>
    <cellStyle name="40% - Ênfase3 6 12 2" xfId="25982" xr:uid="{00000000-0005-0000-0000-00007A650000}"/>
    <cellStyle name="40% - Ênfase3 6 12 3" xfId="25983" xr:uid="{00000000-0005-0000-0000-00007B650000}"/>
    <cellStyle name="40% - Ênfase3 6 12 4" xfId="25984" xr:uid="{00000000-0005-0000-0000-00007C650000}"/>
    <cellStyle name="40% - Ênfase3 6 12 5" xfId="25985" xr:uid="{00000000-0005-0000-0000-00007D650000}"/>
    <cellStyle name="40% - Ênfase3 6 12 6" xfId="25986" xr:uid="{00000000-0005-0000-0000-00007E650000}"/>
    <cellStyle name="40% - Ênfase3 6 12 7" xfId="25987" xr:uid="{00000000-0005-0000-0000-00007F650000}"/>
    <cellStyle name="40% - Ênfase3 6 12 8" xfId="25988" xr:uid="{00000000-0005-0000-0000-000080650000}"/>
    <cellStyle name="40% - Ênfase3 6 12 9" xfId="25989" xr:uid="{00000000-0005-0000-0000-000081650000}"/>
    <cellStyle name="40% - Ênfase3 6 13" xfId="25990" xr:uid="{00000000-0005-0000-0000-000082650000}"/>
    <cellStyle name="40% - Ênfase3 6 14" xfId="25991" xr:uid="{00000000-0005-0000-0000-000083650000}"/>
    <cellStyle name="40% - Ênfase3 6 15" xfId="25992" xr:uid="{00000000-0005-0000-0000-000084650000}"/>
    <cellStyle name="40% - Ênfase3 6 16" xfId="25993" xr:uid="{00000000-0005-0000-0000-000085650000}"/>
    <cellStyle name="40% - Ênfase3 6 17" xfId="25994" xr:uid="{00000000-0005-0000-0000-000086650000}"/>
    <cellStyle name="40% - Ênfase3 6 18" xfId="25995" xr:uid="{00000000-0005-0000-0000-000087650000}"/>
    <cellStyle name="40% - Ênfase3 6 19" xfId="25996" xr:uid="{00000000-0005-0000-0000-000088650000}"/>
    <cellStyle name="40% - Ênfase3 6 2" xfId="25997" xr:uid="{00000000-0005-0000-0000-000089650000}"/>
    <cellStyle name="40% - Ênfase3 6 2 10" xfId="25998" xr:uid="{00000000-0005-0000-0000-00008A650000}"/>
    <cellStyle name="40% - Ênfase3 6 2 10 10" xfId="25999" xr:uid="{00000000-0005-0000-0000-00008B650000}"/>
    <cellStyle name="40% - Ênfase3 6 2 10 11" xfId="26000" xr:uid="{00000000-0005-0000-0000-00008C650000}"/>
    <cellStyle name="40% - Ênfase3 6 2 10 12" xfId="26001" xr:uid="{00000000-0005-0000-0000-00008D650000}"/>
    <cellStyle name="40% - Ênfase3 6 2 10 13" xfId="26002" xr:uid="{00000000-0005-0000-0000-00008E650000}"/>
    <cellStyle name="40% - Ênfase3 6 2 10 2" xfId="26003" xr:uid="{00000000-0005-0000-0000-00008F650000}"/>
    <cellStyle name="40% - Ênfase3 6 2 10 3" xfId="26004" xr:uid="{00000000-0005-0000-0000-000090650000}"/>
    <cellStyle name="40% - Ênfase3 6 2 10 4" xfId="26005" xr:uid="{00000000-0005-0000-0000-000091650000}"/>
    <cellStyle name="40% - Ênfase3 6 2 10 5" xfId="26006" xr:uid="{00000000-0005-0000-0000-000092650000}"/>
    <cellStyle name="40% - Ênfase3 6 2 10 6" xfId="26007" xr:uid="{00000000-0005-0000-0000-000093650000}"/>
    <cellStyle name="40% - Ênfase3 6 2 10 7" xfId="26008" xr:uid="{00000000-0005-0000-0000-000094650000}"/>
    <cellStyle name="40% - Ênfase3 6 2 10 8" xfId="26009" xr:uid="{00000000-0005-0000-0000-000095650000}"/>
    <cellStyle name="40% - Ênfase3 6 2 10 9" xfId="26010" xr:uid="{00000000-0005-0000-0000-000096650000}"/>
    <cellStyle name="40% - Ênfase3 6 2 11" xfId="26011" xr:uid="{00000000-0005-0000-0000-000097650000}"/>
    <cellStyle name="40% - Ênfase3 6 2 11 10" xfId="26012" xr:uid="{00000000-0005-0000-0000-000098650000}"/>
    <cellStyle name="40% - Ênfase3 6 2 11 11" xfId="26013" xr:uid="{00000000-0005-0000-0000-000099650000}"/>
    <cellStyle name="40% - Ênfase3 6 2 11 12" xfId="26014" xr:uid="{00000000-0005-0000-0000-00009A650000}"/>
    <cellStyle name="40% - Ênfase3 6 2 11 13" xfId="26015" xr:uid="{00000000-0005-0000-0000-00009B650000}"/>
    <cellStyle name="40% - Ênfase3 6 2 11 2" xfId="26016" xr:uid="{00000000-0005-0000-0000-00009C650000}"/>
    <cellStyle name="40% - Ênfase3 6 2 11 3" xfId="26017" xr:uid="{00000000-0005-0000-0000-00009D650000}"/>
    <cellStyle name="40% - Ênfase3 6 2 11 4" xfId="26018" xr:uid="{00000000-0005-0000-0000-00009E650000}"/>
    <cellStyle name="40% - Ênfase3 6 2 11 5" xfId="26019" xr:uid="{00000000-0005-0000-0000-00009F650000}"/>
    <cellStyle name="40% - Ênfase3 6 2 11 6" xfId="26020" xr:uid="{00000000-0005-0000-0000-0000A0650000}"/>
    <cellStyle name="40% - Ênfase3 6 2 11 7" xfId="26021" xr:uid="{00000000-0005-0000-0000-0000A1650000}"/>
    <cellStyle name="40% - Ênfase3 6 2 11 8" xfId="26022" xr:uid="{00000000-0005-0000-0000-0000A2650000}"/>
    <cellStyle name="40% - Ênfase3 6 2 11 9" xfId="26023" xr:uid="{00000000-0005-0000-0000-0000A3650000}"/>
    <cellStyle name="40% - Ênfase3 6 2 12" xfId="26024" xr:uid="{00000000-0005-0000-0000-0000A4650000}"/>
    <cellStyle name="40% - Ênfase3 6 2 13" xfId="26025" xr:uid="{00000000-0005-0000-0000-0000A5650000}"/>
    <cellStyle name="40% - Ênfase3 6 2 14" xfId="26026" xr:uid="{00000000-0005-0000-0000-0000A6650000}"/>
    <cellStyle name="40% - Ênfase3 6 2 15" xfId="26027" xr:uid="{00000000-0005-0000-0000-0000A7650000}"/>
    <cellStyle name="40% - Ênfase3 6 2 16" xfId="26028" xr:uid="{00000000-0005-0000-0000-0000A8650000}"/>
    <cellStyle name="40% - Ênfase3 6 2 17" xfId="26029" xr:uid="{00000000-0005-0000-0000-0000A9650000}"/>
    <cellStyle name="40% - Ênfase3 6 2 18" xfId="26030" xr:uid="{00000000-0005-0000-0000-0000AA650000}"/>
    <cellStyle name="40% - Ênfase3 6 2 19" xfId="26031" xr:uid="{00000000-0005-0000-0000-0000AB650000}"/>
    <cellStyle name="40% - Ênfase3 6 2 2" xfId="26032" xr:uid="{00000000-0005-0000-0000-0000AC650000}"/>
    <cellStyle name="40% - Ênfase3 6 2 2 10" xfId="26033" xr:uid="{00000000-0005-0000-0000-0000AD650000}"/>
    <cellStyle name="40% - Ênfase3 6 2 2 11" xfId="26034" xr:uid="{00000000-0005-0000-0000-0000AE650000}"/>
    <cellStyle name="40% - Ênfase3 6 2 2 12" xfId="26035" xr:uid="{00000000-0005-0000-0000-0000AF650000}"/>
    <cellStyle name="40% - Ênfase3 6 2 2 13" xfId="26036" xr:uid="{00000000-0005-0000-0000-0000B0650000}"/>
    <cellStyle name="40% - Ênfase3 6 2 2 2" xfId="26037" xr:uid="{00000000-0005-0000-0000-0000B1650000}"/>
    <cellStyle name="40% - Ênfase3 6 2 2 3" xfId="26038" xr:uid="{00000000-0005-0000-0000-0000B2650000}"/>
    <cellStyle name="40% - Ênfase3 6 2 2 4" xfId="26039" xr:uid="{00000000-0005-0000-0000-0000B3650000}"/>
    <cellStyle name="40% - Ênfase3 6 2 2 5" xfId="26040" xr:uid="{00000000-0005-0000-0000-0000B4650000}"/>
    <cellStyle name="40% - Ênfase3 6 2 2 6" xfId="26041" xr:uid="{00000000-0005-0000-0000-0000B5650000}"/>
    <cellStyle name="40% - Ênfase3 6 2 2 7" xfId="26042" xr:uid="{00000000-0005-0000-0000-0000B6650000}"/>
    <cellStyle name="40% - Ênfase3 6 2 2 8" xfId="26043" xr:uid="{00000000-0005-0000-0000-0000B7650000}"/>
    <cellStyle name="40% - Ênfase3 6 2 2 9" xfId="26044" xr:uid="{00000000-0005-0000-0000-0000B8650000}"/>
    <cellStyle name="40% - Ênfase3 6 2 20" xfId="26045" xr:uid="{00000000-0005-0000-0000-0000B9650000}"/>
    <cellStyle name="40% - Ênfase3 6 2 21" xfId="26046" xr:uid="{00000000-0005-0000-0000-0000BA650000}"/>
    <cellStyle name="40% - Ênfase3 6 2 22" xfId="26047" xr:uid="{00000000-0005-0000-0000-0000BB650000}"/>
    <cellStyle name="40% - Ênfase3 6 2 23" xfId="26048" xr:uid="{00000000-0005-0000-0000-0000BC650000}"/>
    <cellStyle name="40% - Ênfase3 6 2 3" xfId="26049" xr:uid="{00000000-0005-0000-0000-0000BD650000}"/>
    <cellStyle name="40% - Ênfase3 6 2 3 10" xfId="26050" xr:uid="{00000000-0005-0000-0000-0000BE650000}"/>
    <cellStyle name="40% - Ênfase3 6 2 3 11" xfId="26051" xr:uid="{00000000-0005-0000-0000-0000BF650000}"/>
    <cellStyle name="40% - Ênfase3 6 2 3 12" xfId="26052" xr:uid="{00000000-0005-0000-0000-0000C0650000}"/>
    <cellStyle name="40% - Ênfase3 6 2 3 13" xfId="26053" xr:uid="{00000000-0005-0000-0000-0000C1650000}"/>
    <cellStyle name="40% - Ênfase3 6 2 3 2" xfId="26054" xr:uid="{00000000-0005-0000-0000-0000C2650000}"/>
    <cellStyle name="40% - Ênfase3 6 2 3 3" xfId="26055" xr:uid="{00000000-0005-0000-0000-0000C3650000}"/>
    <cellStyle name="40% - Ênfase3 6 2 3 4" xfId="26056" xr:uid="{00000000-0005-0000-0000-0000C4650000}"/>
    <cellStyle name="40% - Ênfase3 6 2 3 5" xfId="26057" xr:uid="{00000000-0005-0000-0000-0000C5650000}"/>
    <cellStyle name="40% - Ênfase3 6 2 3 6" xfId="26058" xr:uid="{00000000-0005-0000-0000-0000C6650000}"/>
    <cellStyle name="40% - Ênfase3 6 2 3 7" xfId="26059" xr:uid="{00000000-0005-0000-0000-0000C7650000}"/>
    <cellStyle name="40% - Ênfase3 6 2 3 8" xfId="26060" xr:uid="{00000000-0005-0000-0000-0000C8650000}"/>
    <cellStyle name="40% - Ênfase3 6 2 3 9" xfId="26061" xr:uid="{00000000-0005-0000-0000-0000C9650000}"/>
    <cellStyle name="40% - Ênfase3 6 2 4" xfId="26062" xr:uid="{00000000-0005-0000-0000-0000CA650000}"/>
    <cellStyle name="40% - Ênfase3 6 2 4 10" xfId="26063" xr:uid="{00000000-0005-0000-0000-0000CB650000}"/>
    <cellStyle name="40% - Ênfase3 6 2 4 11" xfId="26064" xr:uid="{00000000-0005-0000-0000-0000CC650000}"/>
    <cellStyle name="40% - Ênfase3 6 2 4 12" xfId="26065" xr:uid="{00000000-0005-0000-0000-0000CD650000}"/>
    <cellStyle name="40% - Ênfase3 6 2 4 13" xfId="26066" xr:uid="{00000000-0005-0000-0000-0000CE650000}"/>
    <cellStyle name="40% - Ênfase3 6 2 4 2" xfId="26067" xr:uid="{00000000-0005-0000-0000-0000CF650000}"/>
    <cellStyle name="40% - Ênfase3 6 2 4 3" xfId="26068" xr:uid="{00000000-0005-0000-0000-0000D0650000}"/>
    <cellStyle name="40% - Ênfase3 6 2 4 4" xfId="26069" xr:uid="{00000000-0005-0000-0000-0000D1650000}"/>
    <cellStyle name="40% - Ênfase3 6 2 4 5" xfId="26070" xr:uid="{00000000-0005-0000-0000-0000D2650000}"/>
    <cellStyle name="40% - Ênfase3 6 2 4 6" xfId="26071" xr:uid="{00000000-0005-0000-0000-0000D3650000}"/>
    <cellStyle name="40% - Ênfase3 6 2 4 7" xfId="26072" xr:uid="{00000000-0005-0000-0000-0000D4650000}"/>
    <cellStyle name="40% - Ênfase3 6 2 4 8" xfId="26073" xr:uid="{00000000-0005-0000-0000-0000D5650000}"/>
    <cellStyle name="40% - Ênfase3 6 2 4 9" xfId="26074" xr:uid="{00000000-0005-0000-0000-0000D6650000}"/>
    <cellStyle name="40% - Ênfase3 6 2 5" xfId="26075" xr:uid="{00000000-0005-0000-0000-0000D7650000}"/>
    <cellStyle name="40% - Ênfase3 6 2 5 10" xfId="26076" xr:uid="{00000000-0005-0000-0000-0000D8650000}"/>
    <cellStyle name="40% - Ênfase3 6 2 5 11" xfId="26077" xr:uid="{00000000-0005-0000-0000-0000D9650000}"/>
    <cellStyle name="40% - Ênfase3 6 2 5 12" xfId="26078" xr:uid="{00000000-0005-0000-0000-0000DA650000}"/>
    <cellStyle name="40% - Ênfase3 6 2 5 13" xfId="26079" xr:uid="{00000000-0005-0000-0000-0000DB650000}"/>
    <cellStyle name="40% - Ênfase3 6 2 5 2" xfId="26080" xr:uid="{00000000-0005-0000-0000-0000DC650000}"/>
    <cellStyle name="40% - Ênfase3 6 2 5 3" xfId="26081" xr:uid="{00000000-0005-0000-0000-0000DD650000}"/>
    <cellStyle name="40% - Ênfase3 6 2 5 4" xfId="26082" xr:uid="{00000000-0005-0000-0000-0000DE650000}"/>
    <cellStyle name="40% - Ênfase3 6 2 5 5" xfId="26083" xr:uid="{00000000-0005-0000-0000-0000DF650000}"/>
    <cellStyle name="40% - Ênfase3 6 2 5 6" xfId="26084" xr:uid="{00000000-0005-0000-0000-0000E0650000}"/>
    <cellStyle name="40% - Ênfase3 6 2 5 7" xfId="26085" xr:uid="{00000000-0005-0000-0000-0000E1650000}"/>
    <cellStyle name="40% - Ênfase3 6 2 5 8" xfId="26086" xr:uid="{00000000-0005-0000-0000-0000E2650000}"/>
    <cellStyle name="40% - Ênfase3 6 2 5 9" xfId="26087" xr:uid="{00000000-0005-0000-0000-0000E3650000}"/>
    <cellStyle name="40% - Ênfase3 6 2 6" xfId="26088" xr:uid="{00000000-0005-0000-0000-0000E4650000}"/>
    <cellStyle name="40% - Ênfase3 6 2 6 10" xfId="26089" xr:uid="{00000000-0005-0000-0000-0000E5650000}"/>
    <cellStyle name="40% - Ênfase3 6 2 6 11" xfId="26090" xr:uid="{00000000-0005-0000-0000-0000E6650000}"/>
    <cellStyle name="40% - Ênfase3 6 2 6 12" xfId="26091" xr:uid="{00000000-0005-0000-0000-0000E7650000}"/>
    <cellStyle name="40% - Ênfase3 6 2 6 13" xfId="26092" xr:uid="{00000000-0005-0000-0000-0000E8650000}"/>
    <cellStyle name="40% - Ênfase3 6 2 6 2" xfId="26093" xr:uid="{00000000-0005-0000-0000-0000E9650000}"/>
    <cellStyle name="40% - Ênfase3 6 2 6 3" xfId="26094" xr:uid="{00000000-0005-0000-0000-0000EA650000}"/>
    <cellStyle name="40% - Ênfase3 6 2 6 4" xfId="26095" xr:uid="{00000000-0005-0000-0000-0000EB650000}"/>
    <cellStyle name="40% - Ênfase3 6 2 6 5" xfId="26096" xr:uid="{00000000-0005-0000-0000-0000EC650000}"/>
    <cellStyle name="40% - Ênfase3 6 2 6 6" xfId="26097" xr:uid="{00000000-0005-0000-0000-0000ED650000}"/>
    <cellStyle name="40% - Ênfase3 6 2 6 7" xfId="26098" xr:uid="{00000000-0005-0000-0000-0000EE650000}"/>
    <cellStyle name="40% - Ênfase3 6 2 6 8" xfId="26099" xr:uid="{00000000-0005-0000-0000-0000EF650000}"/>
    <cellStyle name="40% - Ênfase3 6 2 6 9" xfId="26100" xr:uid="{00000000-0005-0000-0000-0000F0650000}"/>
    <cellStyle name="40% - Ênfase3 6 2 7" xfId="26101" xr:uid="{00000000-0005-0000-0000-0000F1650000}"/>
    <cellStyle name="40% - Ênfase3 6 2 7 10" xfId="26102" xr:uid="{00000000-0005-0000-0000-0000F2650000}"/>
    <cellStyle name="40% - Ênfase3 6 2 7 11" xfId="26103" xr:uid="{00000000-0005-0000-0000-0000F3650000}"/>
    <cellStyle name="40% - Ênfase3 6 2 7 12" xfId="26104" xr:uid="{00000000-0005-0000-0000-0000F4650000}"/>
    <cellStyle name="40% - Ênfase3 6 2 7 13" xfId="26105" xr:uid="{00000000-0005-0000-0000-0000F5650000}"/>
    <cellStyle name="40% - Ênfase3 6 2 7 2" xfId="26106" xr:uid="{00000000-0005-0000-0000-0000F6650000}"/>
    <cellStyle name="40% - Ênfase3 6 2 7 3" xfId="26107" xr:uid="{00000000-0005-0000-0000-0000F7650000}"/>
    <cellStyle name="40% - Ênfase3 6 2 7 4" xfId="26108" xr:uid="{00000000-0005-0000-0000-0000F8650000}"/>
    <cellStyle name="40% - Ênfase3 6 2 7 5" xfId="26109" xr:uid="{00000000-0005-0000-0000-0000F9650000}"/>
    <cellStyle name="40% - Ênfase3 6 2 7 6" xfId="26110" xr:uid="{00000000-0005-0000-0000-0000FA650000}"/>
    <cellStyle name="40% - Ênfase3 6 2 7 7" xfId="26111" xr:uid="{00000000-0005-0000-0000-0000FB650000}"/>
    <cellStyle name="40% - Ênfase3 6 2 7 8" xfId="26112" xr:uid="{00000000-0005-0000-0000-0000FC650000}"/>
    <cellStyle name="40% - Ênfase3 6 2 7 9" xfId="26113" xr:uid="{00000000-0005-0000-0000-0000FD650000}"/>
    <cellStyle name="40% - Ênfase3 6 2 8" xfId="26114" xr:uid="{00000000-0005-0000-0000-0000FE650000}"/>
    <cellStyle name="40% - Ênfase3 6 2 8 10" xfId="26115" xr:uid="{00000000-0005-0000-0000-0000FF650000}"/>
    <cellStyle name="40% - Ênfase3 6 2 8 11" xfId="26116" xr:uid="{00000000-0005-0000-0000-000000660000}"/>
    <cellStyle name="40% - Ênfase3 6 2 8 12" xfId="26117" xr:uid="{00000000-0005-0000-0000-000001660000}"/>
    <cellStyle name="40% - Ênfase3 6 2 8 13" xfId="26118" xr:uid="{00000000-0005-0000-0000-000002660000}"/>
    <cellStyle name="40% - Ênfase3 6 2 8 2" xfId="26119" xr:uid="{00000000-0005-0000-0000-000003660000}"/>
    <cellStyle name="40% - Ênfase3 6 2 8 3" xfId="26120" xr:uid="{00000000-0005-0000-0000-000004660000}"/>
    <cellStyle name="40% - Ênfase3 6 2 8 4" xfId="26121" xr:uid="{00000000-0005-0000-0000-000005660000}"/>
    <cellStyle name="40% - Ênfase3 6 2 8 5" xfId="26122" xr:uid="{00000000-0005-0000-0000-000006660000}"/>
    <cellStyle name="40% - Ênfase3 6 2 8 6" xfId="26123" xr:uid="{00000000-0005-0000-0000-000007660000}"/>
    <cellStyle name="40% - Ênfase3 6 2 8 7" xfId="26124" xr:uid="{00000000-0005-0000-0000-000008660000}"/>
    <cellStyle name="40% - Ênfase3 6 2 8 8" xfId="26125" xr:uid="{00000000-0005-0000-0000-000009660000}"/>
    <cellStyle name="40% - Ênfase3 6 2 8 9" xfId="26126" xr:uid="{00000000-0005-0000-0000-00000A660000}"/>
    <cellStyle name="40% - Ênfase3 6 2 9" xfId="26127" xr:uid="{00000000-0005-0000-0000-00000B660000}"/>
    <cellStyle name="40% - Ênfase3 6 2 9 10" xfId="26128" xr:uid="{00000000-0005-0000-0000-00000C660000}"/>
    <cellStyle name="40% - Ênfase3 6 2 9 11" xfId="26129" xr:uid="{00000000-0005-0000-0000-00000D660000}"/>
    <cellStyle name="40% - Ênfase3 6 2 9 12" xfId="26130" xr:uid="{00000000-0005-0000-0000-00000E660000}"/>
    <cellStyle name="40% - Ênfase3 6 2 9 13" xfId="26131" xr:uid="{00000000-0005-0000-0000-00000F660000}"/>
    <cellStyle name="40% - Ênfase3 6 2 9 2" xfId="26132" xr:uid="{00000000-0005-0000-0000-000010660000}"/>
    <cellStyle name="40% - Ênfase3 6 2 9 3" xfId="26133" xr:uid="{00000000-0005-0000-0000-000011660000}"/>
    <cellStyle name="40% - Ênfase3 6 2 9 4" xfId="26134" xr:uid="{00000000-0005-0000-0000-000012660000}"/>
    <cellStyle name="40% - Ênfase3 6 2 9 5" xfId="26135" xr:uid="{00000000-0005-0000-0000-000013660000}"/>
    <cellStyle name="40% - Ênfase3 6 2 9 6" xfId="26136" xr:uid="{00000000-0005-0000-0000-000014660000}"/>
    <cellStyle name="40% - Ênfase3 6 2 9 7" xfId="26137" xr:uid="{00000000-0005-0000-0000-000015660000}"/>
    <cellStyle name="40% - Ênfase3 6 2 9 8" xfId="26138" xr:uid="{00000000-0005-0000-0000-000016660000}"/>
    <cellStyle name="40% - Ênfase3 6 2 9 9" xfId="26139" xr:uid="{00000000-0005-0000-0000-000017660000}"/>
    <cellStyle name="40% - Ênfase3 6 20" xfId="26140" xr:uid="{00000000-0005-0000-0000-000018660000}"/>
    <cellStyle name="40% - Ênfase3 6 21" xfId="26141" xr:uid="{00000000-0005-0000-0000-000019660000}"/>
    <cellStyle name="40% - Ênfase3 6 22" xfId="26142" xr:uid="{00000000-0005-0000-0000-00001A660000}"/>
    <cellStyle name="40% - Ênfase3 6 23" xfId="26143" xr:uid="{00000000-0005-0000-0000-00001B660000}"/>
    <cellStyle name="40% - Ênfase3 6 24" xfId="26144" xr:uid="{00000000-0005-0000-0000-00001C660000}"/>
    <cellStyle name="40% - Ênfase3 6 3" xfId="26145" xr:uid="{00000000-0005-0000-0000-00001D660000}"/>
    <cellStyle name="40% - Ênfase3 6 3 10" xfId="26146" xr:uid="{00000000-0005-0000-0000-00001E660000}"/>
    <cellStyle name="40% - Ênfase3 6 3 11" xfId="26147" xr:uid="{00000000-0005-0000-0000-00001F660000}"/>
    <cellStyle name="40% - Ênfase3 6 3 12" xfId="26148" xr:uid="{00000000-0005-0000-0000-000020660000}"/>
    <cellStyle name="40% - Ênfase3 6 3 13" xfId="26149" xr:uid="{00000000-0005-0000-0000-000021660000}"/>
    <cellStyle name="40% - Ênfase3 6 3 2" xfId="26150" xr:uid="{00000000-0005-0000-0000-000022660000}"/>
    <cellStyle name="40% - Ênfase3 6 3 3" xfId="26151" xr:uid="{00000000-0005-0000-0000-000023660000}"/>
    <cellStyle name="40% - Ênfase3 6 3 4" xfId="26152" xr:uid="{00000000-0005-0000-0000-000024660000}"/>
    <cellStyle name="40% - Ênfase3 6 3 5" xfId="26153" xr:uid="{00000000-0005-0000-0000-000025660000}"/>
    <cellStyle name="40% - Ênfase3 6 3 6" xfId="26154" xr:uid="{00000000-0005-0000-0000-000026660000}"/>
    <cellStyle name="40% - Ênfase3 6 3 7" xfId="26155" xr:uid="{00000000-0005-0000-0000-000027660000}"/>
    <cellStyle name="40% - Ênfase3 6 3 8" xfId="26156" xr:uid="{00000000-0005-0000-0000-000028660000}"/>
    <cellStyle name="40% - Ênfase3 6 3 9" xfId="26157" xr:uid="{00000000-0005-0000-0000-000029660000}"/>
    <cellStyle name="40% - Ênfase3 6 4" xfId="26158" xr:uid="{00000000-0005-0000-0000-00002A660000}"/>
    <cellStyle name="40% - Ênfase3 6 4 10" xfId="26159" xr:uid="{00000000-0005-0000-0000-00002B660000}"/>
    <cellStyle name="40% - Ênfase3 6 4 11" xfId="26160" xr:uid="{00000000-0005-0000-0000-00002C660000}"/>
    <cellStyle name="40% - Ênfase3 6 4 12" xfId="26161" xr:uid="{00000000-0005-0000-0000-00002D660000}"/>
    <cellStyle name="40% - Ênfase3 6 4 13" xfId="26162" xr:uid="{00000000-0005-0000-0000-00002E660000}"/>
    <cellStyle name="40% - Ênfase3 6 4 2" xfId="26163" xr:uid="{00000000-0005-0000-0000-00002F660000}"/>
    <cellStyle name="40% - Ênfase3 6 4 3" xfId="26164" xr:uid="{00000000-0005-0000-0000-000030660000}"/>
    <cellStyle name="40% - Ênfase3 6 4 4" xfId="26165" xr:uid="{00000000-0005-0000-0000-000031660000}"/>
    <cellStyle name="40% - Ênfase3 6 4 5" xfId="26166" xr:uid="{00000000-0005-0000-0000-000032660000}"/>
    <cellStyle name="40% - Ênfase3 6 4 6" xfId="26167" xr:uid="{00000000-0005-0000-0000-000033660000}"/>
    <cellStyle name="40% - Ênfase3 6 4 7" xfId="26168" xr:uid="{00000000-0005-0000-0000-000034660000}"/>
    <cellStyle name="40% - Ênfase3 6 4 8" xfId="26169" xr:uid="{00000000-0005-0000-0000-000035660000}"/>
    <cellStyle name="40% - Ênfase3 6 4 9" xfId="26170" xr:uid="{00000000-0005-0000-0000-000036660000}"/>
    <cellStyle name="40% - Ênfase3 6 5" xfId="26171" xr:uid="{00000000-0005-0000-0000-000037660000}"/>
    <cellStyle name="40% - Ênfase3 6 5 10" xfId="26172" xr:uid="{00000000-0005-0000-0000-000038660000}"/>
    <cellStyle name="40% - Ênfase3 6 5 11" xfId="26173" xr:uid="{00000000-0005-0000-0000-000039660000}"/>
    <cellStyle name="40% - Ênfase3 6 5 12" xfId="26174" xr:uid="{00000000-0005-0000-0000-00003A660000}"/>
    <cellStyle name="40% - Ênfase3 6 5 13" xfId="26175" xr:uid="{00000000-0005-0000-0000-00003B660000}"/>
    <cellStyle name="40% - Ênfase3 6 5 2" xfId="26176" xr:uid="{00000000-0005-0000-0000-00003C660000}"/>
    <cellStyle name="40% - Ênfase3 6 5 3" xfId="26177" xr:uid="{00000000-0005-0000-0000-00003D660000}"/>
    <cellStyle name="40% - Ênfase3 6 5 4" xfId="26178" xr:uid="{00000000-0005-0000-0000-00003E660000}"/>
    <cellStyle name="40% - Ênfase3 6 5 5" xfId="26179" xr:uid="{00000000-0005-0000-0000-00003F660000}"/>
    <cellStyle name="40% - Ênfase3 6 5 6" xfId="26180" xr:uid="{00000000-0005-0000-0000-000040660000}"/>
    <cellStyle name="40% - Ênfase3 6 5 7" xfId="26181" xr:uid="{00000000-0005-0000-0000-000041660000}"/>
    <cellStyle name="40% - Ênfase3 6 5 8" xfId="26182" xr:uid="{00000000-0005-0000-0000-000042660000}"/>
    <cellStyle name="40% - Ênfase3 6 5 9" xfId="26183" xr:uid="{00000000-0005-0000-0000-000043660000}"/>
    <cellStyle name="40% - Ênfase3 6 6" xfId="26184" xr:uid="{00000000-0005-0000-0000-000044660000}"/>
    <cellStyle name="40% - Ênfase3 6 6 10" xfId="26185" xr:uid="{00000000-0005-0000-0000-000045660000}"/>
    <cellStyle name="40% - Ênfase3 6 6 11" xfId="26186" xr:uid="{00000000-0005-0000-0000-000046660000}"/>
    <cellStyle name="40% - Ênfase3 6 6 12" xfId="26187" xr:uid="{00000000-0005-0000-0000-000047660000}"/>
    <cellStyle name="40% - Ênfase3 6 6 13" xfId="26188" xr:uid="{00000000-0005-0000-0000-000048660000}"/>
    <cellStyle name="40% - Ênfase3 6 6 2" xfId="26189" xr:uid="{00000000-0005-0000-0000-000049660000}"/>
    <cellStyle name="40% - Ênfase3 6 6 3" xfId="26190" xr:uid="{00000000-0005-0000-0000-00004A660000}"/>
    <cellStyle name="40% - Ênfase3 6 6 4" xfId="26191" xr:uid="{00000000-0005-0000-0000-00004B660000}"/>
    <cellStyle name="40% - Ênfase3 6 6 5" xfId="26192" xr:uid="{00000000-0005-0000-0000-00004C660000}"/>
    <cellStyle name="40% - Ênfase3 6 6 6" xfId="26193" xr:uid="{00000000-0005-0000-0000-00004D660000}"/>
    <cellStyle name="40% - Ênfase3 6 6 7" xfId="26194" xr:uid="{00000000-0005-0000-0000-00004E660000}"/>
    <cellStyle name="40% - Ênfase3 6 6 8" xfId="26195" xr:uid="{00000000-0005-0000-0000-00004F660000}"/>
    <cellStyle name="40% - Ênfase3 6 6 9" xfId="26196" xr:uid="{00000000-0005-0000-0000-000050660000}"/>
    <cellStyle name="40% - Ênfase3 6 7" xfId="26197" xr:uid="{00000000-0005-0000-0000-000051660000}"/>
    <cellStyle name="40% - Ênfase3 6 7 10" xfId="26198" xr:uid="{00000000-0005-0000-0000-000052660000}"/>
    <cellStyle name="40% - Ênfase3 6 7 11" xfId="26199" xr:uid="{00000000-0005-0000-0000-000053660000}"/>
    <cellStyle name="40% - Ênfase3 6 7 12" xfId="26200" xr:uid="{00000000-0005-0000-0000-000054660000}"/>
    <cellStyle name="40% - Ênfase3 6 7 13" xfId="26201" xr:uid="{00000000-0005-0000-0000-000055660000}"/>
    <cellStyle name="40% - Ênfase3 6 7 2" xfId="26202" xr:uid="{00000000-0005-0000-0000-000056660000}"/>
    <cellStyle name="40% - Ênfase3 6 7 3" xfId="26203" xr:uid="{00000000-0005-0000-0000-000057660000}"/>
    <cellStyle name="40% - Ênfase3 6 7 4" xfId="26204" xr:uid="{00000000-0005-0000-0000-000058660000}"/>
    <cellStyle name="40% - Ênfase3 6 7 5" xfId="26205" xr:uid="{00000000-0005-0000-0000-000059660000}"/>
    <cellStyle name="40% - Ênfase3 6 7 6" xfId="26206" xr:uid="{00000000-0005-0000-0000-00005A660000}"/>
    <cellStyle name="40% - Ênfase3 6 7 7" xfId="26207" xr:uid="{00000000-0005-0000-0000-00005B660000}"/>
    <cellStyle name="40% - Ênfase3 6 7 8" xfId="26208" xr:uid="{00000000-0005-0000-0000-00005C660000}"/>
    <cellStyle name="40% - Ênfase3 6 7 9" xfId="26209" xr:uid="{00000000-0005-0000-0000-00005D660000}"/>
    <cellStyle name="40% - Ênfase3 6 8" xfId="26210" xr:uid="{00000000-0005-0000-0000-00005E660000}"/>
    <cellStyle name="40% - Ênfase3 6 8 10" xfId="26211" xr:uid="{00000000-0005-0000-0000-00005F660000}"/>
    <cellStyle name="40% - Ênfase3 6 8 11" xfId="26212" xr:uid="{00000000-0005-0000-0000-000060660000}"/>
    <cellStyle name="40% - Ênfase3 6 8 12" xfId="26213" xr:uid="{00000000-0005-0000-0000-000061660000}"/>
    <cellStyle name="40% - Ênfase3 6 8 13" xfId="26214" xr:uid="{00000000-0005-0000-0000-000062660000}"/>
    <cellStyle name="40% - Ênfase3 6 8 2" xfId="26215" xr:uid="{00000000-0005-0000-0000-000063660000}"/>
    <cellStyle name="40% - Ênfase3 6 8 3" xfId="26216" xr:uid="{00000000-0005-0000-0000-000064660000}"/>
    <cellStyle name="40% - Ênfase3 6 8 4" xfId="26217" xr:uid="{00000000-0005-0000-0000-000065660000}"/>
    <cellStyle name="40% - Ênfase3 6 8 5" xfId="26218" xr:uid="{00000000-0005-0000-0000-000066660000}"/>
    <cellStyle name="40% - Ênfase3 6 8 6" xfId="26219" xr:uid="{00000000-0005-0000-0000-000067660000}"/>
    <cellStyle name="40% - Ênfase3 6 8 7" xfId="26220" xr:uid="{00000000-0005-0000-0000-000068660000}"/>
    <cellStyle name="40% - Ênfase3 6 8 8" xfId="26221" xr:uid="{00000000-0005-0000-0000-000069660000}"/>
    <cellStyle name="40% - Ênfase3 6 8 9" xfId="26222" xr:uid="{00000000-0005-0000-0000-00006A660000}"/>
    <cellStyle name="40% - Ênfase3 6 9" xfId="26223" xr:uid="{00000000-0005-0000-0000-00006B660000}"/>
    <cellStyle name="40% - Ênfase3 6 9 10" xfId="26224" xr:uid="{00000000-0005-0000-0000-00006C660000}"/>
    <cellStyle name="40% - Ênfase3 6 9 11" xfId="26225" xr:uid="{00000000-0005-0000-0000-00006D660000}"/>
    <cellStyle name="40% - Ênfase3 6 9 12" xfId="26226" xr:uid="{00000000-0005-0000-0000-00006E660000}"/>
    <cellStyle name="40% - Ênfase3 6 9 13" xfId="26227" xr:uid="{00000000-0005-0000-0000-00006F660000}"/>
    <cellStyle name="40% - Ênfase3 6 9 2" xfId="26228" xr:uid="{00000000-0005-0000-0000-000070660000}"/>
    <cellStyle name="40% - Ênfase3 6 9 3" xfId="26229" xr:uid="{00000000-0005-0000-0000-000071660000}"/>
    <cellStyle name="40% - Ênfase3 6 9 4" xfId="26230" xr:uid="{00000000-0005-0000-0000-000072660000}"/>
    <cellStyle name="40% - Ênfase3 6 9 5" xfId="26231" xr:uid="{00000000-0005-0000-0000-000073660000}"/>
    <cellStyle name="40% - Ênfase3 6 9 6" xfId="26232" xr:uid="{00000000-0005-0000-0000-000074660000}"/>
    <cellStyle name="40% - Ênfase3 6 9 7" xfId="26233" xr:uid="{00000000-0005-0000-0000-000075660000}"/>
    <cellStyle name="40% - Ênfase3 6 9 8" xfId="26234" xr:uid="{00000000-0005-0000-0000-000076660000}"/>
    <cellStyle name="40% - Ênfase3 6 9 9" xfId="26235" xr:uid="{00000000-0005-0000-0000-000077660000}"/>
    <cellStyle name="40% - Ênfase3 7" xfId="26236" xr:uid="{00000000-0005-0000-0000-000078660000}"/>
    <cellStyle name="40% - Ênfase3 7 10" xfId="26237" xr:uid="{00000000-0005-0000-0000-000079660000}"/>
    <cellStyle name="40% - Ênfase3 7 10 10" xfId="26238" xr:uid="{00000000-0005-0000-0000-00007A660000}"/>
    <cellStyle name="40% - Ênfase3 7 10 11" xfId="26239" xr:uid="{00000000-0005-0000-0000-00007B660000}"/>
    <cellStyle name="40% - Ênfase3 7 10 12" xfId="26240" xr:uid="{00000000-0005-0000-0000-00007C660000}"/>
    <cellStyle name="40% - Ênfase3 7 10 13" xfId="26241" xr:uid="{00000000-0005-0000-0000-00007D660000}"/>
    <cellStyle name="40% - Ênfase3 7 10 2" xfId="26242" xr:uid="{00000000-0005-0000-0000-00007E660000}"/>
    <cellStyle name="40% - Ênfase3 7 10 3" xfId="26243" xr:uid="{00000000-0005-0000-0000-00007F660000}"/>
    <cellStyle name="40% - Ênfase3 7 10 4" xfId="26244" xr:uid="{00000000-0005-0000-0000-000080660000}"/>
    <cellStyle name="40% - Ênfase3 7 10 5" xfId="26245" xr:uid="{00000000-0005-0000-0000-000081660000}"/>
    <cellStyle name="40% - Ênfase3 7 10 6" xfId="26246" xr:uid="{00000000-0005-0000-0000-000082660000}"/>
    <cellStyle name="40% - Ênfase3 7 10 7" xfId="26247" xr:uid="{00000000-0005-0000-0000-000083660000}"/>
    <cellStyle name="40% - Ênfase3 7 10 8" xfId="26248" xr:uid="{00000000-0005-0000-0000-000084660000}"/>
    <cellStyle name="40% - Ênfase3 7 10 9" xfId="26249" xr:uid="{00000000-0005-0000-0000-000085660000}"/>
    <cellStyle name="40% - Ênfase3 7 11" xfId="26250" xr:uid="{00000000-0005-0000-0000-000086660000}"/>
    <cellStyle name="40% - Ênfase3 7 11 10" xfId="26251" xr:uid="{00000000-0005-0000-0000-000087660000}"/>
    <cellStyle name="40% - Ênfase3 7 11 11" xfId="26252" xr:uid="{00000000-0005-0000-0000-000088660000}"/>
    <cellStyle name="40% - Ênfase3 7 11 12" xfId="26253" xr:uid="{00000000-0005-0000-0000-000089660000}"/>
    <cellStyle name="40% - Ênfase3 7 11 13" xfId="26254" xr:uid="{00000000-0005-0000-0000-00008A660000}"/>
    <cellStyle name="40% - Ênfase3 7 11 2" xfId="26255" xr:uid="{00000000-0005-0000-0000-00008B660000}"/>
    <cellStyle name="40% - Ênfase3 7 11 3" xfId="26256" xr:uid="{00000000-0005-0000-0000-00008C660000}"/>
    <cellStyle name="40% - Ênfase3 7 11 4" xfId="26257" xr:uid="{00000000-0005-0000-0000-00008D660000}"/>
    <cellStyle name="40% - Ênfase3 7 11 5" xfId="26258" xr:uid="{00000000-0005-0000-0000-00008E660000}"/>
    <cellStyle name="40% - Ênfase3 7 11 6" xfId="26259" xr:uid="{00000000-0005-0000-0000-00008F660000}"/>
    <cellStyle name="40% - Ênfase3 7 11 7" xfId="26260" xr:uid="{00000000-0005-0000-0000-000090660000}"/>
    <cellStyle name="40% - Ênfase3 7 11 8" xfId="26261" xr:uid="{00000000-0005-0000-0000-000091660000}"/>
    <cellStyle name="40% - Ênfase3 7 11 9" xfId="26262" xr:uid="{00000000-0005-0000-0000-000092660000}"/>
    <cellStyle name="40% - Ênfase3 7 12" xfId="26263" xr:uid="{00000000-0005-0000-0000-000093660000}"/>
    <cellStyle name="40% - Ênfase3 7 12 10" xfId="26264" xr:uid="{00000000-0005-0000-0000-000094660000}"/>
    <cellStyle name="40% - Ênfase3 7 12 11" xfId="26265" xr:uid="{00000000-0005-0000-0000-000095660000}"/>
    <cellStyle name="40% - Ênfase3 7 12 12" xfId="26266" xr:uid="{00000000-0005-0000-0000-000096660000}"/>
    <cellStyle name="40% - Ênfase3 7 12 13" xfId="26267" xr:uid="{00000000-0005-0000-0000-000097660000}"/>
    <cellStyle name="40% - Ênfase3 7 12 2" xfId="26268" xr:uid="{00000000-0005-0000-0000-000098660000}"/>
    <cellStyle name="40% - Ênfase3 7 12 3" xfId="26269" xr:uid="{00000000-0005-0000-0000-000099660000}"/>
    <cellStyle name="40% - Ênfase3 7 12 4" xfId="26270" xr:uid="{00000000-0005-0000-0000-00009A660000}"/>
    <cellStyle name="40% - Ênfase3 7 12 5" xfId="26271" xr:uid="{00000000-0005-0000-0000-00009B660000}"/>
    <cellStyle name="40% - Ênfase3 7 12 6" xfId="26272" xr:uid="{00000000-0005-0000-0000-00009C660000}"/>
    <cellStyle name="40% - Ênfase3 7 12 7" xfId="26273" xr:uid="{00000000-0005-0000-0000-00009D660000}"/>
    <cellStyle name="40% - Ênfase3 7 12 8" xfId="26274" xr:uid="{00000000-0005-0000-0000-00009E660000}"/>
    <cellStyle name="40% - Ênfase3 7 12 9" xfId="26275" xr:uid="{00000000-0005-0000-0000-00009F660000}"/>
    <cellStyle name="40% - Ênfase3 7 13" xfId="26276" xr:uid="{00000000-0005-0000-0000-0000A0660000}"/>
    <cellStyle name="40% - Ênfase3 7 14" xfId="26277" xr:uid="{00000000-0005-0000-0000-0000A1660000}"/>
    <cellStyle name="40% - Ênfase3 7 15" xfId="26278" xr:uid="{00000000-0005-0000-0000-0000A2660000}"/>
    <cellStyle name="40% - Ênfase3 7 16" xfId="26279" xr:uid="{00000000-0005-0000-0000-0000A3660000}"/>
    <cellStyle name="40% - Ênfase3 7 17" xfId="26280" xr:uid="{00000000-0005-0000-0000-0000A4660000}"/>
    <cellStyle name="40% - Ênfase3 7 18" xfId="26281" xr:uid="{00000000-0005-0000-0000-0000A5660000}"/>
    <cellStyle name="40% - Ênfase3 7 19" xfId="26282" xr:uid="{00000000-0005-0000-0000-0000A6660000}"/>
    <cellStyle name="40% - Ênfase3 7 2" xfId="26283" xr:uid="{00000000-0005-0000-0000-0000A7660000}"/>
    <cellStyle name="40% - Ênfase3 7 2 10" xfId="26284" xr:uid="{00000000-0005-0000-0000-0000A8660000}"/>
    <cellStyle name="40% - Ênfase3 7 2 10 10" xfId="26285" xr:uid="{00000000-0005-0000-0000-0000A9660000}"/>
    <cellStyle name="40% - Ênfase3 7 2 10 11" xfId="26286" xr:uid="{00000000-0005-0000-0000-0000AA660000}"/>
    <cellStyle name="40% - Ênfase3 7 2 10 12" xfId="26287" xr:uid="{00000000-0005-0000-0000-0000AB660000}"/>
    <cellStyle name="40% - Ênfase3 7 2 10 13" xfId="26288" xr:uid="{00000000-0005-0000-0000-0000AC660000}"/>
    <cellStyle name="40% - Ênfase3 7 2 10 2" xfId="26289" xr:uid="{00000000-0005-0000-0000-0000AD660000}"/>
    <cellStyle name="40% - Ênfase3 7 2 10 3" xfId="26290" xr:uid="{00000000-0005-0000-0000-0000AE660000}"/>
    <cellStyle name="40% - Ênfase3 7 2 10 4" xfId="26291" xr:uid="{00000000-0005-0000-0000-0000AF660000}"/>
    <cellStyle name="40% - Ênfase3 7 2 10 5" xfId="26292" xr:uid="{00000000-0005-0000-0000-0000B0660000}"/>
    <cellStyle name="40% - Ênfase3 7 2 10 6" xfId="26293" xr:uid="{00000000-0005-0000-0000-0000B1660000}"/>
    <cellStyle name="40% - Ênfase3 7 2 10 7" xfId="26294" xr:uid="{00000000-0005-0000-0000-0000B2660000}"/>
    <cellStyle name="40% - Ênfase3 7 2 10 8" xfId="26295" xr:uid="{00000000-0005-0000-0000-0000B3660000}"/>
    <cellStyle name="40% - Ênfase3 7 2 10 9" xfId="26296" xr:uid="{00000000-0005-0000-0000-0000B4660000}"/>
    <cellStyle name="40% - Ênfase3 7 2 11" xfId="26297" xr:uid="{00000000-0005-0000-0000-0000B5660000}"/>
    <cellStyle name="40% - Ênfase3 7 2 11 10" xfId="26298" xr:uid="{00000000-0005-0000-0000-0000B6660000}"/>
    <cellStyle name="40% - Ênfase3 7 2 11 11" xfId="26299" xr:uid="{00000000-0005-0000-0000-0000B7660000}"/>
    <cellStyle name="40% - Ênfase3 7 2 11 12" xfId="26300" xr:uid="{00000000-0005-0000-0000-0000B8660000}"/>
    <cellStyle name="40% - Ênfase3 7 2 11 13" xfId="26301" xr:uid="{00000000-0005-0000-0000-0000B9660000}"/>
    <cellStyle name="40% - Ênfase3 7 2 11 2" xfId="26302" xr:uid="{00000000-0005-0000-0000-0000BA660000}"/>
    <cellStyle name="40% - Ênfase3 7 2 11 3" xfId="26303" xr:uid="{00000000-0005-0000-0000-0000BB660000}"/>
    <cellStyle name="40% - Ênfase3 7 2 11 4" xfId="26304" xr:uid="{00000000-0005-0000-0000-0000BC660000}"/>
    <cellStyle name="40% - Ênfase3 7 2 11 5" xfId="26305" xr:uid="{00000000-0005-0000-0000-0000BD660000}"/>
    <cellStyle name="40% - Ênfase3 7 2 11 6" xfId="26306" xr:uid="{00000000-0005-0000-0000-0000BE660000}"/>
    <cellStyle name="40% - Ênfase3 7 2 11 7" xfId="26307" xr:uid="{00000000-0005-0000-0000-0000BF660000}"/>
    <cellStyle name="40% - Ênfase3 7 2 11 8" xfId="26308" xr:uid="{00000000-0005-0000-0000-0000C0660000}"/>
    <cellStyle name="40% - Ênfase3 7 2 11 9" xfId="26309" xr:uid="{00000000-0005-0000-0000-0000C1660000}"/>
    <cellStyle name="40% - Ênfase3 7 2 12" xfId="26310" xr:uid="{00000000-0005-0000-0000-0000C2660000}"/>
    <cellStyle name="40% - Ênfase3 7 2 13" xfId="26311" xr:uid="{00000000-0005-0000-0000-0000C3660000}"/>
    <cellStyle name="40% - Ênfase3 7 2 14" xfId="26312" xr:uid="{00000000-0005-0000-0000-0000C4660000}"/>
    <cellStyle name="40% - Ênfase3 7 2 15" xfId="26313" xr:uid="{00000000-0005-0000-0000-0000C5660000}"/>
    <cellStyle name="40% - Ênfase3 7 2 16" xfId="26314" xr:uid="{00000000-0005-0000-0000-0000C6660000}"/>
    <cellStyle name="40% - Ênfase3 7 2 17" xfId="26315" xr:uid="{00000000-0005-0000-0000-0000C7660000}"/>
    <cellStyle name="40% - Ênfase3 7 2 18" xfId="26316" xr:uid="{00000000-0005-0000-0000-0000C8660000}"/>
    <cellStyle name="40% - Ênfase3 7 2 19" xfId="26317" xr:uid="{00000000-0005-0000-0000-0000C9660000}"/>
    <cellStyle name="40% - Ênfase3 7 2 2" xfId="26318" xr:uid="{00000000-0005-0000-0000-0000CA660000}"/>
    <cellStyle name="40% - Ênfase3 7 2 2 10" xfId="26319" xr:uid="{00000000-0005-0000-0000-0000CB660000}"/>
    <cellStyle name="40% - Ênfase3 7 2 2 11" xfId="26320" xr:uid="{00000000-0005-0000-0000-0000CC660000}"/>
    <cellStyle name="40% - Ênfase3 7 2 2 12" xfId="26321" xr:uid="{00000000-0005-0000-0000-0000CD660000}"/>
    <cellStyle name="40% - Ênfase3 7 2 2 13" xfId="26322" xr:uid="{00000000-0005-0000-0000-0000CE660000}"/>
    <cellStyle name="40% - Ênfase3 7 2 2 2" xfId="26323" xr:uid="{00000000-0005-0000-0000-0000CF660000}"/>
    <cellStyle name="40% - Ênfase3 7 2 2 3" xfId="26324" xr:uid="{00000000-0005-0000-0000-0000D0660000}"/>
    <cellStyle name="40% - Ênfase3 7 2 2 4" xfId="26325" xr:uid="{00000000-0005-0000-0000-0000D1660000}"/>
    <cellStyle name="40% - Ênfase3 7 2 2 5" xfId="26326" xr:uid="{00000000-0005-0000-0000-0000D2660000}"/>
    <cellStyle name="40% - Ênfase3 7 2 2 6" xfId="26327" xr:uid="{00000000-0005-0000-0000-0000D3660000}"/>
    <cellStyle name="40% - Ênfase3 7 2 2 7" xfId="26328" xr:uid="{00000000-0005-0000-0000-0000D4660000}"/>
    <cellStyle name="40% - Ênfase3 7 2 2 8" xfId="26329" xr:uid="{00000000-0005-0000-0000-0000D5660000}"/>
    <cellStyle name="40% - Ênfase3 7 2 2 9" xfId="26330" xr:uid="{00000000-0005-0000-0000-0000D6660000}"/>
    <cellStyle name="40% - Ênfase3 7 2 20" xfId="26331" xr:uid="{00000000-0005-0000-0000-0000D7660000}"/>
    <cellStyle name="40% - Ênfase3 7 2 21" xfId="26332" xr:uid="{00000000-0005-0000-0000-0000D8660000}"/>
    <cellStyle name="40% - Ênfase3 7 2 22" xfId="26333" xr:uid="{00000000-0005-0000-0000-0000D9660000}"/>
    <cellStyle name="40% - Ênfase3 7 2 23" xfId="26334" xr:uid="{00000000-0005-0000-0000-0000DA660000}"/>
    <cellStyle name="40% - Ênfase3 7 2 3" xfId="26335" xr:uid="{00000000-0005-0000-0000-0000DB660000}"/>
    <cellStyle name="40% - Ênfase3 7 2 3 10" xfId="26336" xr:uid="{00000000-0005-0000-0000-0000DC660000}"/>
    <cellStyle name="40% - Ênfase3 7 2 3 11" xfId="26337" xr:uid="{00000000-0005-0000-0000-0000DD660000}"/>
    <cellStyle name="40% - Ênfase3 7 2 3 12" xfId="26338" xr:uid="{00000000-0005-0000-0000-0000DE660000}"/>
    <cellStyle name="40% - Ênfase3 7 2 3 13" xfId="26339" xr:uid="{00000000-0005-0000-0000-0000DF660000}"/>
    <cellStyle name="40% - Ênfase3 7 2 3 2" xfId="26340" xr:uid="{00000000-0005-0000-0000-0000E0660000}"/>
    <cellStyle name="40% - Ênfase3 7 2 3 3" xfId="26341" xr:uid="{00000000-0005-0000-0000-0000E1660000}"/>
    <cellStyle name="40% - Ênfase3 7 2 3 4" xfId="26342" xr:uid="{00000000-0005-0000-0000-0000E2660000}"/>
    <cellStyle name="40% - Ênfase3 7 2 3 5" xfId="26343" xr:uid="{00000000-0005-0000-0000-0000E3660000}"/>
    <cellStyle name="40% - Ênfase3 7 2 3 6" xfId="26344" xr:uid="{00000000-0005-0000-0000-0000E4660000}"/>
    <cellStyle name="40% - Ênfase3 7 2 3 7" xfId="26345" xr:uid="{00000000-0005-0000-0000-0000E5660000}"/>
    <cellStyle name="40% - Ênfase3 7 2 3 8" xfId="26346" xr:uid="{00000000-0005-0000-0000-0000E6660000}"/>
    <cellStyle name="40% - Ênfase3 7 2 3 9" xfId="26347" xr:uid="{00000000-0005-0000-0000-0000E7660000}"/>
    <cellStyle name="40% - Ênfase3 7 2 4" xfId="26348" xr:uid="{00000000-0005-0000-0000-0000E8660000}"/>
    <cellStyle name="40% - Ênfase3 7 2 4 10" xfId="26349" xr:uid="{00000000-0005-0000-0000-0000E9660000}"/>
    <cellStyle name="40% - Ênfase3 7 2 4 11" xfId="26350" xr:uid="{00000000-0005-0000-0000-0000EA660000}"/>
    <cellStyle name="40% - Ênfase3 7 2 4 12" xfId="26351" xr:uid="{00000000-0005-0000-0000-0000EB660000}"/>
    <cellStyle name="40% - Ênfase3 7 2 4 13" xfId="26352" xr:uid="{00000000-0005-0000-0000-0000EC660000}"/>
    <cellStyle name="40% - Ênfase3 7 2 4 2" xfId="26353" xr:uid="{00000000-0005-0000-0000-0000ED660000}"/>
    <cellStyle name="40% - Ênfase3 7 2 4 3" xfId="26354" xr:uid="{00000000-0005-0000-0000-0000EE660000}"/>
    <cellStyle name="40% - Ênfase3 7 2 4 4" xfId="26355" xr:uid="{00000000-0005-0000-0000-0000EF660000}"/>
    <cellStyle name="40% - Ênfase3 7 2 4 5" xfId="26356" xr:uid="{00000000-0005-0000-0000-0000F0660000}"/>
    <cellStyle name="40% - Ênfase3 7 2 4 6" xfId="26357" xr:uid="{00000000-0005-0000-0000-0000F1660000}"/>
    <cellStyle name="40% - Ênfase3 7 2 4 7" xfId="26358" xr:uid="{00000000-0005-0000-0000-0000F2660000}"/>
    <cellStyle name="40% - Ênfase3 7 2 4 8" xfId="26359" xr:uid="{00000000-0005-0000-0000-0000F3660000}"/>
    <cellStyle name="40% - Ênfase3 7 2 4 9" xfId="26360" xr:uid="{00000000-0005-0000-0000-0000F4660000}"/>
    <cellStyle name="40% - Ênfase3 7 2 5" xfId="26361" xr:uid="{00000000-0005-0000-0000-0000F5660000}"/>
    <cellStyle name="40% - Ênfase3 7 2 5 10" xfId="26362" xr:uid="{00000000-0005-0000-0000-0000F6660000}"/>
    <cellStyle name="40% - Ênfase3 7 2 5 11" xfId="26363" xr:uid="{00000000-0005-0000-0000-0000F7660000}"/>
    <cellStyle name="40% - Ênfase3 7 2 5 12" xfId="26364" xr:uid="{00000000-0005-0000-0000-0000F8660000}"/>
    <cellStyle name="40% - Ênfase3 7 2 5 13" xfId="26365" xr:uid="{00000000-0005-0000-0000-0000F9660000}"/>
    <cellStyle name="40% - Ênfase3 7 2 5 2" xfId="26366" xr:uid="{00000000-0005-0000-0000-0000FA660000}"/>
    <cellStyle name="40% - Ênfase3 7 2 5 3" xfId="26367" xr:uid="{00000000-0005-0000-0000-0000FB660000}"/>
    <cellStyle name="40% - Ênfase3 7 2 5 4" xfId="26368" xr:uid="{00000000-0005-0000-0000-0000FC660000}"/>
    <cellStyle name="40% - Ênfase3 7 2 5 5" xfId="26369" xr:uid="{00000000-0005-0000-0000-0000FD660000}"/>
    <cellStyle name="40% - Ênfase3 7 2 5 6" xfId="26370" xr:uid="{00000000-0005-0000-0000-0000FE660000}"/>
    <cellStyle name="40% - Ênfase3 7 2 5 7" xfId="26371" xr:uid="{00000000-0005-0000-0000-0000FF660000}"/>
    <cellStyle name="40% - Ênfase3 7 2 5 8" xfId="26372" xr:uid="{00000000-0005-0000-0000-000000670000}"/>
    <cellStyle name="40% - Ênfase3 7 2 5 9" xfId="26373" xr:uid="{00000000-0005-0000-0000-000001670000}"/>
    <cellStyle name="40% - Ênfase3 7 2 6" xfId="26374" xr:uid="{00000000-0005-0000-0000-000002670000}"/>
    <cellStyle name="40% - Ênfase3 7 2 6 10" xfId="26375" xr:uid="{00000000-0005-0000-0000-000003670000}"/>
    <cellStyle name="40% - Ênfase3 7 2 6 11" xfId="26376" xr:uid="{00000000-0005-0000-0000-000004670000}"/>
    <cellStyle name="40% - Ênfase3 7 2 6 12" xfId="26377" xr:uid="{00000000-0005-0000-0000-000005670000}"/>
    <cellStyle name="40% - Ênfase3 7 2 6 13" xfId="26378" xr:uid="{00000000-0005-0000-0000-000006670000}"/>
    <cellStyle name="40% - Ênfase3 7 2 6 2" xfId="26379" xr:uid="{00000000-0005-0000-0000-000007670000}"/>
    <cellStyle name="40% - Ênfase3 7 2 6 3" xfId="26380" xr:uid="{00000000-0005-0000-0000-000008670000}"/>
    <cellStyle name="40% - Ênfase3 7 2 6 4" xfId="26381" xr:uid="{00000000-0005-0000-0000-000009670000}"/>
    <cellStyle name="40% - Ênfase3 7 2 6 5" xfId="26382" xr:uid="{00000000-0005-0000-0000-00000A670000}"/>
    <cellStyle name="40% - Ênfase3 7 2 6 6" xfId="26383" xr:uid="{00000000-0005-0000-0000-00000B670000}"/>
    <cellStyle name="40% - Ênfase3 7 2 6 7" xfId="26384" xr:uid="{00000000-0005-0000-0000-00000C670000}"/>
    <cellStyle name="40% - Ênfase3 7 2 6 8" xfId="26385" xr:uid="{00000000-0005-0000-0000-00000D670000}"/>
    <cellStyle name="40% - Ênfase3 7 2 6 9" xfId="26386" xr:uid="{00000000-0005-0000-0000-00000E670000}"/>
    <cellStyle name="40% - Ênfase3 7 2 7" xfId="26387" xr:uid="{00000000-0005-0000-0000-00000F670000}"/>
    <cellStyle name="40% - Ênfase3 7 2 7 10" xfId="26388" xr:uid="{00000000-0005-0000-0000-000010670000}"/>
    <cellStyle name="40% - Ênfase3 7 2 7 11" xfId="26389" xr:uid="{00000000-0005-0000-0000-000011670000}"/>
    <cellStyle name="40% - Ênfase3 7 2 7 12" xfId="26390" xr:uid="{00000000-0005-0000-0000-000012670000}"/>
    <cellStyle name="40% - Ênfase3 7 2 7 13" xfId="26391" xr:uid="{00000000-0005-0000-0000-000013670000}"/>
    <cellStyle name="40% - Ênfase3 7 2 7 2" xfId="26392" xr:uid="{00000000-0005-0000-0000-000014670000}"/>
    <cellStyle name="40% - Ênfase3 7 2 7 3" xfId="26393" xr:uid="{00000000-0005-0000-0000-000015670000}"/>
    <cellStyle name="40% - Ênfase3 7 2 7 4" xfId="26394" xr:uid="{00000000-0005-0000-0000-000016670000}"/>
    <cellStyle name="40% - Ênfase3 7 2 7 5" xfId="26395" xr:uid="{00000000-0005-0000-0000-000017670000}"/>
    <cellStyle name="40% - Ênfase3 7 2 7 6" xfId="26396" xr:uid="{00000000-0005-0000-0000-000018670000}"/>
    <cellStyle name="40% - Ênfase3 7 2 7 7" xfId="26397" xr:uid="{00000000-0005-0000-0000-000019670000}"/>
    <cellStyle name="40% - Ênfase3 7 2 7 8" xfId="26398" xr:uid="{00000000-0005-0000-0000-00001A670000}"/>
    <cellStyle name="40% - Ênfase3 7 2 7 9" xfId="26399" xr:uid="{00000000-0005-0000-0000-00001B670000}"/>
    <cellStyle name="40% - Ênfase3 7 2 8" xfId="26400" xr:uid="{00000000-0005-0000-0000-00001C670000}"/>
    <cellStyle name="40% - Ênfase3 7 2 8 10" xfId="26401" xr:uid="{00000000-0005-0000-0000-00001D670000}"/>
    <cellStyle name="40% - Ênfase3 7 2 8 11" xfId="26402" xr:uid="{00000000-0005-0000-0000-00001E670000}"/>
    <cellStyle name="40% - Ênfase3 7 2 8 12" xfId="26403" xr:uid="{00000000-0005-0000-0000-00001F670000}"/>
    <cellStyle name="40% - Ênfase3 7 2 8 13" xfId="26404" xr:uid="{00000000-0005-0000-0000-000020670000}"/>
    <cellStyle name="40% - Ênfase3 7 2 8 2" xfId="26405" xr:uid="{00000000-0005-0000-0000-000021670000}"/>
    <cellStyle name="40% - Ênfase3 7 2 8 3" xfId="26406" xr:uid="{00000000-0005-0000-0000-000022670000}"/>
    <cellStyle name="40% - Ênfase3 7 2 8 4" xfId="26407" xr:uid="{00000000-0005-0000-0000-000023670000}"/>
    <cellStyle name="40% - Ênfase3 7 2 8 5" xfId="26408" xr:uid="{00000000-0005-0000-0000-000024670000}"/>
    <cellStyle name="40% - Ênfase3 7 2 8 6" xfId="26409" xr:uid="{00000000-0005-0000-0000-000025670000}"/>
    <cellStyle name="40% - Ênfase3 7 2 8 7" xfId="26410" xr:uid="{00000000-0005-0000-0000-000026670000}"/>
    <cellStyle name="40% - Ênfase3 7 2 8 8" xfId="26411" xr:uid="{00000000-0005-0000-0000-000027670000}"/>
    <cellStyle name="40% - Ênfase3 7 2 8 9" xfId="26412" xr:uid="{00000000-0005-0000-0000-000028670000}"/>
    <cellStyle name="40% - Ênfase3 7 2 9" xfId="26413" xr:uid="{00000000-0005-0000-0000-000029670000}"/>
    <cellStyle name="40% - Ênfase3 7 2 9 10" xfId="26414" xr:uid="{00000000-0005-0000-0000-00002A670000}"/>
    <cellStyle name="40% - Ênfase3 7 2 9 11" xfId="26415" xr:uid="{00000000-0005-0000-0000-00002B670000}"/>
    <cellStyle name="40% - Ênfase3 7 2 9 12" xfId="26416" xr:uid="{00000000-0005-0000-0000-00002C670000}"/>
    <cellStyle name="40% - Ênfase3 7 2 9 13" xfId="26417" xr:uid="{00000000-0005-0000-0000-00002D670000}"/>
    <cellStyle name="40% - Ênfase3 7 2 9 2" xfId="26418" xr:uid="{00000000-0005-0000-0000-00002E670000}"/>
    <cellStyle name="40% - Ênfase3 7 2 9 3" xfId="26419" xr:uid="{00000000-0005-0000-0000-00002F670000}"/>
    <cellStyle name="40% - Ênfase3 7 2 9 4" xfId="26420" xr:uid="{00000000-0005-0000-0000-000030670000}"/>
    <cellStyle name="40% - Ênfase3 7 2 9 5" xfId="26421" xr:uid="{00000000-0005-0000-0000-000031670000}"/>
    <cellStyle name="40% - Ênfase3 7 2 9 6" xfId="26422" xr:uid="{00000000-0005-0000-0000-000032670000}"/>
    <cellStyle name="40% - Ênfase3 7 2 9 7" xfId="26423" xr:uid="{00000000-0005-0000-0000-000033670000}"/>
    <cellStyle name="40% - Ênfase3 7 2 9 8" xfId="26424" xr:uid="{00000000-0005-0000-0000-000034670000}"/>
    <cellStyle name="40% - Ênfase3 7 2 9 9" xfId="26425" xr:uid="{00000000-0005-0000-0000-000035670000}"/>
    <cellStyle name="40% - Ênfase3 7 20" xfId="26426" xr:uid="{00000000-0005-0000-0000-000036670000}"/>
    <cellStyle name="40% - Ênfase3 7 21" xfId="26427" xr:uid="{00000000-0005-0000-0000-000037670000}"/>
    <cellStyle name="40% - Ênfase3 7 22" xfId="26428" xr:uid="{00000000-0005-0000-0000-000038670000}"/>
    <cellStyle name="40% - Ênfase3 7 23" xfId="26429" xr:uid="{00000000-0005-0000-0000-000039670000}"/>
    <cellStyle name="40% - Ênfase3 7 24" xfId="26430" xr:uid="{00000000-0005-0000-0000-00003A670000}"/>
    <cellStyle name="40% - Ênfase3 7 3" xfId="26431" xr:uid="{00000000-0005-0000-0000-00003B670000}"/>
    <cellStyle name="40% - Ênfase3 7 3 10" xfId="26432" xr:uid="{00000000-0005-0000-0000-00003C670000}"/>
    <cellStyle name="40% - Ênfase3 7 3 11" xfId="26433" xr:uid="{00000000-0005-0000-0000-00003D670000}"/>
    <cellStyle name="40% - Ênfase3 7 3 12" xfId="26434" xr:uid="{00000000-0005-0000-0000-00003E670000}"/>
    <cellStyle name="40% - Ênfase3 7 3 13" xfId="26435" xr:uid="{00000000-0005-0000-0000-00003F670000}"/>
    <cellStyle name="40% - Ênfase3 7 3 2" xfId="26436" xr:uid="{00000000-0005-0000-0000-000040670000}"/>
    <cellStyle name="40% - Ênfase3 7 3 3" xfId="26437" xr:uid="{00000000-0005-0000-0000-000041670000}"/>
    <cellStyle name="40% - Ênfase3 7 3 4" xfId="26438" xr:uid="{00000000-0005-0000-0000-000042670000}"/>
    <cellStyle name="40% - Ênfase3 7 3 5" xfId="26439" xr:uid="{00000000-0005-0000-0000-000043670000}"/>
    <cellStyle name="40% - Ênfase3 7 3 6" xfId="26440" xr:uid="{00000000-0005-0000-0000-000044670000}"/>
    <cellStyle name="40% - Ênfase3 7 3 7" xfId="26441" xr:uid="{00000000-0005-0000-0000-000045670000}"/>
    <cellStyle name="40% - Ênfase3 7 3 8" xfId="26442" xr:uid="{00000000-0005-0000-0000-000046670000}"/>
    <cellStyle name="40% - Ênfase3 7 3 9" xfId="26443" xr:uid="{00000000-0005-0000-0000-000047670000}"/>
    <cellStyle name="40% - Ênfase3 7 4" xfId="26444" xr:uid="{00000000-0005-0000-0000-000048670000}"/>
    <cellStyle name="40% - Ênfase3 7 4 10" xfId="26445" xr:uid="{00000000-0005-0000-0000-000049670000}"/>
    <cellStyle name="40% - Ênfase3 7 4 11" xfId="26446" xr:uid="{00000000-0005-0000-0000-00004A670000}"/>
    <cellStyle name="40% - Ênfase3 7 4 12" xfId="26447" xr:uid="{00000000-0005-0000-0000-00004B670000}"/>
    <cellStyle name="40% - Ênfase3 7 4 13" xfId="26448" xr:uid="{00000000-0005-0000-0000-00004C670000}"/>
    <cellStyle name="40% - Ênfase3 7 4 2" xfId="26449" xr:uid="{00000000-0005-0000-0000-00004D670000}"/>
    <cellStyle name="40% - Ênfase3 7 4 3" xfId="26450" xr:uid="{00000000-0005-0000-0000-00004E670000}"/>
    <cellStyle name="40% - Ênfase3 7 4 4" xfId="26451" xr:uid="{00000000-0005-0000-0000-00004F670000}"/>
    <cellStyle name="40% - Ênfase3 7 4 5" xfId="26452" xr:uid="{00000000-0005-0000-0000-000050670000}"/>
    <cellStyle name="40% - Ênfase3 7 4 6" xfId="26453" xr:uid="{00000000-0005-0000-0000-000051670000}"/>
    <cellStyle name="40% - Ênfase3 7 4 7" xfId="26454" xr:uid="{00000000-0005-0000-0000-000052670000}"/>
    <cellStyle name="40% - Ênfase3 7 4 8" xfId="26455" xr:uid="{00000000-0005-0000-0000-000053670000}"/>
    <cellStyle name="40% - Ênfase3 7 4 9" xfId="26456" xr:uid="{00000000-0005-0000-0000-000054670000}"/>
    <cellStyle name="40% - Ênfase3 7 5" xfId="26457" xr:uid="{00000000-0005-0000-0000-000055670000}"/>
    <cellStyle name="40% - Ênfase3 7 5 10" xfId="26458" xr:uid="{00000000-0005-0000-0000-000056670000}"/>
    <cellStyle name="40% - Ênfase3 7 5 11" xfId="26459" xr:uid="{00000000-0005-0000-0000-000057670000}"/>
    <cellStyle name="40% - Ênfase3 7 5 12" xfId="26460" xr:uid="{00000000-0005-0000-0000-000058670000}"/>
    <cellStyle name="40% - Ênfase3 7 5 13" xfId="26461" xr:uid="{00000000-0005-0000-0000-000059670000}"/>
    <cellStyle name="40% - Ênfase3 7 5 2" xfId="26462" xr:uid="{00000000-0005-0000-0000-00005A670000}"/>
    <cellStyle name="40% - Ênfase3 7 5 3" xfId="26463" xr:uid="{00000000-0005-0000-0000-00005B670000}"/>
    <cellStyle name="40% - Ênfase3 7 5 4" xfId="26464" xr:uid="{00000000-0005-0000-0000-00005C670000}"/>
    <cellStyle name="40% - Ênfase3 7 5 5" xfId="26465" xr:uid="{00000000-0005-0000-0000-00005D670000}"/>
    <cellStyle name="40% - Ênfase3 7 5 6" xfId="26466" xr:uid="{00000000-0005-0000-0000-00005E670000}"/>
    <cellStyle name="40% - Ênfase3 7 5 7" xfId="26467" xr:uid="{00000000-0005-0000-0000-00005F670000}"/>
    <cellStyle name="40% - Ênfase3 7 5 8" xfId="26468" xr:uid="{00000000-0005-0000-0000-000060670000}"/>
    <cellStyle name="40% - Ênfase3 7 5 9" xfId="26469" xr:uid="{00000000-0005-0000-0000-000061670000}"/>
    <cellStyle name="40% - Ênfase3 7 6" xfId="26470" xr:uid="{00000000-0005-0000-0000-000062670000}"/>
    <cellStyle name="40% - Ênfase3 7 6 10" xfId="26471" xr:uid="{00000000-0005-0000-0000-000063670000}"/>
    <cellStyle name="40% - Ênfase3 7 6 11" xfId="26472" xr:uid="{00000000-0005-0000-0000-000064670000}"/>
    <cellStyle name="40% - Ênfase3 7 6 12" xfId="26473" xr:uid="{00000000-0005-0000-0000-000065670000}"/>
    <cellStyle name="40% - Ênfase3 7 6 13" xfId="26474" xr:uid="{00000000-0005-0000-0000-000066670000}"/>
    <cellStyle name="40% - Ênfase3 7 6 2" xfId="26475" xr:uid="{00000000-0005-0000-0000-000067670000}"/>
    <cellStyle name="40% - Ênfase3 7 6 3" xfId="26476" xr:uid="{00000000-0005-0000-0000-000068670000}"/>
    <cellStyle name="40% - Ênfase3 7 6 4" xfId="26477" xr:uid="{00000000-0005-0000-0000-000069670000}"/>
    <cellStyle name="40% - Ênfase3 7 6 5" xfId="26478" xr:uid="{00000000-0005-0000-0000-00006A670000}"/>
    <cellStyle name="40% - Ênfase3 7 6 6" xfId="26479" xr:uid="{00000000-0005-0000-0000-00006B670000}"/>
    <cellStyle name="40% - Ênfase3 7 6 7" xfId="26480" xr:uid="{00000000-0005-0000-0000-00006C670000}"/>
    <cellStyle name="40% - Ênfase3 7 6 8" xfId="26481" xr:uid="{00000000-0005-0000-0000-00006D670000}"/>
    <cellStyle name="40% - Ênfase3 7 6 9" xfId="26482" xr:uid="{00000000-0005-0000-0000-00006E670000}"/>
    <cellStyle name="40% - Ênfase3 7 7" xfId="26483" xr:uid="{00000000-0005-0000-0000-00006F670000}"/>
    <cellStyle name="40% - Ênfase3 7 7 10" xfId="26484" xr:uid="{00000000-0005-0000-0000-000070670000}"/>
    <cellStyle name="40% - Ênfase3 7 7 11" xfId="26485" xr:uid="{00000000-0005-0000-0000-000071670000}"/>
    <cellStyle name="40% - Ênfase3 7 7 12" xfId="26486" xr:uid="{00000000-0005-0000-0000-000072670000}"/>
    <cellStyle name="40% - Ênfase3 7 7 13" xfId="26487" xr:uid="{00000000-0005-0000-0000-000073670000}"/>
    <cellStyle name="40% - Ênfase3 7 7 2" xfId="26488" xr:uid="{00000000-0005-0000-0000-000074670000}"/>
    <cellStyle name="40% - Ênfase3 7 7 3" xfId="26489" xr:uid="{00000000-0005-0000-0000-000075670000}"/>
    <cellStyle name="40% - Ênfase3 7 7 4" xfId="26490" xr:uid="{00000000-0005-0000-0000-000076670000}"/>
    <cellStyle name="40% - Ênfase3 7 7 5" xfId="26491" xr:uid="{00000000-0005-0000-0000-000077670000}"/>
    <cellStyle name="40% - Ênfase3 7 7 6" xfId="26492" xr:uid="{00000000-0005-0000-0000-000078670000}"/>
    <cellStyle name="40% - Ênfase3 7 7 7" xfId="26493" xr:uid="{00000000-0005-0000-0000-000079670000}"/>
    <cellStyle name="40% - Ênfase3 7 7 8" xfId="26494" xr:uid="{00000000-0005-0000-0000-00007A670000}"/>
    <cellStyle name="40% - Ênfase3 7 7 9" xfId="26495" xr:uid="{00000000-0005-0000-0000-00007B670000}"/>
    <cellStyle name="40% - Ênfase3 7 8" xfId="26496" xr:uid="{00000000-0005-0000-0000-00007C670000}"/>
    <cellStyle name="40% - Ênfase3 7 8 10" xfId="26497" xr:uid="{00000000-0005-0000-0000-00007D670000}"/>
    <cellStyle name="40% - Ênfase3 7 8 11" xfId="26498" xr:uid="{00000000-0005-0000-0000-00007E670000}"/>
    <cellStyle name="40% - Ênfase3 7 8 12" xfId="26499" xr:uid="{00000000-0005-0000-0000-00007F670000}"/>
    <cellStyle name="40% - Ênfase3 7 8 13" xfId="26500" xr:uid="{00000000-0005-0000-0000-000080670000}"/>
    <cellStyle name="40% - Ênfase3 7 8 2" xfId="26501" xr:uid="{00000000-0005-0000-0000-000081670000}"/>
    <cellStyle name="40% - Ênfase3 7 8 3" xfId="26502" xr:uid="{00000000-0005-0000-0000-000082670000}"/>
    <cellStyle name="40% - Ênfase3 7 8 4" xfId="26503" xr:uid="{00000000-0005-0000-0000-000083670000}"/>
    <cellStyle name="40% - Ênfase3 7 8 5" xfId="26504" xr:uid="{00000000-0005-0000-0000-000084670000}"/>
    <cellStyle name="40% - Ênfase3 7 8 6" xfId="26505" xr:uid="{00000000-0005-0000-0000-000085670000}"/>
    <cellStyle name="40% - Ênfase3 7 8 7" xfId="26506" xr:uid="{00000000-0005-0000-0000-000086670000}"/>
    <cellStyle name="40% - Ênfase3 7 8 8" xfId="26507" xr:uid="{00000000-0005-0000-0000-000087670000}"/>
    <cellStyle name="40% - Ênfase3 7 8 9" xfId="26508" xr:uid="{00000000-0005-0000-0000-000088670000}"/>
    <cellStyle name="40% - Ênfase3 7 9" xfId="26509" xr:uid="{00000000-0005-0000-0000-000089670000}"/>
    <cellStyle name="40% - Ênfase3 7 9 10" xfId="26510" xr:uid="{00000000-0005-0000-0000-00008A670000}"/>
    <cellStyle name="40% - Ênfase3 7 9 11" xfId="26511" xr:uid="{00000000-0005-0000-0000-00008B670000}"/>
    <cellStyle name="40% - Ênfase3 7 9 12" xfId="26512" xr:uid="{00000000-0005-0000-0000-00008C670000}"/>
    <cellStyle name="40% - Ênfase3 7 9 13" xfId="26513" xr:uid="{00000000-0005-0000-0000-00008D670000}"/>
    <cellStyle name="40% - Ênfase3 7 9 2" xfId="26514" xr:uid="{00000000-0005-0000-0000-00008E670000}"/>
    <cellStyle name="40% - Ênfase3 7 9 3" xfId="26515" xr:uid="{00000000-0005-0000-0000-00008F670000}"/>
    <cellStyle name="40% - Ênfase3 7 9 4" xfId="26516" xr:uid="{00000000-0005-0000-0000-000090670000}"/>
    <cellStyle name="40% - Ênfase3 7 9 5" xfId="26517" xr:uid="{00000000-0005-0000-0000-000091670000}"/>
    <cellStyle name="40% - Ênfase3 7 9 6" xfId="26518" xr:uid="{00000000-0005-0000-0000-000092670000}"/>
    <cellStyle name="40% - Ênfase3 7 9 7" xfId="26519" xr:uid="{00000000-0005-0000-0000-000093670000}"/>
    <cellStyle name="40% - Ênfase3 7 9 8" xfId="26520" xr:uid="{00000000-0005-0000-0000-000094670000}"/>
    <cellStyle name="40% - Ênfase3 7 9 9" xfId="26521" xr:uid="{00000000-0005-0000-0000-000095670000}"/>
    <cellStyle name="40% - Ênfase3 8" xfId="26522" xr:uid="{00000000-0005-0000-0000-000096670000}"/>
    <cellStyle name="40% - Ênfase3 8 10" xfId="26523" xr:uid="{00000000-0005-0000-0000-000097670000}"/>
    <cellStyle name="40% - Ênfase3 8 10 10" xfId="26524" xr:uid="{00000000-0005-0000-0000-000098670000}"/>
    <cellStyle name="40% - Ênfase3 8 10 11" xfId="26525" xr:uid="{00000000-0005-0000-0000-000099670000}"/>
    <cellStyle name="40% - Ênfase3 8 10 12" xfId="26526" xr:uid="{00000000-0005-0000-0000-00009A670000}"/>
    <cellStyle name="40% - Ênfase3 8 10 13" xfId="26527" xr:uid="{00000000-0005-0000-0000-00009B670000}"/>
    <cellStyle name="40% - Ênfase3 8 10 2" xfId="26528" xr:uid="{00000000-0005-0000-0000-00009C670000}"/>
    <cellStyle name="40% - Ênfase3 8 10 3" xfId="26529" xr:uid="{00000000-0005-0000-0000-00009D670000}"/>
    <cellStyle name="40% - Ênfase3 8 10 4" xfId="26530" xr:uid="{00000000-0005-0000-0000-00009E670000}"/>
    <cellStyle name="40% - Ênfase3 8 10 5" xfId="26531" xr:uid="{00000000-0005-0000-0000-00009F670000}"/>
    <cellStyle name="40% - Ênfase3 8 10 6" xfId="26532" xr:uid="{00000000-0005-0000-0000-0000A0670000}"/>
    <cellStyle name="40% - Ênfase3 8 10 7" xfId="26533" xr:uid="{00000000-0005-0000-0000-0000A1670000}"/>
    <cellStyle name="40% - Ênfase3 8 10 8" xfId="26534" xr:uid="{00000000-0005-0000-0000-0000A2670000}"/>
    <cellStyle name="40% - Ênfase3 8 10 9" xfId="26535" xr:uid="{00000000-0005-0000-0000-0000A3670000}"/>
    <cellStyle name="40% - Ênfase3 8 11" xfId="26536" xr:uid="{00000000-0005-0000-0000-0000A4670000}"/>
    <cellStyle name="40% - Ênfase3 8 11 10" xfId="26537" xr:uid="{00000000-0005-0000-0000-0000A5670000}"/>
    <cellStyle name="40% - Ênfase3 8 11 11" xfId="26538" xr:uid="{00000000-0005-0000-0000-0000A6670000}"/>
    <cellStyle name="40% - Ênfase3 8 11 12" xfId="26539" xr:uid="{00000000-0005-0000-0000-0000A7670000}"/>
    <cellStyle name="40% - Ênfase3 8 11 13" xfId="26540" xr:uid="{00000000-0005-0000-0000-0000A8670000}"/>
    <cellStyle name="40% - Ênfase3 8 11 2" xfId="26541" xr:uid="{00000000-0005-0000-0000-0000A9670000}"/>
    <cellStyle name="40% - Ênfase3 8 11 3" xfId="26542" xr:uid="{00000000-0005-0000-0000-0000AA670000}"/>
    <cellStyle name="40% - Ênfase3 8 11 4" xfId="26543" xr:uid="{00000000-0005-0000-0000-0000AB670000}"/>
    <cellStyle name="40% - Ênfase3 8 11 5" xfId="26544" xr:uid="{00000000-0005-0000-0000-0000AC670000}"/>
    <cellStyle name="40% - Ênfase3 8 11 6" xfId="26545" xr:uid="{00000000-0005-0000-0000-0000AD670000}"/>
    <cellStyle name="40% - Ênfase3 8 11 7" xfId="26546" xr:uid="{00000000-0005-0000-0000-0000AE670000}"/>
    <cellStyle name="40% - Ênfase3 8 11 8" xfId="26547" xr:uid="{00000000-0005-0000-0000-0000AF670000}"/>
    <cellStyle name="40% - Ênfase3 8 11 9" xfId="26548" xr:uid="{00000000-0005-0000-0000-0000B0670000}"/>
    <cellStyle name="40% - Ênfase3 8 12" xfId="26549" xr:uid="{00000000-0005-0000-0000-0000B1670000}"/>
    <cellStyle name="40% - Ênfase3 8 12 10" xfId="26550" xr:uid="{00000000-0005-0000-0000-0000B2670000}"/>
    <cellStyle name="40% - Ênfase3 8 12 11" xfId="26551" xr:uid="{00000000-0005-0000-0000-0000B3670000}"/>
    <cellStyle name="40% - Ênfase3 8 12 12" xfId="26552" xr:uid="{00000000-0005-0000-0000-0000B4670000}"/>
    <cellStyle name="40% - Ênfase3 8 12 13" xfId="26553" xr:uid="{00000000-0005-0000-0000-0000B5670000}"/>
    <cellStyle name="40% - Ênfase3 8 12 2" xfId="26554" xr:uid="{00000000-0005-0000-0000-0000B6670000}"/>
    <cellStyle name="40% - Ênfase3 8 12 3" xfId="26555" xr:uid="{00000000-0005-0000-0000-0000B7670000}"/>
    <cellStyle name="40% - Ênfase3 8 12 4" xfId="26556" xr:uid="{00000000-0005-0000-0000-0000B8670000}"/>
    <cellStyle name="40% - Ênfase3 8 12 5" xfId="26557" xr:uid="{00000000-0005-0000-0000-0000B9670000}"/>
    <cellStyle name="40% - Ênfase3 8 12 6" xfId="26558" xr:uid="{00000000-0005-0000-0000-0000BA670000}"/>
    <cellStyle name="40% - Ênfase3 8 12 7" xfId="26559" xr:uid="{00000000-0005-0000-0000-0000BB670000}"/>
    <cellStyle name="40% - Ênfase3 8 12 8" xfId="26560" xr:uid="{00000000-0005-0000-0000-0000BC670000}"/>
    <cellStyle name="40% - Ênfase3 8 12 9" xfId="26561" xr:uid="{00000000-0005-0000-0000-0000BD670000}"/>
    <cellStyle name="40% - Ênfase3 8 13" xfId="26562" xr:uid="{00000000-0005-0000-0000-0000BE670000}"/>
    <cellStyle name="40% - Ênfase3 8 14" xfId="26563" xr:uid="{00000000-0005-0000-0000-0000BF670000}"/>
    <cellStyle name="40% - Ênfase3 8 15" xfId="26564" xr:uid="{00000000-0005-0000-0000-0000C0670000}"/>
    <cellStyle name="40% - Ênfase3 8 16" xfId="26565" xr:uid="{00000000-0005-0000-0000-0000C1670000}"/>
    <cellStyle name="40% - Ênfase3 8 17" xfId="26566" xr:uid="{00000000-0005-0000-0000-0000C2670000}"/>
    <cellStyle name="40% - Ênfase3 8 18" xfId="26567" xr:uid="{00000000-0005-0000-0000-0000C3670000}"/>
    <cellStyle name="40% - Ênfase3 8 19" xfId="26568" xr:uid="{00000000-0005-0000-0000-0000C4670000}"/>
    <cellStyle name="40% - Ênfase3 8 2" xfId="26569" xr:uid="{00000000-0005-0000-0000-0000C5670000}"/>
    <cellStyle name="40% - Ênfase3 8 2 10" xfId="26570" xr:uid="{00000000-0005-0000-0000-0000C6670000}"/>
    <cellStyle name="40% - Ênfase3 8 2 10 10" xfId="26571" xr:uid="{00000000-0005-0000-0000-0000C7670000}"/>
    <cellStyle name="40% - Ênfase3 8 2 10 11" xfId="26572" xr:uid="{00000000-0005-0000-0000-0000C8670000}"/>
    <cellStyle name="40% - Ênfase3 8 2 10 12" xfId="26573" xr:uid="{00000000-0005-0000-0000-0000C9670000}"/>
    <cellStyle name="40% - Ênfase3 8 2 10 13" xfId="26574" xr:uid="{00000000-0005-0000-0000-0000CA670000}"/>
    <cellStyle name="40% - Ênfase3 8 2 10 2" xfId="26575" xr:uid="{00000000-0005-0000-0000-0000CB670000}"/>
    <cellStyle name="40% - Ênfase3 8 2 10 3" xfId="26576" xr:uid="{00000000-0005-0000-0000-0000CC670000}"/>
    <cellStyle name="40% - Ênfase3 8 2 10 4" xfId="26577" xr:uid="{00000000-0005-0000-0000-0000CD670000}"/>
    <cellStyle name="40% - Ênfase3 8 2 10 5" xfId="26578" xr:uid="{00000000-0005-0000-0000-0000CE670000}"/>
    <cellStyle name="40% - Ênfase3 8 2 10 6" xfId="26579" xr:uid="{00000000-0005-0000-0000-0000CF670000}"/>
    <cellStyle name="40% - Ênfase3 8 2 10 7" xfId="26580" xr:uid="{00000000-0005-0000-0000-0000D0670000}"/>
    <cellStyle name="40% - Ênfase3 8 2 10 8" xfId="26581" xr:uid="{00000000-0005-0000-0000-0000D1670000}"/>
    <cellStyle name="40% - Ênfase3 8 2 10 9" xfId="26582" xr:uid="{00000000-0005-0000-0000-0000D2670000}"/>
    <cellStyle name="40% - Ênfase3 8 2 11" xfId="26583" xr:uid="{00000000-0005-0000-0000-0000D3670000}"/>
    <cellStyle name="40% - Ênfase3 8 2 11 10" xfId="26584" xr:uid="{00000000-0005-0000-0000-0000D4670000}"/>
    <cellStyle name="40% - Ênfase3 8 2 11 11" xfId="26585" xr:uid="{00000000-0005-0000-0000-0000D5670000}"/>
    <cellStyle name="40% - Ênfase3 8 2 11 12" xfId="26586" xr:uid="{00000000-0005-0000-0000-0000D6670000}"/>
    <cellStyle name="40% - Ênfase3 8 2 11 13" xfId="26587" xr:uid="{00000000-0005-0000-0000-0000D7670000}"/>
    <cellStyle name="40% - Ênfase3 8 2 11 2" xfId="26588" xr:uid="{00000000-0005-0000-0000-0000D8670000}"/>
    <cellStyle name="40% - Ênfase3 8 2 11 3" xfId="26589" xr:uid="{00000000-0005-0000-0000-0000D9670000}"/>
    <cellStyle name="40% - Ênfase3 8 2 11 4" xfId="26590" xr:uid="{00000000-0005-0000-0000-0000DA670000}"/>
    <cellStyle name="40% - Ênfase3 8 2 11 5" xfId="26591" xr:uid="{00000000-0005-0000-0000-0000DB670000}"/>
    <cellStyle name="40% - Ênfase3 8 2 11 6" xfId="26592" xr:uid="{00000000-0005-0000-0000-0000DC670000}"/>
    <cellStyle name="40% - Ênfase3 8 2 11 7" xfId="26593" xr:uid="{00000000-0005-0000-0000-0000DD670000}"/>
    <cellStyle name="40% - Ênfase3 8 2 11 8" xfId="26594" xr:uid="{00000000-0005-0000-0000-0000DE670000}"/>
    <cellStyle name="40% - Ênfase3 8 2 11 9" xfId="26595" xr:uid="{00000000-0005-0000-0000-0000DF670000}"/>
    <cellStyle name="40% - Ênfase3 8 2 12" xfId="26596" xr:uid="{00000000-0005-0000-0000-0000E0670000}"/>
    <cellStyle name="40% - Ênfase3 8 2 13" xfId="26597" xr:uid="{00000000-0005-0000-0000-0000E1670000}"/>
    <cellStyle name="40% - Ênfase3 8 2 14" xfId="26598" xr:uid="{00000000-0005-0000-0000-0000E2670000}"/>
    <cellStyle name="40% - Ênfase3 8 2 15" xfId="26599" xr:uid="{00000000-0005-0000-0000-0000E3670000}"/>
    <cellStyle name="40% - Ênfase3 8 2 16" xfId="26600" xr:uid="{00000000-0005-0000-0000-0000E4670000}"/>
    <cellStyle name="40% - Ênfase3 8 2 17" xfId="26601" xr:uid="{00000000-0005-0000-0000-0000E5670000}"/>
    <cellStyle name="40% - Ênfase3 8 2 18" xfId="26602" xr:uid="{00000000-0005-0000-0000-0000E6670000}"/>
    <cellStyle name="40% - Ênfase3 8 2 19" xfId="26603" xr:uid="{00000000-0005-0000-0000-0000E7670000}"/>
    <cellStyle name="40% - Ênfase3 8 2 2" xfId="26604" xr:uid="{00000000-0005-0000-0000-0000E8670000}"/>
    <cellStyle name="40% - Ênfase3 8 2 2 10" xfId="26605" xr:uid="{00000000-0005-0000-0000-0000E9670000}"/>
    <cellStyle name="40% - Ênfase3 8 2 2 11" xfId="26606" xr:uid="{00000000-0005-0000-0000-0000EA670000}"/>
    <cellStyle name="40% - Ênfase3 8 2 2 12" xfId="26607" xr:uid="{00000000-0005-0000-0000-0000EB670000}"/>
    <cellStyle name="40% - Ênfase3 8 2 2 13" xfId="26608" xr:uid="{00000000-0005-0000-0000-0000EC670000}"/>
    <cellStyle name="40% - Ênfase3 8 2 2 2" xfId="26609" xr:uid="{00000000-0005-0000-0000-0000ED670000}"/>
    <cellStyle name="40% - Ênfase3 8 2 2 3" xfId="26610" xr:uid="{00000000-0005-0000-0000-0000EE670000}"/>
    <cellStyle name="40% - Ênfase3 8 2 2 4" xfId="26611" xr:uid="{00000000-0005-0000-0000-0000EF670000}"/>
    <cellStyle name="40% - Ênfase3 8 2 2 5" xfId="26612" xr:uid="{00000000-0005-0000-0000-0000F0670000}"/>
    <cellStyle name="40% - Ênfase3 8 2 2 6" xfId="26613" xr:uid="{00000000-0005-0000-0000-0000F1670000}"/>
    <cellStyle name="40% - Ênfase3 8 2 2 7" xfId="26614" xr:uid="{00000000-0005-0000-0000-0000F2670000}"/>
    <cellStyle name="40% - Ênfase3 8 2 2 8" xfId="26615" xr:uid="{00000000-0005-0000-0000-0000F3670000}"/>
    <cellStyle name="40% - Ênfase3 8 2 2 9" xfId="26616" xr:uid="{00000000-0005-0000-0000-0000F4670000}"/>
    <cellStyle name="40% - Ênfase3 8 2 20" xfId="26617" xr:uid="{00000000-0005-0000-0000-0000F5670000}"/>
    <cellStyle name="40% - Ênfase3 8 2 21" xfId="26618" xr:uid="{00000000-0005-0000-0000-0000F6670000}"/>
    <cellStyle name="40% - Ênfase3 8 2 22" xfId="26619" xr:uid="{00000000-0005-0000-0000-0000F7670000}"/>
    <cellStyle name="40% - Ênfase3 8 2 23" xfId="26620" xr:uid="{00000000-0005-0000-0000-0000F8670000}"/>
    <cellStyle name="40% - Ênfase3 8 2 3" xfId="26621" xr:uid="{00000000-0005-0000-0000-0000F9670000}"/>
    <cellStyle name="40% - Ênfase3 8 2 3 10" xfId="26622" xr:uid="{00000000-0005-0000-0000-0000FA670000}"/>
    <cellStyle name="40% - Ênfase3 8 2 3 11" xfId="26623" xr:uid="{00000000-0005-0000-0000-0000FB670000}"/>
    <cellStyle name="40% - Ênfase3 8 2 3 12" xfId="26624" xr:uid="{00000000-0005-0000-0000-0000FC670000}"/>
    <cellStyle name="40% - Ênfase3 8 2 3 13" xfId="26625" xr:uid="{00000000-0005-0000-0000-0000FD670000}"/>
    <cellStyle name="40% - Ênfase3 8 2 3 2" xfId="26626" xr:uid="{00000000-0005-0000-0000-0000FE670000}"/>
    <cellStyle name="40% - Ênfase3 8 2 3 3" xfId="26627" xr:uid="{00000000-0005-0000-0000-0000FF670000}"/>
    <cellStyle name="40% - Ênfase3 8 2 3 4" xfId="26628" xr:uid="{00000000-0005-0000-0000-000000680000}"/>
    <cellStyle name="40% - Ênfase3 8 2 3 5" xfId="26629" xr:uid="{00000000-0005-0000-0000-000001680000}"/>
    <cellStyle name="40% - Ênfase3 8 2 3 6" xfId="26630" xr:uid="{00000000-0005-0000-0000-000002680000}"/>
    <cellStyle name="40% - Ênfase3 8 2 3 7" xfId="26631" xr:uid="{00000000-0005-0000-0000-000003680000}"/>
    <cellStyle name="40% - Ênfase3 8 2 3 8" xfId="26632" xr:uid="{00000000-0005-0000-0000-000004680000}"/>
    <cellStyle name="40% - Ênfase3 8 2 3 9" xfId="26633" xr:uid="{00000000-0005-0000-0000-000005680000}"/>
    <cellStyle name="40% - Ênfase3 8 2 4" xfId="26634" xr:uid="{00000000-0005-0000-0000-000006680000}"/>
    <cellStyle name="40% - Ênfase3 8 2 4 10" xfId="26635" xr:uid="{00000000-0005-0000-0000-000007680000}"/>
    <cellStyle name="40% - Ênfase3 8 2 4 11" xfId="26636" xr:uid="{00000000-0005-0000-0000-000008680000}"/>
    <cellStyle name="40% - Ênfase3 8 2 4 12" xfId="26637" xr:uid="{00000000-0005-0000-0000-000009680000}"/>
    <cellStyle name="40% - Ênfase3 8 2 4 13" xfId="26638" xr:uid="{00000000-0005-0000-0000-00000A680000}"/>
    <cellStyle name="40% - Ênfase3 8 2 4 2" xfId="26639" xr:uid="{00000000-0005-0000-0000-00000B680000}"/>
    <cellStyle name="40% - Ênfase3 8 2 4 3" xfId="26640" xr:uid="{00000000-0005-0000-0000-00000C680000}"/>
    <cellStyle name="40% - Ênfase3 8 2 4 4" xfId="26641" xr:uid="{00000000-0005-0000-0000-00000D680000}"/>
    <cellStyle name="40% - Ênfase3 8 2 4 5" xfId="26642" xr:uid="{00000000-0005-0000-0000-00000E680000}"/>
    <cellStyle name="40% - Ênfase3 8 2 4 6" xfId="26643" xr:uid="{00000000-0005-0000-0000-00000F680000}"/>
    <cellStyle name="40% - Ênfase3 8 2 4 7" xfId="26644" xr:uid="{00000000-0005-0000-0000-000010680000}"/>
    <cellStyle name="40% - Ênfase3 8 2 4 8" xfId="26645" xr:uid="{00000000-0005-0000-0000-000011680000}"/>
    <cellStyle name="40% - Ênfase3 8 2 4 9" xfId="26646" xr:uid="{00000000-0005-0000-0000-000012680000}"/>
    <cellStyle name="40% - Ênfase3 8 2 5" xfId="26647" xr:uid="{00000000-0005-0000-0000-000013680000}"/>
    <cellStyle name="40% - Ênfase3 8 2 5 10" xfId="26648" xr:uid="{00000000-0005-0000-0000-000014680000}"/>
    <cellStyle name="40% - Ênfase3 8 2 5 11" xfId="26649" xr:uid="{00000000-0005-0000-0000-000015680000}"/>
    <cellStyle name="40% - Ênfase3 8 2 5 12" xfId="26650" xr:uid="{00000000-0005-0000-0000-000016680000}"/>
    <cellStyle name="40% - Ênfase3 8 2 5 13" xfId="26651" xr:uid="{00000000-0005-0000-0000-000017680000}"/>
    <cellStyle name="40% - Ênfase3 8 2 5 2" xfId="26652" xr:uid="{00000000-0005-0000-0000-000018680000}"/>
    <cellStyle name="40% - Ênfase3 8 2 5 3" xfId="26653" xr:uid="{00000000-0005-0000-0000-000019680000}"/>
    <cellStyle name="40% - Ênfase3 8 2 5 4" xfId="26654" xr:uid="{00000000-0005-0000-0000-00001A680000}"/>
    <cellStyle name="40% - Ênfase3 8 2 5 5" xfId="26655" xr:uid="{00000000-0005-0000-0000-00001B680000}"/>
    <cellStyle name="40% - Ênfase3 8 2 5 6" xfId="26656" xr:uid="{00000000-0005-0000-0000-00001C680000}"/>
    <cellStyle name="40% - Ênfase3 8 2 5 7" xfId="26657" xr:uid="{00000000-0005-0000-0000-00001D680000}"/>
    <cellStyle name="40% - Ênfase3 8 2 5 8" xfId="26658" xr:uid="{00000000-0005-0000-0000-00001E680000}"/>
    <cellStyle name="40% - Ênfase3 8 2 5 9" xfId="26659" xr:uid="{00000000-0005-0000-0000-00001F680000}"/>
    <cellStyle name="40% - Ênfase3 8 2 6" xfId="26660" xr:uid="{00000000-0005-0000-0000-000020680000}"/>
    <cellStyle name="40% - Ênfase3 8 2 6 10" xfId="26661" xr:uid="{00000000-0005-0000-0000-000021680000}"/>
    <cellStyle name="40% - Ênfase3 8 2 6 11" xfId="26662" xr:uid="{00000000-0005-0000-0000-000022680000}"/>
    <cellStyle name="40% - Ênfase3 8 2 6 12" xfId="26663" xr:uid="{00000000-0005-0000-0000-000023680000}"/>
    <cellStyle name="40% - Ênfase3 8 2 6 13" xfId="26664" xr:uid="{00000000-0005-0000-0000-000024680000}"/>
    <cellStyle name="40% - Ênfase3 8 2 6 2" xfId="26665" xr:uid="{00000000-0005-0000-0000-000025680000}"/>
    <cellStyle name="40% - Ênfase3 8 2 6 3" xfId="26666" xr:uid="{00000000-0005-0000-0000-000026680000}"/>
    <cellStyle name="40% - Ênfase3 8 2 6 4" xfId="26667" xr:uid="{00000000-0005-0000-0000-000027680000}"/>
    <cellStyle name="40% - Ênfase3 8 2 6 5" xfId="26668" xr:uid="{00000000-0005-0000-0000-000028680000}"/>
    <cellStyle name="40% - Ênfase3 8 2 6 6" xfId="26669" xr:uid="{00000000-0005-0000-0000-000029680000}"/>
    <cellStyle name="40% - Ênfase3 8 2 6 7" xfId="26670" xr:uid="{00000000-0005-0000-0000-00002A680000}"/>
    <cellStyle name="40% - Ênfase3 8 2 6 8" xfId="26671" xr:uid="{00000000-0005-0000-0000-00002B680000}"/>
    <cellStyle name="40% - Ênfase3 8 2 6 9" xfId="26672" xr:uid="{00000000-0005-0000-0000-00002C680000}"/>
    <cellStyle name="40% - Ênfase3 8 2 7" xfId="26673" xr:uid="{00000000-0005-0000-0000-00002D680000}"/>
    <cellStyle name="40% - Ênfase3 8 2 7 10" xfId="26674" xr:uid="{00000000-0005-0000-0000-00002E680000}"/>
    <cellStyle name="40% - Ênfase3 8 2 7 11" xfId="26675" xr:uid="{00000000-0005-0000-0000-00002F680000}"/>
    <cellStyle name="40% - Ênfase3 8 2 7 12" xfId="26676" xr:uid="{00000000-0005-0000-0000-000030680000}"/>
    <cellStyle name="40% - Ênfase3 8 2 7 13" xfId="26677" xr:uid="{00000000-0005-0000-0000-000031680000}"/>
    <cellStyle name="40% - Ênfase3 8 2 7 2" xfId="26678" xr:uid="{00000000-0005-0000-0000-000032680000}"/>
    <cellStyle name="40% - Ênfase3 8 2 7 3" xfId="26679" xr:uid="{00000000-0005-0000-0000-000033680000}"/>
    <cellStyle name="40% - Ênfase3 8 2 7 4" xfId="26680" xr:uid="{00000000-0005-0000-0000-000034680000}"/>
    <cellStyle name="40% - Ênfase3 8 2 7 5" xfId="26681" xr:uid="{00000000-0005-0000-0000-000035680000}"/>
    <cellStyle name="40% - Ênfase3 8 2 7 6" xfId="26682" xr:uid="{00000000-0005-0000-0000-000036680000}"/>
    <cellStyle name="40% - Ênfase3 8 2 7 7" xfId="26683" xr:uid="{00000000-0005-0000-0000-000037680000}"/>
    <cellStyle name="40% - Ênfase3 8 2 7 8" xfId="26684" xr:uid="{00000000-0005-0000-0000-000038680000}"/>
    <cellStyle name="40% - Ênfase3 8 2 7 9" xfId="26685" xr:uid="{00000000-0005-0000-0000-000039680000}"/>
    <cellStyle name="40% - Ênfase3 8 2 8" xfId="26686" xr:uid="{00000000-0005-0000-0000-00003A680000}"/>
    <cellStyle name="40% - Ênfase3 8 2 8 10" xfId="26687" xr:uid="{00000000-0005-0000-0000-00003B680000}"/>
    <cellStyle name="40% - Ênfase3 8 2 8 11" xfId="26688" xr:uid="{00000000-0005-0000-0000-00003C680000}"/>
    <cellStyle name="40% - Ênfase3 8 2 8 12" xfId="26689" xr:uid="{00000000-0005-0000-0000-00003D680000}"/>
    <cellStyle name="40% - Ênfase3 8 2 8 13" xfId="26690" xr:uid="{00000000-0005-0000-0000-00003E680000}"/>
    <cellStyle name="40% - Ênfase3 8 2 8 2" xfId="26691" xr:uid="{00000000-0005-0000-0000-00003F680000}"/>
    <cellStyle name="40% - Ênfase3 8 2 8 3" xfId="26692" xr:uid="{00000000-0005-0000-0000-000040680000}"/>
    <cellStyle name="40% - Ênfase3 8 2 8 4" xfId="26693" xr:uid="{00000000-0005-0000-0000-000041680000}"/>
    <cellStyle name="40% - Ênfase3 8 2 8 5" xfId="26694" xr:uid="{00000000-0005-0000-0000-000042680000}"/>
    <cellStyle name="40% - Ênfase3 8 2 8 6" xfId="26695" xr:uid="{00000000-0005-0000-0000-000043680000}"/>
    <cellStyle name="40% - Ênfase3 8 2 8 7" xfId="26696" xr:uid="{00000000-0005-0000-0000-000044680000}"/>
    <cellStyle name="40% - Ênfase3 8 2 8 8" xfId="26697" xr:uid="{00000000-0005-0000-0000-000045680000}"/>
    <cellStyle name="40% - Ênfase3 8 2 8 9" xfId="26698" xr:uid="{00000000-0005-0000-0000-000046680000}"/>
    <cellStyle name="40% - Ênfase3 8 2 9" xfId="26699" xr:uid="{00000000-0005-0000-0000-000047680000}"/>
    <cellStyle name="40% - Ênfase3 8 2 9 10" xfId="26700" xr:uid="{00000000-0005-0000-0000-000048680000}"/>
    <cellStyle name="40% - Ênfase3 8 2 9 11" xfId="26701" xr:uid="{00000000-0005-0000-0000-000049680000}"/>
    <cellStyle name="40% - Ênfase3 8 2 9 12" xfId="26702" xr:uid="{00000000-0005-0000-0000-00004A680000}"/>
    <cellStyle name="40% - Ênfase3 8 2 9 13" xfId="26703" xr:uid="{00000000-0005-0000-0000-00004B680000}"/>
    <cellStyle name="40% - Ênfase3 8 2 9 2" xfId="26704" xr:uid="{00000000-0005-0000-0000-00004C680000}"/>
    <cellStyle name="40% - Ênfase3 8 2 9 3" xfId="26705" xr:uid="{00000000-0005-0000-0000-00004D680000}"/>
    <cellStyle name="40% - Ênfase3 8 2 9 4" xfId="26706" xr:uid="{00000000-0005-0000-0000-00004E680000}"/>
    <cellStyle name="40% - Ênfase3 8 2 9 5" xfId="26707" xr:uid="{00000000-0005-0000-0000-00004F680000}"/>
    <cellStyle name="40% - Ênfase3 8 2 9 6" xfId="26708" xr:uid="{00000000-0005-0000-0000-000050680000}"/>
    <cellStyle name="40% - Ênfase3 8 2 9 7" xfId="26709" xr:uid="{00000000-0005-0000-0000-000051680000}"/>
    <cellStyle name="40% - Ênfase3 8 2 9 8" xfId="26710" xr:uid="{00000000-0005-0000-0000-000052680000}"/>
    <cellStyle name="40% - Ênfase3 8 2 9 9" xfId="26711" xr:uid="{00000000-0005-0000-0000-000053680000}"/>
    <cellStyle name="40% - Ênfase3 8 20" xfId="26712" xr:uid="{00000000-0005-0000-0000-000054680000}"/>
    <cellStyle name="40% - Ênfase3 8 21" xfId="26713" xr:uid="{00000000-0005-0000-0000-000055680000}"/>
    <cellStyle name="40% - Ênfase3 8 22" xfId="26714" xr:uid="{00000000-0005-0000-0000-000056680000}"/>
    <cellStyle name="40% - Ênfase3 8 23" xfId="26715" xr:uid="{00000000-0005-0000-0000-000057680000}"/>
    <cellStyle name="40% - Ênfase3 8 24" xfId="26716" xr:uid="{00000000-0005-0000-0000-000058680000}"/>
    <cellStyle name="40% - Ênfase3 8 3" xfId="26717" xr:uid="{00000000-0005-0000-0000-000059680000}"/>
    <cellStyle name="40% - Ênfase3 8 3 10" xfId="26718" xr:uid="{00000000-0005-0000-0000-00005A680000}"/>
    <cellStyle name="40% - Ênfase3 8 3 11" xfId="26719" xr:uid="{00000000-0005-0000-0000-00005B680000}"/>
    <cellStyle name="40% - Ênfase3 8 3 12" xfId="26720" xr:uid="{00000000-0005-0000-0000-00005C680000}"/>
    <cellStyle name="40% - Ênfase3 8 3 13" xfId="26721" xr:uid="{00000000-0005-0000-0000-00005D680000}"/>
    <cellStyle name="40% - Ênfase3 8 3 2" xfId="26722" xr:uid="{00000000-0005-0000-0000-00005E680000}"/>
    <cellStyle name="40% - Ênfase3 8 3 3" xfId="26723" xr:uid="{00000000-0005-0000-0000-00005F680000}"/>
    <cellStyle name="40% - Ênfase3 8 3 4" xfId="26724" xr:uid="{00000000-0005-0000-0000-000060680000}"/>
    <cellStyle name="40% - Ênfase3 8 3 5" xfId="26725" xr:uid="{00000000-0005-0000-0000-000061680000}"/>
    <cellStyle name="40% - Ênfase3 8 3 6" xfId="26726" xr:uid="{00000000-0005-0000-0000-000062680000}"/>
    <cellStyle name="40% - Ênfase3 8 3 7" xfId="26727" xr:uid="{00000000-0005-0000-0000-000063680000}"/>
    <cellStyle name="40% - Ênfase3 8 3 8" xfId="26728" xr:uid="{00000000-0005-0000-0000-000064680000}"/>
    <cellStyle name="40% - Ênfase3 8 3 9" xfId="26729" xr:uid="{00000000-0005-0000-0000-000065680000}"/>
    <cellStyle name="40% - Ênfase3 8 4" xfId="26730" xr:uid="{00000000-0005-0000-0000-000066680000}"/>
    <cellStyle name="40% - Ênfase3 8 4 10" xfId="26731" xr:uid="{00000000-0005-0000-0000-000067680000}"/>
    <cellStyle name="40% - Ênfase3 8 4 11" xfId="26732" xr:uid="{00000000-0005-0000-0000-000068680000}"/>
    <cellStyle name="40% - Ênfase3 8 4 12" xfId="26733" xr:uid="{00000000-0005-0000-0000-000069680000}"/>
    <cellStyle name="40% - Ênfase3 8 4 13" xfId="26734" xr:uid="{00000000-0005-0000-0000-00006A680000}"/>
    <cellStyle name="40% - Ênfase3 8 4 2" xfId="26735" xr:uid="{00000000-0005-0000-0000-00006B680000}"/>
    <cellStyle name="40% - Ênfase3 8 4 3" xfId="26736" xr:uid="{00000000-0005-0000-0000-00006C680000}"/>
    <cellStyle name="40% - Ênfase3 8 4 4" xfId="26737" xr:uid="{00000000-0005-0000-0000-00006D680000}"/>
    <cellStyle name="40% - Ênfase3 8 4 5" xfId="26738" xr:uid="{00000000-0005-0000-0000-00006E680000}"/>
    <cellStyle name="40% - Ênfase3 8 4 6" xfId="26739" xr:uid="{00000000-0005-0000-0000-00006F680000}"/>
    <cellStyle name="40% - Ênfase3 8 4 7" xfId="26740" xr:uid="{00000000-0005-0000-0000-000070680000}"/>
    <cellStyle name="40% - Ênfase3 8 4 8" xfId="26741" xr:uid="{00000000-0005-0000-0000-000071680000}"/>
    <cellStyle name="40% - Ênfase3 8 4 9" xfId="26742" xr:uid="{00000000-0005-0000-0000-000072680000}"/>
    <cellStyle name="40% - Ênfase3 8 5" xfId="26743" xr:uid="{00000000-0005-0000-0000-000073680000}"/>
    <cellStyle name="40% - Ênfase3 8 5 10" xfId="26744" xr:uid="{00000000-0005-0000-0000-000074680000}"/>
    <cellStyle name="40% - Ênfase3 8 5 11" xfId="26745" xr:uid="{00000000-0005-0000-0000-000075680000}"/>
    <cellStyle name="40% - Ênfase3 8 5 12" xfId="26746" xr:uid="{00000000-0005-0000-0000-000076680000}"/>
    <cellStyle name="40% - Ênfase3 8 5 13" xfId="26747" xr:uid="{00000000-0005-0000-0000-000077680000}"/>
    <cellStyle name="40% - Ênfase3 8 5 2" xfId="26748" xr:uid="{00000000-0005-0000-0000-000078680000}"/>
    <cellStyle name="40% - Ênfase3 8 5 3" xfId="26749" xr:uid="{00000000-0005-0000-0000-000079680000}"/>
    <cellStyle name="40% - Ênfase3 8 5 4" xfId="26750" xr:uid="{00000000-0005-0000-0000-00007A680000}"/>
    <cellStyle name="40% - Ênfase3 8 5 5" xfId="26751" xr:uid="{00000000-0005-0000-0000-00007B680000}"/>
    <cellStyle name="40% - Ênfase3 8 5 6" xfId="26752" xr:uid="{00000000-0005-0000-0000-00007C680000}"/>
    <cellStyle name="40% - Ênfase3 8 5 7" xfId="26753" xr:uid="{00000000-0005-0000-0000-00007D680000}"/>
    <cellStyle name="40% - Ênfase3 8 5 8" xfId="26754" xr:uid="{00000000-0005-0000-0000-00007E680000}"/>
    <cellStyle name="40% - Ênfase3 8 5 9" xfId="26755" xr:uid="{00000000-0005-0000-0000-00007F680000}"/>
    <cellStyle name="40% - Ênfase3 8 6" xfId="26756" xr:uid="{00000000-0005-0000-0000-000080680000}"/>
    <cellStyle name="40% - Ênfase3 8 6 10" xfId="26757" xr:uid="{00000000-0005-0000-0000-000081680000}"/>
    <cellStyle name="40% - Ênfase3 8 6 11" xfId="26758" xr:uid="{00000000-0005-0000-0000-000082680000}"/>
    <cellStyle name="40% - Ênfase3 8 6 12" xfId="26759" xr:uid="{00000000-0005-0000-0000-000083680000}"/>
    <cellStyle name="40% - Ênfase3 8 6 13" xfId="26760" xr:uid="{00000000-0005-0000-0000-000084680000}"/>
    <cellStyle name="40% - Ênfase3 8 6 2" xfId="26761" xr:uid="{00000000-0005-0000-0000-000085680000}"/>
    <cellStyle name="40% - Ênfase3 8 6 3" xfId="26762" xr:uid="{00000000-0005-0000-0000-000086680000}"/>
    <cellStyle name="40% - Ênfase3 8 6 4" xfId="26763" xr:uid="{00000000-0005-0000-0000-000087680000}"/>
    <cellStyle name="40% - Ênfase3 8 6 5" xfId="26764" xr:uid="{00000000-0005-0000-0000-000088680000}"/>
    <cellStyle name="40% - Ênfase3 8 6 6" xfId="26765" xr:uid="{00000000-0005-0000-0000-000089680000}"/>
    <cellStyle name="40% - Ênfase3 8 6 7" xfId="26766" xr:uid="{00000000-0005-0000-0000-00008A680000}"/>
    <cellStyle name="40% - Ênfase3 8 6 8" xfId="26767" xr:uid="{00000000-0005-0000-0000-00008B680000}"/>
    <cellStyle name="40% - Ênfase3 8 6 9" xfId="26768" xr:uid="{00000000-0005-0000-0000-00008C680000}"/>
    <cellStyle name="40% - Ênfase3 8 7" xfId="26769" xr:uid="{00000000-0005-0000-0000-00008D680000}"/>
    <cellStyle name="40% - Ênfase3 8 7 10" xfId="26770" xr:uid="{00000000-0005-0000-0000-00008E680000}"/>
    <cellStyle name="40% - Ênfase3 8 7 11" xfId="26771" xr:uid="{00000000-0005-0000-0000-00008F680000}"/>
    <cellStyle name="40% - Ênfase3 8 7 12" xfId="26772" xr:uid="{00000000-0005-0000-0000-000090680000}"/>
    <cellStyle name="40% - Ênfase3 8 7 13" xfId="26773" xr:uid="{00000000-0005-0000-0000-000091680000}"/>
    <cellStyle name="40% - Ênfase3 8 7 2" xfId="26774" xr:uid="{00000000-0005-0000-0000-000092680000}"/>
    <cellStyle name="40% - Ênfase3 8 7 3" xfId="26775" xr:uid="{00000000-0005-0000-0000-000093680000}"/>
    <cellStyle name="40% - Ênfase3 8 7 4" xfId="26776" xr:uid="{00000000-0005-0000-0000-000094680000}"/>
    <cellStyle name="40% - Ênfase3 8 7 5" xfId="26777" xr:uid="{00000000-0005-0000-0000-000095680000}"/>
    <cellStyle name="40% - Ênfase3 8 7 6" xfId="26778" xr:uid="{00000000-0005-0000-0000-000096680000}"/>
    <cellStyle name="40% - Ênfase3 8 7 7" xfId="26779" xr:uid="{00000000-0005-0000-0000-000097680000}"/>
    <cellStyle name="40% - Ênfase3 8 7 8" xfId="26780" xr:uid="{00000000-0005-0000-0000-000098680000}"/>
    <cellStyle name="40% - Ênfase3 8 7 9" xfId="26781" xr:uid="{00000000-0005-0000-0000-000099680000}"/>
    <cellStyle name="40% - Ênfase3 8 8" xfId="26782" xr:uid="{00000000-0005-0000-0000-00009A680000}"/>
    <cellStyle name="40% - Ênfase3 8 8 10" xfId="26783" xr:uid="{00000000-0005-0000-0000-00009B680000}"/>
    <cellStyle name="40% - Ênfase3 8 8 11" xfId="26784" xr:uid="{00000000-0005-0000-0000-00009C680000}"/>
    <cellStyle name="40% - Ênfase3 8 8 12" xfId="26785" xr:uid="{00000000-0005-0000-0000-00009D680000}"/>
    <cellStyle name="40% - Ênfase3 8 8 13" xfId="26786" xr:uid="{00000000-0005-0000-0000-00009E680000}"/>
    <cellStyle name="40% - Ênfase3 8 8 2" xfId="26787" xr:uid="{00000000-0005-0000-0000-00009F680000}"/>
    <cellStyle name="40% - Ênfase3 8 8 3" xfId="26788" xr:uid="{00000000-0005-0000-0000-0000A0680000}"/>
    <cellStyle name="40% - Ênfase3 8 8 4" xfId="26789" xr:uid="{00000000-0005-0000-0000-0000A1680000}"/>
    <cellStyle name="40% - Ênfase3 8 8 5" xfId="26790" xr:uid="{00000000-0005-0000-0000-0000A2680000}"/>
    <cellStyle name="40% - Ênfase3 8 8 6" xfId="26791" xr:uid="{00000000-0005-0000-0000-0000A3680000}"/>
    <cellStyle name="40% - Ênfase3 8 8 7" xfId="26792" xr:uid="{00000000-0005-0000-0000-0000A4680000}"/>
    <cellStyle name="40% - Ênfase3 8 8 8" xfId="26793" xr:uid="{00000000-0005-0000-0000-0000A5680000}"/>
    <cellStyle name="40% - Ênfase3 8 8 9" xfId="26794" xr:uid="{00000000-0005-0000-0000-0000A6680000}"/>
    <cellStyle name="40% - Ênfase3 8 9" xfId="26795" xr:uid="{00000000-0005-0000-0000-0000A7680000}"/>
    <cellStyle name="40% - Ênfase3 8 9 10" xfId="26796" xr:uid="{00000000-0005-0000-0000-0000A8680000}"/>
    <cellStyle name="40% - Ênfase3 8 9 11" xfId="26797" xr:uid="{00000000-0005-0000-0000-0000A9680000}"/>
    <cellStyle name="40% - Ênfase3 8 9 12" xfId="26798" xr:uid="{00000000-0005-0000-0000-0000AA680000}"/>
    <cellStyle name="40% - Ênfase3 8 9 13" xfId="26799" xr:uid="{00000000-0005-0000-0000-0000AB680000}"/>
    <cellStyle name="40% - Ênfase3 8 9 2" xfId="26800" xr:uid="{00000000-0005-0000-0000-0000AC680000}"/>
    <cellStyle name="40% - Ênfase3 8 9 3" xfId="26801" xr:uid="{00000000-0005-0000-0000-0000AD680000}"/>
    <cellStyle name="40% - Ênfase3 8 9 4" xfId="26802" xr:uid="{00000000-0005-0000-0000-0000AE680000}"/>
    <cellStyle name="40% - Ênfase3 8 9 5" xfId="26803" xr:uid="{00000000-0005-0000-0000-0000AF680000}"/>
    <cellStyle name="40% - Ênfase3 8 9 6" xfId="26804" xr:uid="{00000000-0005-0000-0000-0000B0680000}"/>
    <cellStyle name="40% - Ênfase3 8 9 7" xfId="26805" xr:uid="{00000000-0005-0000-0000-0000B1680000}"/>
    <cellStyle name="40% - Ênfase3 8 9 8" xfId="26806" xr:uid="{00000000-0005-0000-0000-0000B2680000}"/>
    <cellStyle name="40% - Ênfase3 8 9 9" xfId="26807" xr:uid="{00000000-0005-0000-0000-0000B3680000}"/>
    <cellStyle name="40% - Ênfase3 9" xfId="26808" xr:uid="{00000000-0005-0000-0000-0000B4680000}"/>
    <cellStyle name="40% - Ênfase3 9 10" xfId="26809" xr:uid="{00000000-0005-0000-0000-0000B5680000}"/>
    <cellStyle name="40% - Ênfase3 9 10 10" xfId="26810" xr:uid="{00000000-0005-0000-0000-0000B6680000}"/>
    <cellStyle name="40% - Ênfase3 9 10 11" xfId="26811" xr:uid="{00000000-0005-0000-0000-0000B7680000}"/>
    <cellStyle name="40% - Ênfase3 9 10 12" xfId="26812" xr:uid="{00000000-0005-0000-0000-0000B8680000}"/>
    <cellStyle name="40% - Ênfase3 9 10 13" xfId="26813" xr:uid="{00000000-0005-0000-0000-0000B9680000}"/>
    <cellStyle name="40% - Ênfase3 9 10 2" xfId="26814" xr:uid="{00000000-0005-0000-0000-0000BA680000}"/>
    <cellStyle name="40% - Ênfase3 9 10 3" xfId="26815" xr:uid="{00000000-0005-0000-0000-0000BB680000}"/>
    <cellStyle name="40% - Ênfase3 9 10 4" xfId="26816" xr:uid="{00000000-0005-0000-0000-0000BC680000}"/>
    <cellStyle name="40% - Ênfase3 9 10 5" xfId="26817" xr:uid="{00000000-0005-0000-0000-0000BD680000}"/>
    <cellStyle name="40% - Ênfase3 9 10 6" xfId="26818" xr:uid="{00000000-0005-0000-0000-0000BE680000}"/>
    <cellStyle name="40% - Ênfase3 9 10 7" xfId="26819" xr:uid="{00000000-0005-0000-0000-0000BF680000}"/>
    <cellStyle name="40% - Ênfase3 9 10 8" xfId="26820" xr:uid="{00000000-0005-0000-0000-0000C0680000}"/>
    <cellStyle name="40% - Ênfase3 9 10 9" xfId="26821" xr:uid="{00000000-0005-0000-0000-0000C1680000}"/>
    <cellStyle name="40% - Ênfase3 9 11" xfId="26822" xr:uid="{00000000-0005-0000-0000-0000C2680000}"/>
    <cellStyle name="40% - Ênfase3 9 11 10" xfId="26823" xr:uid="{00000000-0005-0000-0000-0000C3680000}"/>
    <cellStyle name="40% - Ênfase3 9 11 11" xfId="26824" xr:uid="{00000000-0005-0000-0000-0000C4680000}"/>
    <cellStyle name="40% - Ênfase3 9 11 12" xfId="26825" xr:uid="{00000000-0005-0000-0000-0000C5680000}"/>
    <cellStyle name="40% - Ênfase3 9 11 13" xfId="26826" xr:uid="{00000000-0005-0000-0000-0000C6680000}"/>
    <cellStyle name="40% - Ênfase3 9 11 2" xfId="26827" xr:uid="{00000000-0005-0000-0000-0000C7680000}"/>
    <cellStyle name="40% - Ênfase3 9 11 3" xfId="26828" xr:uid="{00000000-0005-0000-0000-0000C8680000}"/>
    <cellStyle name="40% - Ênfase3 9 11 4" xfId="26829" xr:uid="{00000000-0005-0000-0000-0000C9680000}"/>
    <cellStyle name="40% - Ênfase3 9 11 5" xfId="26830" xr:uid="{00000000-0005-0000-0000-0000CA680000}"/>
    <cellStyle name="40% - Ênfase3 9 11 6" xfId="26831" xr:uid="{00000000-0005-0000-0000-0000CB680000}"/>
    <cellStyle name="40% - Ênfase3 9 11 7" xfId="26832" xr:uid="{00000000-0005-0000-0000-0000CC680000}"/>
    <cellStyle name="40% - Ênfase3 9 11 8" xfId="26833" xr:uid="{00000000-0005-0000-0000-0000CD680000}"/>
    <cellStyle name="40% - Ênfase3 9 11 9" xfId="26834" xr:uid="{00000000-0005-0000-0000-0000CE680000}"/>
    <cellStyle name="40% - Ênfase3 9 12" xfId="26835" xr:uid="{00000000-0005-0000-0000-0000CF680000}"/>
    <cellStyle name="40% - Ênfase3 9 12 10" xfId="26836" xr:uid="{00000000-0005-0000-0000-0000D0680000}"/>
    <cellStyle name="40% - Ênfase3 9 12 11" xfId="26837" xr:uid="{00000000-0005-0000-0000-0000D1680000}"/>
    <cellStyle name="40% - Ênfase3 9 12 12" xfId="26838" xr:uid="{00000000-0005-0000-0000-0000D2680000}"/>
    <cellStyle name="40% - Ênfase3 9 12 13" xfId="26839" xr:uid="{00000000-0005-0000-0000-0000D3680000}"/>
    <cellStyle name="40% - Ênfase3 9 12 2" xfId="26840" xr:uid="{00000000-0005-0000-0000-0000D4680000}"/>
    <cellStyle name="40% - Ênfase3 9 12 3" xfId="26841" xr:uid="{00000000-0005-0000-0000-0000D5680000}"/>
    <cellStyle name="40% - Ênfase3 9 12 4" xfId="26842" xr:uid="{00000000-0005-0000-0000-0000D6680000}"/>
    <cellStyle name="40% - Ênfase3 9 12 5" xfId="26843" xr:uid="{00000000-0005-0000-0000-0000D7680000}"/>
    <cellStyle name="40% - Ênfase3 9 12 6" xfId="26844" xr:uid="{00000000-0005-0000-0000-0000D8680000}"/>
    <cellStyle name="40% - Ênfase3 9 12 7" xfId="26845" xr:uid="{00000000-0005-0000-0000-0000D9680000}"/>
    <cellStyle name="40% - Ênfase3 9 12 8" xfId="26846" xr:uid="{00000000-0005-0000-0000-0000DA680000}"/>
    <cellStyle name="40% - Ênfase3 9 12 9" xfId="26847" xr:uid="{00000000-0005-0000-0000-0000DB680000}"/>
    <cellStyle name="40% - Ênfase3 9 13" xfId="26848" xr:uid="{00000000-0005-0000-0000-0000DC680000}"/>
    <cellStyle name="40% - Ênfase3 9 14" xfId="26849" xr:uid="{00000000-0005-0000-0000-0000DD680000}"/>
    <cellStyle name="40% - Ênfase3 9 15" xfId="26850" xr:uid="{00000000-0005-0000-0000-0000DE680000}"/>
    <cellStyle name="40% - Ênfase3 9 16" xfId="26851" xr:uid="{00000000-0005-0000-0000-0000DF680000}"/>
    <cellStyle name="40% - Ênfase3 9 17" xfId="26852" xr:uid="{00000000-0005-0000-0000-0000E0680000}"/>
    <cellStyle name="40% - Ênfase3 9 18" xfId="26853" xr:uid="{00000000-0005-0000-0000-0000E1680000}"/>
    <cellStyle name="40% - Ênfase3 9 19" xfId="26854" xr:uid="{00000000-0005-0000-0000-0000E2680000}"/>
    <cellStyle name="40% - Ênfase3 9 2" xfId="26855" xr:uid="{00000000-0005-0000-0000-0000E3680000}"/>
    <cellStyle name="40% - Ênfase3 9 2 10" xfId="26856" xr:uid="{00000000-0005-0000-0000-0000E4680000}"/>
    <cellStyle name="40% - Ênfase3 9 2 10 10" xfId="26857" xr:uid="{00000000-0005-0000-0000-0000E5680000}"/>
    <cellStyle name="40% - Ênfase3 9 2 10 11" xfId="26858" xr:uid="{00000000-0005-0000-0000-0000E6680000}"/>
    <cellStyle name="40% - Ênfase3 9 2 10 12" xfId="26859" xr:uid="{00000000-0005-0000-0000-0000E7680000}"/>
    <cellStyle name="40% - Ênfase3 9 2 10 13" xfId="26860" xr:uid="{00000000-0005-0000-0000-0000E8680000}"/>
    <cellStyle name="40% - Ênfase3 9 2 10 2" xfId="26861" xr:uid="{00000000-0005-0000-0000-0000E9680000}"/>
    <cellStyle name="40% - Ênfase3 9 2 10 3" xfId="26862" xr:uid="{00000000-0005-0000-0000-0000EA680000}"/>
    <cellStyle name="40% - Ênfase3 9 2 10 4" xfId="26863" xr:uid="{00000000-0005-0000-0000-0000EB680000}"/>
    <cellStyle name="40% - Ênfase3 9 2 10 5" xfId="26864" xr:uid="{00000000-0005-0000-0000-0000EC680000}"/>
    <cellStyle name="40% - Ênfase3 9 2 10 6" xfId="26865" xr:uid="{00000000-0005-0000-0000-0000ED680000}"/>
    <cellStyle name="40% - Ênfase3 9 2 10 7" xfId="26866" xr:uid="{00000000-0005-0000-0000-0000EE680000}"/>
    <cellStyle name="40% - Ênfase3 9 2 10 8" xfId="26867" xr:uid="{00000000-0005-0000-0000-0000EF680000}"/>
    <cellStyle name="40% - Ênfase3 9 2 10 9" xfId="26868" xr:uid="{00000000-0005-0000-0000-0000F0680000}"/>
    <cellStyle name="40% - Ênfase3 9 2 11" xfId="26869" xr:uid="{00000000-0005-0000-0000-0000F1680000}"/>
    <cellStyle name="40% - Ênfase3 9 2 11 10" xfId="26870" xr:uid="{00000000-0005-0000-0000-0000F2680000}"/>
    <cellStyle name="40% - Ênfase3 9 2 11 11" xfId="26871" xr:uid="{00000000-0005-0000-0000-0000F3680000}"/>
    <cellStyle name="40% - Ênfase3 9 2 11 12" xfId="26872" xr:uid="{00000000-0005-0000-0000-0000F4680000}"/>
    <cellStyle name="40% - Ênfase3 9 2 11 13" xfId="26873" xr:uid="{00000000-0005-0000-0000-0000F5680000}"/>
    <cellStyle name="40% - Ênfase3 9 2 11 2" xfId="26874" xr:uid="{00000000-0005-0000-0000-0000F6680000}"/>
    <cellStyle name="40% - Ênfase3 9 2 11 3" xfId="26875" xr:uid="{00000000-0005-0000-0000-0000F7680000}"/>
    <cellStyle name="40% - Ênfase3 9 2 11 4" xfId="26876" xr:uid="{00000000-0005-0000-0000-0000F8680000}"/>
    <cellStyle name="40% - Ênfase3 9 2 11 5" xfId="26877" xr:uid="{00000000-0005-0000-0000-0000F9680000}"/>
    <cellStyle name="40% - Ênfase3 9 2 11 6" xfId="26878" xr:uid="{00000000-0005-0000-0000-0000FA680000}"/>
    <cellStyle name="40% - Ênfase3 9 2 11 7" xfId="26879" xr:uid="{00000000-0005-0000-0000-0000FB680000}"/>
    <cellStyle name="40% - Ênfase3 9 2 11 8" xfId="26880" xr:uid="{00000000-0005-0000-0000-0000FC680000}"/>
    <cellStyle name="40% - Ênfase3 9 2 11 9" xfId="26881" xr:uid="{00000000-0005-0000-0000-0000FD680000}"/>
    <cellStyle name="40% - Ênfase3 9 2 12" xfId="26882" xr:uid="{00000000-0005-0000-0000-0000FE680000}"/>
    <cellStyle name="40% - Ênfase3 9 2 13" xfId="26883" xr:uid="{00000000-0005-0000-0000-0000FF680000}"/>
    <cellStyle name="40% - Ênfase3 9 2 14" xfId="26884" xr:uid="{00000000-0005-0000-0000-000000690000}"/>
    <cellStyle name="40% - Ênfase3 9 2 15" xfId="26885" xr:uid="{00000000-0005-0000-0000-000001690000}"/>
    <cellStyle name="40% - Ênfase3 9 2 16" xfId="26886" xr:uid="{00000000-0005-0000-0000-000002690000}"/>
    <cellStyle name="40% - Ênfase3 9 2 17" xfId="26887" xr:uid="{00000000-0005-0000-0000-000003690000}"/>
    <cellStyle name="40% - Ênfase3 9 2 18" xfId="26888" xr:uid="{00000000-0005-0000-0000-000004690000}"/>
    <cellStyle name="40% - Ênfase3 9 2 19" xfId="26889" xr:uid="{00000000-0005-0000-0000-000005690000}"/>
    <cellStyle name="40% - Ênfase3 9 2 2" xfId="26890" xr:uid="{00000000-0005-0000-0000-000006690000}"/>
    <cellStyle name="40% - Ênfase3 9 2 2 10" xfId="26891" xr:uid="{00000000-0005-0000-0000-000007690000}"/>
    <cellStyle name="40% - Ênfase3 9 2 2 11" xfId="26892" xr:uid="{00000000-0005-0000-0000-000008690000}"/>
    <cellStyle name="40% - Ênfase3 9 2 2 12" xfId="26893" xr:uid="{00000000-0005-0000-0000-000009690000}"/>
    <cellStyle name="40% - Ênfase3 9 2 2 13" xfId="26894" xr:uid="{00000000-0005-0000-0000-00000A690000}"/>
    <cellStyle name="40% - Ênfase3 9 2 2 2" xfId="26895" xr:uid="{00000000-0005-0000-0000-00000B690000}"/>
    <cellStyle name="40% - Ênfase3 9 2 2 3" xfId="26896" xr:uid="{00000000-0005-0000-0000-00000C690000}"/>
    <cellStyle name="40% - Ênfase3 9 2 2 4" xfId="26897" xr:uid="{00000000-0005-0000-0000-00000D690000}"/>
    <cellStyle name="40% - Ênfase3 9 2 2 5" xfId="26898" xr:uid="{00000000-0005-0000-0000-00000E690000}"/>
    <cellStyle name="40% - Ênfase3 9 2 2 6" xfId="26899" xr:uid="{00000000-0005-0000-0000-00000F690000}"/>
    <cellStyle name="40% - Ênfase3 9 2 2 7" xfId="26900" xr:uid="{00000000-0005-0000-0000-000010690000}"/>
    <cellStyle name="40% - Ênfase3 9 2 2 8" xfId="26901" xr:uid="{00000000-0005-0000-0000-000011690000}"/>
    <cellStyle name="40% - Ênfase3 9 2 2 9" xfId="26902" xr:uid="{00000000-0005-0000-0000-000012690000}"/>
    <cellStyle name="40% - Ênfase3 9 2 20" xfId="26903" xr:uid="{00000000-0005-0000-0000-000013690000}"/>
    <cellStyle name="40% - Ênfase3 9 2 21" xfId="26904" xr:uid="{00000000-0005-0000-0000-000014690000}"/>
    <cellStyle name="40% - Ênfase3 9 2 22" xfId="26905" xr:uid="{00000000-0005-0000-0000-000015690000}"/>
    <cellStyle name="40% - Ênfase3 9 2 23" xfId="26906" xr:uid="{00000000-0005-0000-0000-000016690000}"/>
    <cellStyle name="40% - Ênfase3 9 2 3" xfId="26907" xr:uid="{00000000-0005-0000-0000-000017690000}"/>
    <cellStyle name="40% - Ênfase3 9 2 3 10" xfId="26908" xr:uid="{00000000-0005-0000-0000-000018690000}"/>
    <cellStyle name="40% - Ênfase3 9 2 3 11" xfId="26909" xr:uid="{00000000-0005-0000-0000-000019690000}"/>
    <cellStyle name="40% - Ênfase3 9 2 3 12" xfId="26910" xr:uid="{00000000-0005-0000-0000-00001A690000}"/>
    <cellStyle name="40% - Ênfase3 9 2 3 13" xfId="26911" xr:uid="{00000000-0005-0000-0000-00001B690000}"/>
    <cellStyle name="40% - Ênfase3 9 2 3 2" xfId="26912" xr:uid="{00000000-0005-0000-0000-00001C690000}"/>
    <cellStyle name="40% - Ênfase3 9 2 3 3" xfId="26913" xr:uid="{00000000-0005-0000-0000-00001D690000}"/>
    <cellStyle name="40% - Ênfase3 9 2 3 4" xfId="26914" xr:uid="{00000000-0005-0000-0000-00001E690000}"/>
    <cellStyle name="40% - Ênfase3 9 2 3 5" xfId="26915" xr:uid="{00000000-0005-0000-0000-00001F690000}"/>
    <cellStyle name="40% - Ênfase3 9 2 3 6" xfId="26916" xr:uid="{00000000-0005-0000-0000-000020690000}"/>
    <cellStyle name="40% - Ênfase3 9 2 3 7" xfId="26917" xr:uid="{00000000-0005-0000-0000-000021690000}"/>
    <cellStyle name="40% - Ênfase3 9 2 3 8" xfId="26918" xr:uid="{00000000-0005-0000-0000-000022690000}"/>
    <cellStyle name="40% - Ênfase3 9 2 3 9" xfId="26919" xr:uid="{00000000-0005-0000-0000-000023690000}"/>
    <cellStyle name="40% - Ênfase3 9 2 4" xfId="26920" xr:uid="{00000000-0005-0000-0000-000024690000}"/>
    <cellStyle name="40% - Ênfase3 9 2 4 10" xfId="26921" xr:uid="{00000000-0005-0000-0000-000025690000}"/>
    <cellStyle name="40% - Ênfase3 9 2 4 11" xfId="26922" xr:uid="{00000000-0005-0000-0000-000026690000}"/>
    <cellStyle name="40% - Ênfase3 9 2 4 12" xfId="26923" xr:uid="{00000000-0005-0000-0000-000027690000}"/>
    <cellStyle name="40% - Ênfase3 9 2 4 13" xfId="26924" xr:uid="{00000000-0005-0000-0000-000028690000}"/>
    <cellStyle name="40% - Ênfase3 9 2 4 2" xfId="26925" xr:uid="{00000000-0005-0000-0000-000029690000}"/>
    <cellStyle name="40% - Ênfase3 9 2 4 3" xfId="26926" xr:uid="{00000000-0005-0000-0000-00002A690000}"/>
    <cellStyle name="40% - Ênfase3 9 2 4 4" xfId="26927" xr:uid="{00000000-0005-0000-0000-00002B690000}"/>
    <cellStyle name="40% - Ênfase3 9 2 4 5" xfId="26928" xr:uid="{00000000-0005-0000-0000-00002C690000}"/>
    <cellStyle name="40% - Ênfase3 9 2 4 6" xfId="26929" xr:uid="{00000000-0005-0000-0000-00002D690000}"/>
    <cellStyle name="40% - Ênfase3 9 2 4 7" xfId="26930" xr:uid="{00000000-0005-0000-0000-00002E690000}"/>
    <cellStyle name="40% - Ênfase3 9 2 4 8" xfId="26931" xr:uid="{00000000-0005-0000-0000-00002F690000}"/>
    <cellStyle name="40% - Ênfase3 9 2 4 9" xfId="26932" xr:uid="{00000000-0005-0000-0000-000030690000}"/>
    <cellStyle name="40% - Ênfase3 9 2 5" xfId="26933" xr:uid="{00000000-0005-0000-0000-000031690000}"/>
    <cellStyle name="40% - Ênfase3 9 2 5 10" xfId="26934" xr:uid="{00000000-0005-0000-0000-000032690000}"/>
    <cellStyle name="40% - Ênfase3 9 2 5 11" xfId="26935" xr:uid="{00000000-0005-0000-0000-000033690000}"/>
    <cellStyle name="40% - Ênfase3 9 2 5 12" xfId="26936" xr:uid="{00000000-0005-0000-0000-000034690000}"/>
    <cellStyle name="40% - Ênfase3 9 2 5 13" xfId="26937" xr:uid="{00000000-0005-0000-0000-000035690000}"/>
    <cellStyle name="40% - Ênfase3 9 2 5 2" xfId="26938" xr:uid="{00000000-0005-0000-0000-000036690000}"/>
    <cellStyle name="40% - Ênfase3 9 2 5 3" xfId="26939" xr:uid="{00000000-0005-0000-0000-000037690000}"/>
    <cellStyle name="40% - Ênfase3 9 2 5 4" xfId="26940" xr:uid="{00000000-0005-0000-0000-000038690000}"/>
    <cellStyle name="40% - Ênfase3 9 2 5 5" xfId="26941" xr:uid="{00000000-0005-0000-0000-000039690000}"/>
    <cellStyle name="40% - Ênfase3 9 2 5 6" xfId="26942" xr:uid="{00000000-0005-0000-0000-00003A690000}"/>
    <cellStyle name="40% - Ênfase3 9 2 5 7" xfId="26943" xr:uid="{00000000-0005-0000-0000-00003B690000}"/>
    <cellStyle name="40% - Ênfase3 9 2 5 8" xfId="26944" xr:uid="{00000000-0005-0000-0000-00003C690000}"/>
    <cellStyle name="40% - Ênfase3 9 2 5 9" xfId="26945" xr:uid="{00000000-0005-0000-0000-00003D690000}"/>
    <cellStyle name="40% - Ênfase3 9 2 6" xfId="26946" xr:uid="{00000000-0005-0000-0000-00003E690000}"/>
    <cellStyle name="40% - Ênfase3 9 2 6 10" xfId="26947" xr:uid="{00000000-0005-0000-0000-00003F690000}"/>
    <cellStyle name="40% - Ênfase3 9 2 6 11" xfId="26948" xr:uid="{00000000-0005-0000-0000-000040690000}"/>
    <cellStyle name="40% - Ênfase3 9 2 6 12" xfId="26949" xr:uid="{00000000-0005-0000-0000-000041690000}"/>
    <cellStyle name="40% - Ênfase3 9 2 6 13" xfId="26950" xr:uid="{00000000-0005-0000-0000-000042690000}"/>
    <cellStyle name="40% - Ênfase3 9 2 6 2" xfId="26951" xr:uid="{00000000-0005-0000-0000-000043690000}"/>
    <cellStyle name="40% - Ênfase3 9 2 6 3" xfId="26952" xr:uid="{00000000-0005-0000-0000-000044690000}"/>
    <cellStyle name="40% - Ênfase3 9 2 6 4" xfId="26953" xr:uid="{00000000-0005-0000-0000-000045690000}"/>
    <cellStyle name="40% - Ênfase3 9 2 6 5" xfId="26954" xr:uid="{00000000-0005-0000-0000-000046690000}"/>
    <cellStyle name="40% - Ênfase3 9 2 6 6" xfId="26955" xr:uid="{00000000-0005-0000-0000-000047690000}"/>
    <cellStyle name="40% - Ênfase3 9 2 6 7" xfId="26956" xr:uid="{00000000-0005-0000-0000-000048690000}"/>
    <cellStyle name="40% - Ênfase3 9 2 6 8" xfId="26957" xr:uid="{00000000-0005-0000-0000-000049690000}"/>
    <cellStyle name="40% - Ênfase3 9 2 6 9" xfId="26958" xr:uid="{00000000-0005-0000-0000-00004A690000}"/>
    <cellStyle name="40% - Ênfase3 9 2 7" xfId="26959" xr:uid="{00000000-0005-0000-0000-00004B690000}"/>
    <cellStyle name="40% - Ênfase3 9 2 7 10" xfId="26960" xr:uid="{00000000-0005-0000-0000-00004C690000}"/>
    <cellStyle name="40% - Ênfase3 9 2 7 11" xfId="26961" xr:uid="{00000000-0005-0000-0000-00004D690000}"/>
    <cellStyle name="40% - Ênfase3 9 2 7 12" xfId="26962" xr:uid="{00000000-0005-0000-0000-00004E690000}"/>
    <cellStyle name="40% - Ênfase3 9 2 7 13" xfId="26963" xr:uid="{00000000-0005-0000-0000-00004F690000}"/>
    <cellStyle name="40% - Ênfase3 9 2 7 2" xfId="26964" xr:uid="{00000000-0005-0000-0000-000050690000}"/>
    <cellStyle name="40% - Ênfase3 9 2 7 3" xfId="26965" xr:uid="{00000000-0005-0000-0000-000051690000}"/>
    <cellStyle name="40% - Ênfase3 9 2 7 4" xfId="26966" xr:uid="{00000000-0005-0000-0000-000052690000}"/>
    <cellStyle name="40% - Ênfase3 9 2 7 5" xfId="26967" xr:uid="{00000000-0005-0000-0000-000053690000}"/>
    <cellStyle name="40% - Ênfase3 9 2 7 6" xfId="26968" xr:uid="{00000000-0005-0000-0000-000054690000}"/>
    <cellStyle name="40% - Ênfase3 9 2 7 7" xfId="26969" xr:uid="{00000000-0005-0000-0000-000055690000}"/>
    <cellStyle name="40% - Ênfase3 9 2 7 8" xfId="26970" xr:uid="{00000000-0005-0000-0000-000056690000}"/>
    <cellStyle name="40% - Ênfase3 9 2 7 9" xfId="26971" xr:uid="{00000000-0005-0000-0000-000057690000}"/>
    <cellStyle name="40% - Ênfase3 9 2 8" xfId="26972" xr:uid="{00000000-0005-0000-0000-000058690000}"/>
    <cellStyle name="40% - Ênfase3 9 2 8 10" xfId="26973" xr:uid="{00000000-0005-0000-0000-000059690000}"/>
    <cellStyle name="40% - Ênfase3 9 2 8 11" xfId="26974" xr:uid="{00000000-0005-0000-0000-00005A690000}"/>
    <cellStyle name="40% - Ênfase3 9 2 8 12" xfId="26975" xr:uid="{00000000-0005-0000-0000-00005B690000}"/>
    <cellStyle name="40% - Ênfase3 9 2 8 13" xfId="26976" xr:uid="{00000000-0005-0000-0000-00005C690000}"/>
    <cellStyle name="40% - Ênfase3 9 2 8 2" xfId="26977" xr:uid="{00000000-0005-0000-0000-00005D690000}"/>
    <cellStyle name="40% - Ênfase3 9 2 8 3" xfId="26978" xr:uid="{00000000-0005-0000-0000-00005E690000}"/>
    <cellStyle name="40% - Ênfase3 9 2 8 4" xfId="26979" xr:uid="{00000000-0005-0000-0000-00005F690000}"/>
    <cellStyle name="40% - Ênfase3 9 2 8 5" xfId="26980" xr:uid="{00000000-0005-0000-0000-000060690000}"/>
    <cellStyle name="40% - Ênfase3 9 2 8 6" xfId="26981" xr:uid="{00000000-0005-0000-0000-000061690000}"/>
    <cellStyle name="40% - Ênfase3 9 2 8 7" xfId="26982" xr:uid="{00000000-0005-0000-0000-000062690000}"/>
    <cellStyle name="40% - Ênfase3 9 2 8 8" xfId="26983" xr:uid="{00000000-0005-0000-0000-000063690000}"/>
    <cellStyle name="40% - Ênfase3 9 2 8 9" xfId="26984" xr:uid="{00000000-0005-0000-0000-000064690000}"/>
    <cellStyle name="40% - Ênfase3 9 2 9" xfId="26985" xr:uid="{00000000-0005-0000-0000-000065690000}"/>
    <cellStyle name="40% - Ênfase3 9 2 9 10" xfId="26986" xr:uid="{00000000-0005-0000-0000-000066690000}"/>
    <cellStyle name="40% - Ênfase3 9 2 9 11" xfId="26987" xr:uid="{00000000-0005-0000-0000-000067690000}"/>
    <cellStyle name="40% - Ênfase3 9 2 9 12" xfId="26988" xr:uid="{00000000-0005-0000-0000-000068690000}"/>
    <cellStyle name="40% - Ênfase3 9 2 9 13" xfId="26989" xr:uid="{00000000-0005-0000-0000-000069690000}"/>
    <cellStyle name="40% - Ênfase3 9 2 9 2" xfId="26990" xr:uid="{00000000-0005-0000-0000-00006A690000}"/>
    <cellStyle name="40% - Ênfase3 9 2 9 3" xfId="26991" xr:uid="{00000000-0005-0000-0000-00006B690000}"/>
    <cellStyle name="40% - Ênfase3 9 2 9 4" xfId="26992" xr:uid="{00000000-0005-0000-0000-00006C690000}"/>
    <cellStyle name="40% - Ênfase3 9 2 9 5" xfId="26993" xr:uid="{00000000-0005-0000-0000-00006D690000}"/>
    <cellStyle name="40% - Ênfase3 9 2 9 6" xfId="26994" xr:uid="{00000000-0005-0000-0000-00006E690000}"/>
    <cellStyle name="40% - Ênfase3 9 2 9 7" xfId="26995" xr:uid="{00000000-0005-0000-0000-00006F690000}"/>
    <cellStyle name="40% - Ênfase3 9 2 9 8" xfId="26996" xr:uid="{00000000-0005-0000-0000-000070690000}"/>
    <cellStyle name="40% - Ênfase3 9 2 9 9" xfId="26997" xr:uid="{00000000-0005-0000-0000-000071690000}"/>
    <cellStyle name="40% - Ênfase3 9 20" xfId="26998" xr:uid="{00000000-0005-0000-0000-000072690000}"/>
    <cellStyle name="40% - Ênfase3 9 21" xfId="26999" xr:uid="{00000000-0005-0000-0000-000073690000}"/>
    <cellStyle name="40% - Ênfase3 9 22" xfId="27000" xr:uid="{00000000-0005-0000-0000-000074690000}"/>
    <cellStyle name="40% - Ênfase3 9 23" xfId="27001" xr:uid="{00000000-0005-0000-0000-000075690000}"/>
    <cellStyle name="40% - Ênfase3 9 24" xfId="27002" xr:uid="{00000000-0005-0000-0000-000076690000}"/>
    <cellStyle name="40% - Ênfase3 9 3" xfId="27003" xr:uid="{00000000-0005-0000-0000-000077690000}"/>
    <cellStyle name="40% - Ênfase3 9 3 10" xfId="27004" xr:uid="{00000000-0005-0000-0000-000078690000}"/>
    <cellStyle name="40% - Ênfase3 9 3 11" xfId="27005" xr:uid="{00000000-0005-0000-0000-000079690000}"/>
    <cellStyle name="40% - Ênfase3 9 3 12" xfId="27006" xr:uid="{00000000-0005-0000-0000-00007A690000}"/>
    <cellStyle name="40% - Ênfase3 9 3 13" xfId="27007" xr:uid="{00000000-0005-0000-0000-00007B690000}"/>
    <cellStyle name="40% - Ênfase3 9 3 2" xfId="27008" xr:uid="{00000000-0005-0000-0000-00007C690000}"/>
    <cellStyle name="40% - Ênfase3 9 3 3" xfId="27009" xr:uid="{00000000-0005-0000-0000-00007D690000}"/>
    <cellStyle name="40% - Ênfase3 9 3 4" xfId="27010" xr:uid="{00000000-0005-0000-0000-00007E690000}"/>
    <cellStyle name="40% - Ênfase3 9 3 5" xfId="27011" xr:uid="{00000000-0005-0000-0000-00007F690000}"/>
    <cellStyle name="40% - Ênfase3 9 3 6" xfId="27012" xr:uid="{00000000-0005-0000-0000-000080690000}"/>
    <cellStyle name="40% - Ênfase3 9 3 7" xfId="27013" xr:uid="{00000000-0005-0000-0000-000081690000}"/>
    <cellStyle name="40% - Ênfase3 9 3 8" xfId="27014" xr:uid="{00000000-0005-0000-0000-000082690000}"/>
    <cellStyle name="40% - Ênfase3 9 3 9" xfId="27015" xr:uid="{00000000-0005-0000-0000-000083690000}"/>
    <cellStyle name="40% - Ênfase3 9 4" xfId="27016" xr:uid="{00000000-0005-0000-0000-000084690000}"/>
    <cellStyle name="40% - Ênfase3 9 4 10" xfId="27017" xr:uid="{00000000-0005-0000-0000-000085690000}"/>
    <cellStyle name="40% - Ênfase3 9 4 11" xfId="27018" xr:uid="{00000000-0005-0000-0000-000086690000}"/>
    <cellStyle name="40% - Ênfase3 9 4 12" xfId="27019" xr:uid="{00000000-0005-0000-0000-000087690000}"/>
    <cellStyle name="40% - Ênfase3 9 4 13" xfId="27020" xr:uid="{00000000-0005-0000-0000-000088690000}"/>
    <cellStyle name="40% - Ênfase3 9 4 2" xfId="27021" xr:uid="{00000000-0005-0000-0000-000089690000}"/>
    <cellStyle name="40% - Ênfase3 9 4 3" xfId="27022" xr:uid="{00000000-0005-0000-0000-00008A690000}"/>
    <cellStyle name="40% - Ênfase3 9 4 4" xfId="27023" xr:uid="{00000000-0005-0000-0000-00008B690000}"/>
    <cellStyle name="40% - Ênfase3 9 4 5" xfId="27024" xr:uid="{00000000-0005-0000-0000-00008C690000}"/>
    <cellStyle name="40% - Ênfase3 9 4 6" xfId="27025" xr:uid="{00000000-0005-0000-0000-00008D690000}"/>
    <cellStyle name="40% - Ênfase3 9 4 7" xfId="27026" xr:uid="{00000000-0005-0000-0000-00008E690000}"/>
    <cellStyle name="40% - Ênfase3 9 4 8" xfId="27027" xr:uid="{00000000-0005-0000-0000-00008F690000}"/>
    <cellStyle name="40% - Ênfase3 9 4 9" xfId="27028" xr:uid="{00000000-0005-0000-0000-000090690000}"/>
    <cellStyle name="40% - Ênfase3 9 5" xfId="27029" xr:uid="{00000000-0005-0000-0000-000091690000}"/>
    <cellStyle name="40% - Ênfase3 9 5 10" xfId="27030" xr:uid="{00000000-0005-0000-0000-000092690000}"/>
    <cellStyle name="40% - Ênfase3 9 5 11" xfId="27031" xr:uid="{00000000-0005-0000-0000-000093690000}"/>
    <cellStyle name="40% - Ênfase3 9 5 12" xfId="27032" xr:uid="{00000000-0005-0000-0000-000094690000}"/>
    <cellStyle name="40% - Ênfase3 9 5 13" xfId="27033" xr:uid="{00000000-0005-0000-0000-000095690000}"/>
    <cellStyle name="40% - Ênfase3 9 5 2" xfId="27034" xr:uid="{00000000-0005-0000-0000-000096690000}"/>
    <cellStyle name="40% - Ênfase3 9 5 3" xfId="27035" xr:uid="{00000000-0005-0000-0000-000097690000}"/>
    <cellStyle name="40% - Ênfase3 9 5 4" xfId="27036" xr:uid="{00000000-0005-0000-0000-000098690000}"/>
    <cellStyle name="40% - Ênfase3 9 5 5" xfId="27037" xr:uid="{00000000-0005-0000-0000-000099690000}"/>
    <cellStyle name="40% - Ênfase3 9 5 6" xfId="27038" xr:uid="{00000000-0005-0000-0000-00009A690000}"/>
    <cellStyle name="40% - Ênfase3 9 5 7" xfId="27039" xr:uid="{00000000-0005-0000-0000-00009B690000}"/>
    <cellStyle name="40% - Ênfase3 9 5 8" xfId="27040" xr:uid="{00000000-0005-0000-0000-00009C690000}"/>
    <cellStyle name="40% - Ênfase3 9 5 9" xfId="27041" xr:uid="{00000000-0005-0000-0000-00009D690000}"/>
    <cellStyle name="40% - Ênfase3 9 6" xfId="27042" xr:uid="{00000000-0005-0000-0000-00009E690000}"/>
    <cellStyle name="40% - Ênfase3 9 6 10" xfId="27043" xr:uid="{00000000-0005-0000-0000-00009F690000}"/>
    <cellStyle name="40% - Ênfase3 9 6 11" xfId="27044" xr:uid="{00000000-0005-0000-0000-0000A0690000}"/>
    <cellStyle name="40% - Ênfase3 9 6 12" xfId="27045" xr:uid="{00000000-0005-0000-0000-0000A1690000}"/>
    <cellStyle name="40% - Ênfase3 9 6 13" xfId="27046" xr:uid="{00000000-0005-0000-0000-0000A2690000}"/>
    <cellStyle name="40% - Ênfase3 9 6 2" xfId="27047" xr:uid="{00000000-0005-0000-0000-0000A3690000}"/>
    <cellStyle name="40% - Ênfase3 9 6 3" xfId="27048" xr:uid="{00000000-0005-0000-0000-0000A4690000}"/>
    <cellStyle name="40% - Ênfase3 9 6 4" xfId="27049" xr:uid="{00000000-0005-0000-0000-0000A5690000}"/>
    <cellStyle name="40% - Ênfase3 9 6 5" xfId="27050" xr:uid="{00000000-0005-0000-0000-0000A6690000}"/>
    <cellStyle name="40% - Ênfase3 9 6 6" xfId="27051" xr:uid="{00000000-0005-0000-0000-0000A7690000}"/>
    <cellStyle name="40% - Ênfase3 9 6 7" xfId="27052" xr:uid="{00000000-0005-0000-0000-0000A8690000}"/>
    <cellStyle name="40% - Ênfase3 9 6 8" xfId="27053" xr:uid="{00000000-0005-0000-0000-0000A9690000}"/>
    <cellStyle name="40% - Ênfase3 9 6 9" xfId="27054" xr:uid="{00000000-0005-0000-0000-0000AA690000}"/>
    <cellStyle name="40% - Ênfase3 9 7" xfId="27055" xr:uid="{00000000-0005-0000-0000-0000AB690000}"/>
    <cellStyle name="40% - Ênfase3 9 7 10" xfId="27056" xr:uid="{00000000-0005-0000-0000-0000AC690000}"/>
    <cellStyle name="40% - Ênfase3 9 7 11" xfId="27057" xr:uid="{00000000-0005-0000-0000-0000AD690000}"/>
    <cellStyle name="40% - Ênfase3 9 7 12" xfId="27058" xr:uid="{00000000-0005-0000-0000-0000AE690000}"/>
    <cellStyle name="40% - Ênfase3 9 7 13" xfId="27059" xr:uid="{00000000-0005-0000-0000-0000AF690000}"/>
    <cellStyle name="40% - Ênfase3 9 7 2" xfId="27060" xr:uid="{00000000-0005-0000-0000-0000B0690000}"/>
    <cellStyle name="40% - Ênfase3 9 7 3" xfId="27061" xr:uid="{00000000-0005-0000-0000-0000B1690000}"/>
    <cellStyle name="40% - Ênfase3 9 7 4" xfId="27062" xr:uid="{00000000-0005-0000-0000-0000B2690000}"/>
    <cellStyle name="40% - Ênfase3 9 7 5" xfId="27063" xr:uid="{00000000-0005-0000-0000-0000B3690000}"/>
    <cellStyle name="40% - Ênfase3 9 7 6" xfId="27064" xr:uid="{00000000-0005-0000-0000-0000B4690000}"/>
    <cellStyle name="40% - Ênfase3 9 7 7" xfId="27065" xr:uid="{00000000-0005-0000-0000-0000B5690000}"/>
    <cellStyle name="40% - Ênfase3 9 7 8" xfId="27066" xr:uid="{00000000-0005-0000-0000-0000B6690000}"/>
    <cellStyle name="40% - Ênfase3 9 7 9" xfId="27067" xr:uid="{00000000-0005-0000-0000-0000B7690000}"/>
    <cellStyle name="40% - Ênfase3 9 8" xfId="27068" xr:uid="{00000000-0005-0000-0000-0000B8690000}"/>
    <cellStyle name="40% - Ênfase3 9 8 10" xfId="27069" xr:uid="{00000000-0005-0000-0000-0000B9690000}"/>
    <cellStyle name="40% - Ênfase3 9 8 11" xfId="27070" xr:uid="{00000000-0005-0000-0000-0000BA690000}"/>
    <cellStyle name="40% - Ênfase3 9 8 12" xfId="27071" xr:uid="{00000000-0005-0000-0000-0000BB690000}"/>
    <cellStyle name="40% - Ênfase3 9 8 13" xfId="27072" xr:uid="{00000000-0005-0000-0000-0000BC690000}"/>
    <cellStyle name="40% - Ênfase3 9 8 2" xfId="27073" xr:uid="{00000000-0005-0000-0000-0000BD690000}"/>
    <cellStyle name="40% - Ênfase3 9 8 3" xfId="27074" xr:uid="{00000000-0005-0000-0000-0000BE690000}"/>
    <cellStyle name="40% - Ênfase3 9 8 4" xfId="27075" xr:uid="{00000000-0005-0000-0000-0000BF690000}"/>
    <cellStyle name="40% - Ênfase3 9 8 5" xfId="27076" xr:uid="{00000000-0005-0000-0000-0000C0690000}"/>
    <cellStyle name="40% - Ênfase3 9 8 6" xfId="27077" xr:uid="{00000000-0005-0000-0000-0000C1690000}"/>
    <cellStyle name="40% - Ênfase3 9 8 7" xfId="27078" xr:uid="{00000000-0005-0000-0000-0000C2690000}"/>
    <cellStyle name="40% - Ênfase3 9 8 8" xfId="27079" xr:uid="{00000000-0005-0000-0000-0000C3690000}"/>
    <cellStyle name="40% - Ênfase3 9 8 9" xfId="27080" xr:uid="{00000000-0005-0000-0000-0000C4690000}"/>
    <cellStyle name="40% - Ênfase3 9 9" xfId="27081" xr:uid="{00000000-0005-0000-0000-0000C5690000}"/>
    <cellStyle name="40% - Ênfase3 9 9 10" xfId="27082" xr:uid="{00000000-0005-0000-0000-0000C6690000}"/>
    <cellStyle name="40% - Ênfase3 9 9 11" xfId="27083" xr:uid="{00000000-0005-0000-0000-0000C7690000}"/>
    <cellStyle name="40% - Ênfase3 9 9 12" xfId="27084" xr:uid="{00000000-0005-0000-0000-0000C8690000}"/>
    <cellStyle name="40% - Ênfase3 9 9 13" xfId="27085" xr:uid="{00000000-0005-0000-0000-0000C9690000}"/>
    <cellStyle name="40% - Ênfase3 9 9 2" xfId="27086" xr:uid="{00000000-0005-0000-0000-0000CA690000}"/>
    <cellStyle name="40% - Ênfase3 9 9 3" xfId="27087" xr:uid="{00000000-0005-0000-0000-0000CB690000}"/>
    <cellStyle name="40% - Ênfase3 9 9 4" xfId="27088" xr:uid="{00000000-0005-0000-0000-0000CC690000}"/>
    <cellStyle name="40% - Ênfase3 9 9 5" xfId="27089" xr:uid="{00000000-0005-0000-0000-0000CD690000}"/>
    <cellStyle name="40% - Ênfase3 9 9 6" xfId="27090" xr:uid="{00000000-0005-0000-0000-0000CE690000}"/>
    <cellStyle name="40% - Ênfase3 9 9 7" xfId="27091" xr:uid="{00000000-0005-0000-0000-0000CF690000}"/>
    <cellStyle name="40% - Ênfase3 9 9 8" xfId="27092" xr:uid="{00000000-0005-0000-0000-0000D0690000}"/>
    <cellStyle name="40% - Ênfase3 9 9 9" xfId="27093" xr:uid="{00000000-0005-0000-0000-0000D1690000}"/>
    <cellStyle name="40% - Ênfase4 10" xfId="27094" xr:uid="{00000000-0005-0000-0000-0000D2690000}"/>
    <cellStyle name="40% - Ênfase4 10 10" xfId="27095" xr:uid="{00000000-0005-0000-0000-0000D3690000}"/>
    <cellStyle name="40% - Ênfase4 10 10 10" xfId="27096" xr:uid="{00000000-0005-0000-0000-0000D4690000}"/>
    <cellStyle name="40% - Ênfase4 10 10 11" xfId="27097" xr:uid="{00000000-0005-0000-0000-0000D5690000}"/>
    <cellStyle name="40% - Ênfase4 10 10 12" xfId="27098" xr:uid="{00000000-0005-0000-0000-0000D6690000}"/>
    <cellStyle name="40% - Ênfase4 10 10 13" xfId="27099" xr:uid="{00000000-0005-0000-0000-0000D7690000}"/>
    <cellStyle name="40% - Ênfase4 10 10 2" xfId="27100" xr:uid="{00000000-0005-0000-0000-0000D8690000}"/>
    <cellStyle name="40% - Ênfase4 10 10 3" xfId="27101" xr:uid="{00000000-0005-0000-0000-0000D9690000}"/>
    <cellStyle name="40% - Ênfase4 10 10 4" xfId="27102" xr:uid="{00000000-0005-0000-0000-0000DA690000}"/>
    <cellStyle name="40% - Ênfase4 10 10 5" xfId="27103" xr:uid="{00000000-0005-0000-0000-0000DB690000}"/>
    <cellStyle name="40% - Ênfase4 10 10 6" xfId="27104" xr:uid="{00000000-0005-0000-0000-0000DC690000}"/>
    <cellStyle name="40% - Ênfase4 10 10 7" xfId="27105" xr:uid="{00000000-0005-0000-0000-0000DD690000}"/>
    <cellStyle name="40% - Ênfase4 10 10 8" xfId="27106" xr:uid="{00000000-0005-0000-0000-0000DE690000}"/>
    <cellStyle name="40% - Ênfase4 10 10 9" xfId="27107" xr:uid="{00000000-0005-0000-0000-0000DF690000}"/>
    <cellStyle name="40% - Ênfase4 10 11" xfId="27108" xr:uid="{00000000-0005-0000-0000-0000E0690000}"/>
    <cellStyle name="40% - Ênfase4 10 11 10" xfId="27109" xr:uid="{00000000-0005-0000-0000-0000E1690000}"/>
    <cellStyle name="40% - Ênfase4 10 11 11" xfId="27110" xr:uid="{00000000-0005-0000-0000-0000E2690000}"/>
    <cellStyle name="40% - Ênfase4 10 11 12" xfId="27111" xr:uid="{00000000-0005-0000-0000-0000E3690000}"/>
    <cellStyle name="40% - Ênfase4 10 11 13" xfId="27112" xr:uid="{00000000-0005-0000-0000-0000E4690000}"/>
    <cellStyle name="40% - Ênfase4 10 11 2" xfId="27113" xr:uid="{00000000-0005-0000-0000-0000E5690000}"/>
    <cellStyle name="40% - Ênfase4 10 11 3" xfId="27114" xr:uid="{00000000-0005-0000-0000-0000E6690000}"/>
    <cellStyle name="40% - Ênfase4 10 11 4" xfId="27115" xr:uid="{00000000-0005-0000-0000-0000E7690000}"/>
    <cellStyle name="40% - Ênfase4 10 11 5" xfId="27116" xr:uid="{00000000-0005-0000-0000-0000E8690000}"/>
    <cellStyle name="40% - Ênfase4 10 11 6" xfId="27117" xr:uid="{00000000-0005-0000-0000-0000E9690000}"/>
    <cellStyle name="40% - Ênfase4 10 11 7" xfId="27118" xr:uid="{00000000-0005-0000-0000-0000EA690000}"/>
    <cellStyle name="40% - Ênfase4 10 11 8" xfId="27119" xr:uid="{00000000-0005-0000-0000-0000EB690000}"/>
    <cellStyle name="40% - Ênfase4 10 11 9" xfId="27120" xr:uid="{00000000-0005-0000-0000-0000EC690000}"/>
    <cellStyle name="40% - Ênfase4 10 12" xfId="27121" xr:uid="{00000000-0005-0000-0000-0000ED690000}"/>
    <cellStyle name="40% - Ênfase4 10 12 10" xfId="27122" xr:uid="{00000000-0005-0000-0000-0000EE690000}"/>
    <cellStyle name="40% - Ênfase4 10 12 11" xfId="27123" xr:uid="{00000000-0005-0000-0000-0000EF690000}"/>
    <cellStyle name="40% - Ênfase4 10 12 12" xfId="27124" xr:uid="{00000000-0005-0000-0000-0000F0690000}"/>
    <cellStyle name="40% - Ênfase4 10 12 13" xfId="27125" xr:uid="{00000000-0005-0000-0000-0000F1690000}"/>
    <cellStyle name="40% - Ênfase4 10 12 2" xfId="27126" xr:uid="{00000000-0005-0000-0000-0000F2690000}"/>
    <cellStyle name="40% - Ênfase4 10 12 3" xfId="27127" xr:uid="{00000000-0005-0000-0000-0000F3690000}"/>
    <cellStyle name="40% - Ênfase4 10 12 4" xfId="27128" xr:uid="{00000000-0005-0000-0000-0000F4690000}"/>
    <cellStyle name="40% - Ênfase4 10 12 5" xfId="27129" xr:uid="{00000000-0005-0000-0000-0000F5690000}"/>
    <cellStyle name="40% - Ênfase4 10 12 6" xfId="27130" xr:uid="{00000000-0005-0000-0000-0000F6690000}"/>
    <cellStyle name="40% - Ênfase4 10 12 7" xfId="27131" xr:uid="{00000000-0005-0000-0000-0000F7690000}"/>
    <cellStyle name="40% - Ênfase4 10 12 8" xfId="27132" xr:uid="{00000000-0005-0000-0000-0000F8690000}"/>
    <cellStyle name="40% - Ênfase4 10 12 9" xfId="27133" xr:uid="{00000000-0005-0000-0000-0000F9690000}"/>
    <cellStyle name="40% - Ênfase4 10 13" xfId="27134" xr:uid="{00000000-0005-0000-0000-0000FA690000}"/>
    <cellStyle name="40% - Ênfase4 10 14" xfId="27135" xr:uid="{00000000-0005-0000-0000-0000FB690000}"/>
    <cellStyle name="40% - Ênfase4 10 15" xfId="27136" xr:uid="{00000000-0005-0000-0000-0000FC690000}"/>
    <cellStyle name="40% - Ênfase4 10 16" xfId="27137" xr:uid="{00000000-0005-0000-0000-0000FD690000}"/>
    <cellStyle name="40% - Ênfase4 10 17" xfId="27138" xr:uid="{00000000-0005-0000-0000-0000FE690000}"/>
    <cellStyle name="40% - Ênfase4 10 18" xfId="27139" xr:uid="{00000000-0005-0000-0000-0000FF690000}"/>
    <cellStyle name="40% - Ênfase4 10 19" xfId="27140" xr:uid="{00000000-0005-0000-0000-0000006A0000}"/>
    <cellStyle name="40% - Ênfase4 10 2" xfId="27141" xr:uid="{00000000-0005-0000-0000-0000016A0000}"/>
    <cellStyle name="40% - Ênfase4 10 2 10" xfId="27142" xr:uid="{00000000-0005-0000-0000-0000026A0000}"/>
    <cellStyle name="40% - Ênfase4 10 2 10 10" xfId="27143" xr:uid="{00000000-0005-0000-0000-0000036A0000}"/>
    <cellStyle name="40% - Ênfase4 10 2 10 11" xfId="27144" xr:uid="{00000000-0005-0000-0000-0000046A0000}"/>
    <cellStyle name="40% - Ênfase4 10 2 10 12" xfId="27145" xr:uid="{00000000-0005-0000-0000-0000056A0000}"/>
    <cellStyle name="40% - Ênfase4 10 2 10 13" xfId="27146" xr:uid="{00000000-0005-0000-0000-0000066A0000}"/>
    <cellStyle name="40% - Ênfase4 10 2 10 2" xfId="27147" xr:uid="{00000000-0005-0000-0000-0000076A0000}"/>
    <cellStyle name="40% - Ênfase4 10 2 10 3" xfId="27148" xr:uid="{00000000-0005-0000-0000-0000086A0000}"/>
    <cellStyle name="40% - Ênfase4 10 2 10 4" xfId="27149" xr:uid="{00000000-0005-0000-0000-0000096A0000}"/>
    <cellStyle name="40% - Ênfase4 10 2 10 5" xfId="27150" xr:uid="{00000000-0005-0000-0000-00000A6A0000}"/>
    <cellStyle name="40% - Ênfase4 10 2 10 6" xfId="27151" xr:uid="{00000000-0005-0000-0000-00000B6A0000}"/>
    <cellStyle name="40% - Ênfase4 10 2 10 7" xfId="27152" xr:uid="{00000000-0005-0000-0000-00000C6A0000}"/>
    <cellStyle name="40% - Ênfase4 10 2 10 8" xfId="27153" xr:uid="{00000000-0005-0000-0000-00000D6A0000}"/>
    <cellStyle name="40% - Ênfase4 10 2 10 9" xfId="27154" xr:uid="{00000000-0005-0000-0000-00000E6A0000}"/>
    <cellStyle name="40% - Ênfase4 10 2 11" xfId="27155" xr:uid="{00000000-0005-0000-0000-00000F6A0000}"/>
    <cellStyle name="40% - Ênfase4 10 2 11 10" xfId="27156" xr:uid="{00000000-0005-0000-0000-0000106A0000}"/>
    <cellStyle name="40% - Ênfase4 10 2 11 11" xfId="27157" xr:uid="{00000000-0005-0000-0000-0000116A0000}"/>
    <cellStyle name="40% - Ênfase4 10 2 11 12" xfId="27158" xr:uid="{00000000-0005-0000-0000-0000126A0000}"/>
    <cellStyle name="40% - Ênfase4 10 2 11 13" xfId="27159" xr:uid="{00000000-0005-0000-0000-0000136A0000}"/>
    <cellStyle name="40% - Ênfase4 10 2 11 2" xfId="27160" xr:uid="{00000000-0005-0000-0000-0000146A0000}"/>
    <cellStyle name="40% - Ênfase4 10 2 11 3" xfId="27161" xr:uid="{00000000-0005-0000-0000-0000156A0000}"/>
    <cellStyle name="40% - Ênfase4 10 2 11 4" xfId="27162" xr:uid="{00000000-0005-0000-0000-0000166A0000}"/>
    <cellStyle name="40% - Ênfase4 10 2 11 5" xfId="27163" xr:uid="{00000000-0005-0000-0000-0000176A0000}"/>
    <cellStyle name="40% - Ênfase4 10 2 11 6" xfId="27164" xr:uid="{00000000-0005-0000-0000-0000186A0000}"/>
    <cellStyle name="40% - Ênfase4 10 2 11 7" xfId="27165" xr:uid="{00000000-0005-0000-0000-0000196A0000}"/>
    <cellStyle name="40% - Ênfase4 10 2 11 8" xfId="27166" xr:uid="{00000000-0005-0000-0000-00001A6A0000}"/>
    <cellStyle name="40% - Ênfase4 10 2 11 9" xfId="27167" xr:uid="{00000000-0005-0000-0000-00001B6A0000}"/>
    <cellStyle name="40% - Ênfase4 10 2 12" xfId="27168" xr:uid="{00000000-0005-0000-0000-00001C6A0000}"/>
    <cellStyle name="40% - Ênfase4 10 2 13" xfId="27169" xr:uid="{00000000-0005-0000-0000-00001D6A0000}"/>
    <cellStyle name="40% - Ênfase4 10 2 14" xfId="27170" xr:uid="{00000000-0005-0000-0000-00001E6A0000}"/>
    <cellStyle name="40% - Ênfase4 10 2 15" xfId="27171" xr:uid="{00000000-0005-0000-0000-00001F6A0000}"/>
    <cellStyle name="40% - Ênfase4 10 2 16" xfId="27172" xr:uid="{00000000-0005-0000-0000-0000206A0000}"/>
    <cellStyle name="40% - Ênfase4 10 2 17" xfId="27173" xr:uid="{00000000-0005-0000-0000-0000216A0000}"/>
    <cellStyle name="40% - Ênfase4 10 2 18" xfId="27174" xr:uid="{00000000-0005-0000-0000-0000226A0000}"/>
    <cellStyle name="40% - Ênfase4 10 2 19" xfId="27175" xr:uid="{00000000-0005-0000-0000-0000236A0000}"/>
    <cellStyle name="40% - Ênfase4 10 2 2" xfId="27176" xr:uid="{00000000-0005-0000-0000-0000246A0000}"/>
    <cellStyle name="40% - Ênfase4 10 2 2 10" xfId="27177" xr:uid="{00000000-0005-0000-0000-0000256A0000}"/>
    <cellStyle name="40% - Ênfase4 10 2 2 11" xfId="27178" xr:uid="{00000000-0005-0000-0000-0000266A0000}"/>
    <cellStyle name="40% - Ênfase4 10 2 2 12" xfId="27179" xr:uid="{00000000-0005-0000-0000-0000276A0000}"/>
    <cellStyle name="40% - Ênfase4 10 2 2 13" xfId="27180" xr:uid="{00000000-0005-0000-0000-0000286A0000}"/>
    <cellStyle name="40% - Ênfase4 10 2 2 2" xfId="27181" xr:uid="{00000000-0005-0000-0000-0000296A0000}"/>
    <cellStyle name="40% - Ênfase4 10 2 2 3" xfId="27182" xr:uid="{00000000-0005-0000-0000-00002A6A0000}"/>
    <cellStyle name="40% - Ênfase4 10 2 2 4" xfId="27183" xr:uid="{00000000-0005-0000-0000-00002B6A0000}"/>
    <cellStyle name="40% - Ênfase4 10 2 2 5" xfId="27184" xr:uid="{00000000-0005-0000-0000-00002C6A0000}"/>
    <cellStyle name="40% - Ênfase4 10 2 2 6" xfId="27185" xr:uid="{00000000-0005-0000-0000-00002D6A0000}"/>
    <cellStyle name="40% - Ênfase4 10 2 2 7" xfId="27186" xr:uid="{00000000-0005-0000-0000-00002E6A0000}"/>
    <cellStyle name="40% - Ênfase4 10 2 2 8" xfId="27187" xr:uid="{00000000-0005-0000-0000-00002F6A0000}"/>
    <cellStyle name="40% - Ênfase4 10 2 2 9" xfId="27188" xr:uid="{00000000-0005-0000-0000-0000306A0000}"/>
    <cellStyle name="40% - Ênfase4 10 2 20" xfId="27189" xr:uid="{00000000-0005-0000-0000-0000316A0000}"/>
    <cellStyle name="40% - Ênfase4 10 2 21" xfId="27190" xr:uid="{00000000-0005-0000-0000-0000326A0000}"/>
    <cellStyle name="40% - Ênfase4 10 2 22" xfId="27191" xr:uid="{00000000-0005-0000-0000-0000336A0000}"/>
    <cellStyle name="40% - Ênfase4 10 2 23" xfId="27192" xr:uid="{00000000-0005-0000-0000-0000346A0000}"/>
    <cellStyle name="40% - Ênfase4 10 2 3" xfId="27193" xr:uid="{00000000-0005-0000-0000-0000356A0000}"/>
    <cellStyle name="40% - Ênfase4 10 2 3 10" xfId="27194" xr:uid="{00000000-0005-0000-0000-0000366A0000}"/>
    <cellStyle name="40% - Ênfase4 10 2 3 11" xfId="27195" xr:uid="{00000000-0005-0000-0000-0000376A0000}"/>
    <cellStyle name="40% - Ênfase4 10 2 3 12" xfId="27196" xr:uid="{00000000-0005-0000-0000-0000386A0000}"/>
    <cellStyle name="40% - Ênfase4 10 2 3 13" xfId="27197" xr:uid="{00000000-0005-0000-0000-0000396A0000}"/>
    <cellStyle name="40% - Ênfase4 10 2 3 2" xfId="27198" xr:uid="{00000000-0005-0000-0000-00003A6A0000}"/>
    <cellStyle name="40% - Ênfase4 10 2 3 3" xfId="27199" xr:uid="{00000000-0005-0000-0000-00003B6A0000}"/>
    <cellStyle name="40% - Ênfase4 10 2 3 4" xfId="27200" xr:uid="{00000000-0005-0000-0000-00003C6A0000}"/>
    <cellStyle name="40% - Ênfase4 10 2 3 5" xfId="27201" xr:uid="{00000000-0005-0000-0000-00003D6A0000}"/>
    <cellStyle name="40% - Ênfase4 10 2 3 6" xfId="27202" xr:uid="{00000000-0005-0000-0000-00003E6A0000}"/>
    <cellStyle name="40% - Ênfase4 10 2 3 7" xfId="27203" xr:uid="{00000000-0005-0000-0000-00003F6A0000}"/>
    <cellStyle name="40% - Ênfase4 10 2 3 8" xfId="27204" xr:uid="{00000000-0005-0000-0000-0000406A0000}"/>
    <cellStyle name="40% - Ênfase4 10 2 3 9" xfId="27205" xr:uid="{00000000-0005-0000-0000-0000416A0000}"/>
    <cellStyle name="40% - Ênfase4 10 2 4" xfId="27206" xr:uid="{00000000-0005-0000-0000-0000426A0000}"/>
    <cellStyle name="40% - Ênfase4 10 2 4 10" xfId="27207" xr:uid="{00000000-0005-0000-0000-0000436A0000}"/>
    <cellStyle name="40% - Ênfase4 10 2 4 11" xfId="27208" xr:uid="{00000000-0005-0000-0000-0000446A0000}"/>
    <cellStyle name="40% - Ênfase4 10 2 4 12" xfId="27209" xr:uid="{00000000-0005-0000-0000-0000456A0000}"/>
    <cellStyle name="40% - Ênfase4 10 2 4 13" xfId="27210" xr:uid="{00000000-0005-0000-0000-0000466A0000}"/>
    <cellStyle name="40% - Ênfase4 10 2 4 2" xfId="27211" xr:uid="{00000000-0005-0000-0000-0000476A0000}"/>
    <cellStyle name="40% - Ênfase4 10 2 4 3" xfId="27212" xr:uid="{00000000-0005-0000-0000-0000486A0000}"/>
    <cellStyle name="40% - Ênfase4 10 2 4 4" xfId="27213" xr:uid="{00000000-0005-0000-0000-0000496A0000}"/>
    <cellStyle name="40% - Ênfase4 10 2 4 5" xfId="27214" xr:uid="{00000000-0005-0000-0000-00004A6A0000}"/>
    <cellStyle name="40% - Ênfase4 10 2 4 6" xfId="27215" xr:uid="{00000000-0005-0000-0000-00004B6A0000}"/>
    <cellStyle name="40% - Ênfase4 10 2 4 7" xfId="27216" xr:uid="{00000000-0005-0000-0000-00004C6A0000}"/>
    <cellStyle name="40% - Ênfase4 10 2 4 8" xfId="27217" xr:uid="{00000000-0005-0000-0000-00004D6A0000}"/>
    <cellStyle name="40% - Ênfase4 10 2 4 9" xfId="27218" xr:uid="{00000000-0005-0000-0000-00004E6A0000}"/>
    <cellStyle name="40% - Ênfase4 10 2 5" xfId="27219" xr:uid="{00000000-0005-0000-0000-00004F6A0000}"/>
    <cellStyle name="40% - Ênfase4 10 2 5 10" xfId="27220" xr:uid="{00000000-0005-0000-0000-0000506A0000}"/>
    <cellStyle name="40% - Ênfase4 10 2 5 11" xfId="27221" xr:uid="{00000000-0005-0000-0000-0000516A0000}"/>
    <cellStyle name="40% - Ênfase4 10 2 5 12" xfId="27222" xr:uid="{00000000-0005-0000-0000-0000526A0000}"/>
    <cellStyle name="40% - Ênfase4 10 2 5 13" xfId="27223" xr:uid="{00000000-0005-0000-0000-0000536A0000}"/>
    <cellStyle name="40% - Ênfase4 10 2 5 2" xfId="27224" xr:uid="{00000000-0005-0000-0000-0000546A0000}"/>
    <cellStyle name="40% - Ênfase4 10 2 5 3" xfId="27225" xr:uid="{00000000-0005-0000-0000-0000556A0000}"/>
    <cellStyle name="40% - Ênfase4 10 2 5 4" xfId="27226" xr:uid="{00000000-0005-0000-0000-0000566A0000}"/>
    <cellStyle name="40% - Ênfase4 10 2 5 5" xfId="27227" xr:uid="{00000000-0005-0000-0000-0000576A0000}"/>
    <cellStyle name="40% - Ênfase4 10 2 5 6" xfId="27228" xr:uid="{00000000-0005-0000-0000-0000586A0000}"/>
    <cellStyle name="40% - Ênfase4 10 2 5 7" xfId="27229" xr:uid="{00000000-0005-0000-0000-0000596A0000}"/>
    <cellStyle name="40% - Ênfase4 10 2 5 8" xfId="27230" xr:uid="{00000000-0005-0000-0000-00005A6A0000}"/>
    <cellStyle name="40% - Ênfase4 10 2 5 9" xfId="27231" xr:uid="{00000000-0005-0000-0000-00005B6A0000}"/>
    <cellStyle name="40% - Ênfase4 10 2 6" xfId="27232" xr:uid="{00000000-0005-0000-0000-00005C6A0000}"/>
    <cellStyle name="40% - Ênfase4 10 2 6 10" xfId="27233" xr:uid="{00000000-0005-0000-0000-00005D6A0000}"/>
    <cellStyle name="40% - Ênfase4 10 2 6 11" xfId="27234" xr:uid="{00000000-0005-0000-0000-00005E6A0000}"/>
    <cellStyle name="40% - Ênfase4 10 2 6 12" xfId="27235" xr:uid="{00000000-0005-0000-0000-00005F6A0000}"/>
    <cellStyle name="40% - Ênfase4 10 2 6 13" xfId="27236" xr:uid="{00000000-0005-0000-0000-0000606A0000}"/>
    <cellStyle name="40% - Ênfase4 10 2 6 2" xfId="27237" xr:uid="{00000000-0005-0000-0000-0000616A0000}"/>
    <cellStyle name="40% - Ênfase4 10 2 6 3" xfId="27238" xr:uid="{00000000-0005-0000-0000-0000626A0000}"/>
    <cellStyle name="40% - Ênfase4 10 2 6 4" xfId="27239" xr:uid="{00000000-0005-0000-0000-0000636A0000}"/>
    <cellStyle name="40% - Ênfase4 10 2 6 5" xfId="27240" xr:uid="{00000000-0005-0000-0000-0000646A0000}"/>
    <cellStyle name="40% - Ênfase4 10 2 6 6" xfId="27241" xr:uid="{00000000-0005-0000-0000-0000656A0000}"/>
    <cellStyle name="40% - Ênfase4 10 2 6 7" xfId="27242" xr:uid="{00000000-0005-0000-0000-0000666A0000}"/>
    <cellStyle name="40% - Ênfase4 10 2 6 8" xfId="27243" xr:uid="{00000000-0005-0000-0000-0000676A0000}"/>
    <cellStyle name="40% - Ênfase4 10 2 6 9" xfId="27244" xr:uid="{00000000-0005-0000-0000-0000686A0000}"/>
    <cellStyle name="40% - Ênfase4 10 2 7" xfId="27245" xr:uid="{00000000-0005-0000-0000-0000696A0000}"/>
    <cellStyle name="40% - Ênfase4 10 2 7 10" xfId="27246" xr:uid="{00000000-0005-0000-0000-00006A6A0000}"/>
    <cellStyle name="40% - Ênfase4 10 2 7 11" xfId="27247" xr:uid="{00000000-0005-0000-0000-00006B6A0000}"/>
    <cellStyle name="40% - Ênfase4 10 2 7 12" xfId="27248" xr:uid="{00000000-0005-0000-0000-00006C6A0000}"/>
    <cellStyle name="40% - Ênfase4 10 2 7 13" xfId="27249" xr:uid="{00000000-0005-0000-0000-00006D6A0000}"/>
    <cellStyle name="40% - Ênfase4 10 2 7 2" xfId="27250" xr:uid="{00000000-0005-0000-0000-00006E6A0000}"/>
    <cellStyle name="40% - Ênfase4 10 2 7 3" xfId="27251" xr:uid="{00000000-0005-0000-0000-00006F6A0000}"/>
    <cellStyle name="40% - Ênfase4 10 2 7 4" xfId="27252" xr:uid="{00000000-0005-0000-0000-0000706A0000}"/>
    <cellStyle name="40% - Ênfase4 10 2 7 5" xfId="27253" xr:uid="{00000000-0005-0000-0000-0000716A0000}"/>
    <cellStyle name="40% - Ênfase4 10 2 7 6" xfId="27254" xr:uid="{00000000-0005-0000-0000-0000726A0000}"/>
    <cellStyle name="40% - Ênfase4 10 2 7 7" xfId="27255" xr:uid="{00000000-0005-0000-0000-0000736A0000}"/>
    <cellStyle name="40% - Ênfase4 10 2 7 8" xfId="27256" xr:uid="{00000000-0005-0000-0000-0000746A0000}"/>
    <cellStyle name="40% - Ênfase4 10 2 7 9" xfId="27257" xr:uid="{00000000-0005-0000-0000-0000756A0000}"/>
    <cellStyle name="40% - Ênfase4 10 2 8" xfId="27258" xr:uid="{00000000-0005-0000-0000-0000766A0000}"/>
    <cellStyle name="40% - Ênfase4 10 2 8 10" xfId="27259" xr:uid="{00000000-0005-0000-0000-0000776A0000}"/>
    <cellStyle name="40% - Ênfase4 10 2 8 11" xfId="27260" xr:uid="{00000000-0005-0000-0000-0000786A0000}"/>
    <cellStyle name="40% - Ênfase4 10 2 8 12" xfId="27261" xr:uid="{00000000-0005-0000-0000-0000796A0000}"/>
    <cellStyle name="40% - Ênfase4 10 2 8 13" xfId="27262" xr:uid="{00000000-0005-0000-0000-00007A6A0000}"/>
    <cellStyle name="40% - Ênfase4 10 2 8 2" xfId="27263" xr:uid="{00000000-0005-0000-0000-00007B6A0000}"/>
    <cellStyle name="40% - Ênfase4 10 2 8 3" xfId="27264" xr:uid="{00000000-0005-0000-0000-00007C6A0000}"/>
    <cellStyle name="40% - Ênfase4 10 2 8 4" xfId="27265" xr:uid="{00000000-0005-0000-0000-00007D6A0000}"/>
    <cellStyle name="40% - Ênfase4 10 2 8 5" xfId="27266" xr:uid="{00000000-0005-0000-0000-00007E6A0000}"/>
    <cellStyle name="40% - Ênfase4 10 2 8 6" xfId="27267" xr:uid="{00000000-0005-0000-0000-00007F6A0000}"/>
    <cellStyle name="40% - Ênfase4 10 2 8 7" xfId="27268" xr:uid="{00000000-0005-0000-0000-0000806A0000}"/>
    <cellStyle name="40% - Ênfase4 10 2 8 8" xfId="27269" xr:uid="{00000000-0005-0000-0000-0000816A0000}"/>
    <cellStyle name="40% - Ênfase4 10 2 8 9" xfId="27270" xr:uid="{00000000-0005-0000-0000-0000826A0000}"/>
    <cellStyle name="40% - Ênfase4 10 2 9" xfId="27271" xr:uid="{00000000-0005-0000-0000-0000836A0000}"/>
    <cellStyle name="40% - Ênfase4 10 2 9 10" xfId="27272" xr:uid="{00000000-0005-0000-0000-0000846A0000}"/>
    <cellStyle name="40% - Ênfase4 10 2 9 11" xfId="27273" xr:uid="{00000000-0005-0000-0000-0000856A0000}"/>
    <cellStyle name="40% - Ênfase4 10 2 9 12" xfId="27274" xr:uid="{00000000-0005-0000-0000-0000866A0000}"/>
    <cellStyle name="40% - Ênfase4 10 2 9 13" xfId="27275" xr:uid="{00000000-0005-0000-0000-0000876A0000}"/>
    <cellStyle name="40% - Ênfase4 10 2 9 2" xfId="27276" xr:uid="{00000000-0005-0000-0000-0000886A0000}"/>
    <cellStyle name="40% - Ênfase4 10 2 9 3" xfId="27277" xr:uid="{00000000-0005-0000-0000-0000896A0000}"/>
    <cellStyle name="40% - Ênfase4 10 2 9 4" xfId="27278" xr:uid="{00000000-0005-0000-0000-00008A6A0000}"/>
    <cellStyle name="40% - Ênfase4 10 2 9 5" xfId="27279" xr:uid="{00000000-0005-0000-0000-00008B6A0000}"/>
    <cellStyle name="40% - Ênfase4 10 2 9 6" xfId="27280" xr:uid="{00000000-0005-0000-0000-00008C6A0000}"/>
    <cellStyle name="40% - Ênfase4 10 2 9 7" xfId="27281" xr:uid="{00000000-0005-0000-0000-00008D6A0000}"/>
    <cellStyle name="40% - Ênfase4 10 2 9 8" xfId="27282" xr:uid="{00000000-0005-0000-0000-00008E6A0000}"/>
    <cellStyle name="40% - Ênfase4 10 2 9 9" xfId="27283" xr:uid="{00000000-0005-0000-0000-00008F6A0000}"/>
    <cellStyle name="40% - Ênfase4 10 20" xfId="27284" xr:uid="{00000000-0005-0000-0000-0000906A0000}"/>
    <cellStyle name="40% - Ênfase4 10 21" xfId="27285" xr:uid="{00000000-0005-0000-0000-0000916A0000}"/>
    <cellStyle name="40% - Ênfase4 10 22" xfId="27286" xr:uid="{00000000-0005-0000-0000-0000926A0000}"/>
    <cellStyle name="40% - Ênfase4 10 23" xfId="27287" xr:uid="{00000000-0005-0000-0000-0000936A0000}"/>
    <cellStyle name="40% - Ênfase4 10 24" xfId="27288" xr:uid="{00000000-0005-0000-0000-0000946A0000}"/>
    <cellStyle name="40% - Ênfase4 10 3" xfId="27289" xr:uid="{00000000-0005-0000-0000-0000956A0000}"/>
    <cellStyle name="40% - Ênfase4 10 3 10" xfId="27290" xr:uid="{00000000-0005-0000-0000-0000966A0000}"/>
    <cellStyle name="40% - Ênfase4 10 3 11" xfId="27291" xr:uid="{00000000-0005-0000-0000-0000976A0000}"/>
    <cellStyle name="40% - Ênfase4 10 3 12" xfId="27292" xr:uid="{00000000-0005-0000-0000-0000986A0000}"/>
    <cellStyle name="40% - Ênfase4 10 3 13" xfId="27293" xr:uid="{00000000-0005-0000-0000-0000996A0000}"/>
    <cellStyle name="40% - Ênfase4 10 3 2" xfId="27294" xr:uid="{00000000-0005-0000-0000-00009A6A0000}"/>
    <cellStyle name="40% - Ênfase4 10 3 3" xfId="27295" xr:uid="{00000000-0005-0000-0000-00009B6A0000}"/>
    <cellStyle name="40% - Ênfase4 10 3 4" xfId="27296" xr:uid="{00000000-0005-0000-0000-00009C6A0000}"/>
    <cellStyle name="40% - Ênfase4 10 3 5" xfId="27297" xr:uid="{00000000-0005-0000-0000-00009D6A0000}"/>
    <cellStyle name="40% - Ênfase4 10 3 6" xfId="27298" xr:uid="{00000000-0005-0000-0000-00009E6A0000}"/>
    <cellStyle name="40% - Ênfase4 10 3 7" xfId="27299" xr:uid="{00000000-0005-0000-0000-00009F6A0000}"/>
    <cellStyle name="40% - Ênfase4 10 3 8" xfId="27300" xr:uid="{00000000-0005-0000-0000-0000A06A0000}"/>
    <cellStyle name="40% - Ênfase4 10 3 9" xfId="27301" xr:uid="{00000000-0005-0000-0000-0000A16A0000}"/>
    <cellStyle name="40% - Ênfase4 10 4" xfId="27302" xr:uid="{00000000-0005-0000-0000-0000A26A0000}"/>
    <cellStyle name="40% - Ênfase4 10 4 10" xfId="27303" xr:uid="{00000000-0005-0000-0000-0000A36A0000}"/>
    <cellStyle name="40% - Ênfase4 10 4 11" xfId="27304" xr:uid="{00000000-0005-0000-0000-0000A46A0000}"/>
    <cellStyle name="40% - Ênfase4 10 4 12" xfId="27305" xr:uid="{00000000-0005-0000-0000-0000A56A0000}"/>
    <cellStyle name="40% - Ênfase4 10 4 13" xfId="27306" xr:uid="{00000000-0005-0000-0000-0000A66A0000}"/>
    <cellStyle name="40% - Ênfase4 10 4 2" xfId="27307" xr:uid="{00000000-0005-0000-0000-0000A76A0000}"/>
    <cellStyle name="40% - Ênfase4 10 4 3" xfId="27308" xr:uid="{00000000-0005-0000-0000-0000A86A0000}"/>
    <cellStyle name="40% - Ênfase4 10 4 4" xfId="27309" xr:uid="{00000000-0005-0000-0000-0000A96A0000}"/>
    <cellStyle name="40% - Ênfase4 10 4 5" xfId="27310" xr:uid="{00000000-0005-0000-0000-0000AA6A0000}"/>
    <cellStyle name="40% - Ênfase4 10 4 6" xfId="27311" xr:uid="{00000000-0005-0000-0000-0000AB6A0000}"/>
    <cellStyle name="40% - Ênfase4 10 4 7" xfId="27312" xr:uid="{00000000-0005-0000-0000-0000AC6A0000}"/>
    <cellStyle name="40% - Ênfase4 10 4 8" xfId="27313" xr:uid="{00000000-0005-0000-0000-0000AD6A0000}"/>
    <cellStyle name="40% - Ênfase4 10 4 9" xfId="27314" xr:uid="{00000000-0005-0000-0000-0000AE6A0000}"/>
    <cellStyle name="40% - Ênfase4 10 5" xfId="27315" xr:uid="{00000000-0005-0000-0000-0000AF6A0000}"/>
    <cellStyle name="40% - Ênfase4 10 5 10" xfId="27316" xr:uid="{00000000-0005-0000-0000-0000B06A0000}"/>
    <cellStyle name="40% - Ênfase4 10 5 11" xfId="27317" xr:uid="{00000000-0005-0000-0000-0000B16A0000}"/>
    <cellStyle name="40% - Ênfase4 10 5 12" xfId="27318" xr:uid="{00000000-0005-0000-0000-0000B26A0000}"/>
    <cellStyle name="40% - Ênfase4 10 5 13" xfId="27319" xr:uid="{00000000-0005-0000-0000-0000B36A0000}"/>
    <cellStyle name="40% - Ênfase4 10 5 2" xfId="27320" xr:uid="{00000000-0005-0000-0000-0000B46A0000}"/>
    <cellStyle name="40% - Ênfase4 10 5 3" xfId="27321" xr:uid="{00000000-0005-0000-0000-0000B56A0000}"/>
    <cellStyle name="40% - Ênfase4 10 5 4" xfId="27322" xr:uid="{00000000-0005-0000-0000-0000B66A0000}"/>
    <cellStyle name="40% - Ênfase4 10 5 5" xfId="27323" xr:uid="{00000000-0005-0000-0000-0000B76A0000}"/>
    <cellStyle name="40% - Ênfase4 10 5 6" xfId="27324" xr:uid="{00000000-0005-0000-0000-0000B86A0000}"/>
    <cellStyle name="40% - Ênfase4 10 5 7" xfId="27325" xr:uid="{00000000-0005-0000-0000-0000B96A0000}"/>
    <cellStyle name="40% - Ênfase4 10 5 8" xfId="27326" xr:uid="{00000000-0005-0000-0000-0000BA6A0000}"/>
    <cellStyle name="40% - Ênfase4 10 5 9" xfId="27327" xr:uid="{00000000-0005-0000-0000-0000BB6A0000}"/>
    <cellStyle name="40% - Ênfase4 10 6" xfId="27328" xr:uid="{00000000-0005-0000-0000-0000BC6A0000}"/>
    <cellStyle name="40% - Ênfase4 10 6 10" xfId="27329" xr:uid="{00000000-0005-0000-0000-0000BD6A0000}"/>
    <cellStyle name="40% - Ênfase4 10 6 11" xfId="27330" xr:uid="{00000000-0005-0000-0000-0000BE6A0000}"/>
    <cellStyle name="40% - Ênfase4 10 6 12" xfId="27331" xr:uid="{00000000-0005-0000-0000-0000BF6A0000}"/>
    <cellStyle name="40% - Ênfase4 10 6 13" xfId="27332" xr:uid="{00000000-0005-0000-0000-0000C06A0000}"/>
    <cellStyle name="40% - Ênfase4 10 6 2" xfId="27333" xr:uid="{00000000-0005-0000-0000-0000C16A0000}"/>
    <cellStyle name="40% - Ênfase4 10 6 3" xfId="27334" xr:uid="{00000000-0005-0000-0000-0000C26A0000}"/>
    <cellStyle name="40% - Ênfase4 10 6 4" xfId="27335" xr:uid="{00000000-0005-0000-0000-0000C36A0000}"/>
    <cellStyle name="40% - Ênfase4 10 6 5" xfId="27336" xr:uid="{00000000-0005-0000-0000-0000C46A0000}"/>
    <cellStyle name="40% - Ênfase4 10 6 6" xfId="27337" xr:uid="{00000000-0005-0000-0000-0000C56A0000}"/>
    <cellStyle name="40% - Ênfase4 10 6 7" xfId="27338" xr:uid="{00000000-0005-0000-0000-0000C66A0000}"/>
    <cellStyle name="40% - Ênfase4 10 6 8" xfId="27339" xr:uid="{00000000-0005-0000-0000-0000C76A0000}"/>
    <cellStyle name="40% - Ênfase4 10 6 9" xfId="27340" xr:uid="{00000000-0005-0000-0000-0000C86A0000}"/>
    <cellStyle name="40% - Ênfase4 10 7" xfId="27341" xr:uid="{00000000-0005-0000-0000-0000C96A0000}"/>
    <cellStyle name="40% - Ênfase4 10 7 10" xfId="27342" xr:uid="{00000000-0005-0000-0000-0000CA6A0000}"/>
    <cellStyle name="40% - Ênfase4 10 7 11" xfId="27343" xr:uid="{00000000-0005-0000-0000-0000CB6A0000}"/>
    <cellStyle name="40% - Ênfase4 10 7 12" xfId="27344" xr:uid="{00000000-0005-0000-0000-0000CC6A0000}"/>
    <cellStyle name="40% - Ênfase4 10 7 13" xfId="27345" xr:uid="{00000000-0005-0000-0000-0000CD6A0000}"/>
    <cellStyle name="40% - Ênfase4 10 7 2" xfId="27346" xr:uid="{00000000-0005-0000-0000-0000CE6A0000}"/>
    <cellStyle name="40% - Ênfase4 10 7 3" xfId="27347" xr:uid="{00000000-0005-0000-0000-0000CF6A0000}"/>
    <cellStyle name="40% - Ênfase4 10 7 4" xfId="27348" xr:uid="{00000000-0005-0000-0000-0000D06A0000}"/>
    <cellStyle name="40% - Ênfase4 10 7 5" xfId="27349" xr:uid="{00000000-0005-0000-0000-0000D16A0000}"/>
    <cellStyle name="40% - Ênfase4 10 7 6" xfId="27350" xr:uid="{00000000-0005-0000-0000-0000D26A0000}"/>
    <cellStyle name="40% - Ênfase4 10 7 7" xfId="27351" xr:uid="{00000000-0005-0000-0000-0000D36A0000}"/>
    <cellStyle name="40% - Ênfase4 10 7 8" xfId="27352" xr:uid="{00000000-0005-0000-0000-0000D46A0000}"/>
    <cellStyle name="40% - Ênfase4 10 7 9" xfId="27353" xr:uid="{00000000-0005-0000-0000-0000D56A0000}"/>
    <cellStyle name="40% - Ênfase4 10 8" xfId="27354" xr:uid="{00000000-0005-0000-0000-0000D66A0000}"/>
    <cellStyle name="40% - Ênfase4 10 8 10" xfId="27355" xr:uid="{00000000-0005-0000-0000-0000D76A0000}"/>
    <cellStyle name="40% - Ênfase4 10 8 11" xfId="27356" xr:uid="{00000000-0005-0000-0000-0000D86A0000}"/>
    <cellStyle name="40% - Ênfase4 10 8 12" xfId="27357" xr:uid="{00000000-0005-0000-0000-0000D96A0000}"/>
    <cellStyle name="40% - Ênfase4 10 8 13" xfId="27358" xr:uid="{00000000-0005-0000-0000-0000DA6A0000}"/>
    <cellStyle name="40% - Ênfase4 10 8 2" xfId="27359" xr:uid="{00000000-0005-0000-0000-0000DB6A0000}"/>
    <cellStyle name="40% - Ênfase4 10 8 3" xfId="27360" xr:uid="{00000000-0005-0000-0000-0000DC6A0000}"/>
    <cellStyle name="40% - Ênfase4 10 8 4" xfId="27361" xr:uid="{00000000-0005-0000-0000-0000DD6A0000}"/>
    <cellStyle name="40% - Ênfase4 10 8 5" xfId="27362" xr:uid="{00000000-0005-0000-0000-0000DE6A0000}"/>
    <cellStyle name="40% - Ênfase4 10 8 6" xfId="27363" xr:uid="{00000000-0005-0000-0000-0000DF6A0000}"/>
    <cellStyle name="40% - Ênfase4 10 8 7" xfId="27364" xr:uid="{00000000-0005-0000-0000-0000E06A0000}"/>
    <cellStyle name="40% - Ênfase4 10 8 8" xfId="27365" xr:uid="{00000000-0005-0000-0000-0000E16A0000}"/>
    <cellStyle name="40% - Ênfase4 10 8 9" xfId="27366" xr:uid="{00000000-0005-0000-0000-0000E26A0000}"/>
    <cellStyle name="40% - Ênfase4 10 9" xfId="27367" xr:uid="{00000000-0005-0000-0000-0000E36A0000}"/>
    <cellStyle name="40% - Ênfase4 10 9 10" xfId="27368" xr:uid="{00000000-0005-0000-0000-0000E46A0000}"/>
    <cellStyle name="40% - Ênfase4 10 9 11" xfId="27369" xr:uid="{00000000-0005-0000-0000-0000E56A0000}"/>
    <cellStyle name="40% - Ênfase4 10 9 12" xfId="27370" xr:uid="{00000000-0005-0000-0000-0000E66A0000}"/>
    <cellStyle name="40% - Ênfase4 10 9 13" xfId="27371" xr:uid="{00000000-0005-0000-0000-0000E76A0000}"/>
    <cellStyle name="40% - Ênfase4 10 9 2" xfId="27372" xr:uid="{00000000-0005-0000-0000-0000E86A0000}"/>
    <cellStyle name="40% - Ênfase4 10 9 3" xfId="27373" xr:uid="{00000000-0005-0000-0000-0000E96A0000}"/>
    <cellStyle name="40% - Ênfase4 10 9 4" xfId="27374" xr:uid="{00000000-0005-0000-0000-0000EA6A0000}"/>
    <cellStyle name="40% - Ênfase4 10 9 5" xfId="27375" xr:uid="{00000000-0005-0000-0000-0000EB6A0000}"/>
    <cellStyle name="40% - Ênfase4 10 9 6" xfId="27376" xr:uid="{00000000-0005-0000-0000-0000EC6A0000}"/>
    <cellStyle name="40% - Ênfase4 10 9 7" xfId="27377" xr:uid="{00000000-0005-0000-0000-0000ED6A0000}"/>
    <cellStyle name="40% - Ênfase4 10 9 8" xfId="27378" xr:uid="{00000000-0005-0000-0000-0000EE6A0000}"/>
    <cellStyle name="40% - Ênfase4 10 9 9" xfId="27379" xr:uid="{00000000-0005-0000-0000-0000EF6A0000}"/>
    <cellStyle name="40% - Ênfase4 11" xfId="27380" xr:uid="{00000000-0005-0000-0000-0000F06A0000}"/>
    <cellStyle name="40% - Ênfase4 11 10" xfId="27381" xr:uid="{00000000-0005-0000-0000-0000F16A0000}"/>
    <cellStyle name="40% - Ênfase4 11 10 10" xfId="27382" xr:uid="{00000000-0005-0000-0000-0000F26A0000}"/>
    <cellStyle name="40% - Ênfase4 11 10 11" xfId="27383" xr:uid="{00000000-0005-0000-0000-0000F36A0000}"/>
    <cellStyle name="40% - Ênfase4 11 10 12" xfId="27384" xr:uid="{00000000-0005-0000-0000-0000F46A0000}"/>
    <cellStyle name="40% - Ênfase4 11 10 13" xfId="27385" xr:uid="{00000000-0005-0000-0000-0000F56A0000}"/>
    <cellStyle name="40% - Ênfase4 11 10 2" xfId="27386" xr:uid="{00000000-0005-0000-0000-0000F66A0000}"/>
    <cellStyle name="40% - Ênfase4 11 10 3" xfId="27387" xr:uid="{00000000-0005-0000-0000-0000F76A0000}"/>
    <cellStyle name="40% - Ênfase4 11 10 4" xfId="27388" xr:uid="{00000000-0005-0000-0000-0000F86A0000}"/>
    <cellStyle name="40% - Ênfase4 11 10 5" xfId="27389" xr:uid="{00000000-0005-0000-0000-0000F96A0000}"/>
    <cellStyle name="40% - Ênfase4 11 10 6" xfId="27390" xr:uid="{00000000-0005-0000-0000-0000FA6A0000}"/>
    <cellStyle name="40% - Ênfase4 11 10 7" xfId="27391" xr:uid="{00000000-0005-0000-0000-0000FB6A0000}"/>
    <cellStyle name="40% - Ênfase4 11 10 8" xfId="27392" xr:uid="{00000000-0005-0000-0000-0000FC6A0000}"/>
    <cellStyle name="40% - Ênfase4 11 10 9" xfId="27393" xr:uid="{00000000-0005-0000-0000-0000FD6A0000}"/>
    <cellStyle name="40% - Ênfase4 11 11" xfId="27394" xr:uid="{00000000-0005-0000-0000-0000FE6A0000}"/>
    <cellStyle name="40% - Ênfase4 11 11 10" xfId="27395" xr:uid="{00000000-0005-0000-0000-0000FF6A0000}"/>
    <cellStyle name="40% - Ênfase4 11 11 11" xfId="27396" xr:uid="{00000000-0005-0000-0000-0000006B0000}"/>
    <cellStyle name="40% - Ênfase4 11 11 12" xfId="27397" xr:uid="{00000000-0005-0000-0000-0000016B0000}"/>
    <cellStyle name="40% - Ênfase4 11 11 13" xfId="27398" xr:uid="{00000000-0005-0000-0000-0000026B0000}"/>
    <cellStyle name="40% - Ênfase4 11 11 2" xfId="27399" xr:uid="{00000000-0005-0000-0000-0000036B0000}"/>
    <cellStyle name="40% - Ênfase4 11 11 3" xfId="27400" xr:uid="{00000000-0005-0000-0000-0000046B0000}"/>
    <cellStyle name="40% - Ênfase4 11 11 4" xfId="27401" xr:uid="{00000000-0005-0000-0000-0000056B0000}"/>
    <cellStyle name="40% - Ênfase4 11 11 5" xfId="27402" xr:uid="{00000000-0005-0000-0000-0000066B0000}"/>
    <cellStyle name="40% - Ênfase4 11 11 6" xfId="27403" xr:uid="{00000000-0005-0000-0000-0000076B0000}"/>
    <cellStyle name="40% - Ênfase4 11 11 7" xfId="27404" xr:uid="{00000000-0005-0000-0000-0000086B0000}"/>
    <cellStyle name="40% - Ênfase4 11 11 8" xfId="27405" xr:uid="{00000000-0005-0000-0000-0000096B0000}"/>
    <cellStyle name="40% - Ênfase4 11 11 9" xfId="27406" xr:uid="{00000000-0005-0000-0000-00000A6B0000}"/>
    <cellStyle name="40% - Ênfase4 11 12" xfId="27407" xr:uid="{00000000-0005-0000-0000-00000B6B0000}"/>
    <cellStyle name="40% - Ênfase4 11 12 10" xfId="27408" xr:uid="{00000000-0005-0000-0000-00000C6B0000}"/>
    <cellStyle name="40% - Ênfase4 11 12 11" xfId="27409" xr:uid="{00000000-0005-0000-0000-00000D6B0000}"/>
    <cellStyle name="40% - Ênfase4 11 12 12" xfId="27410" xr:uid="{00000000-0005-0000-0000-00000E6B0000}"/>
    <cellStyle name="40% - Ênfase4 11 12 13" xfId="27411" xr:uid="{00000000-0005-0000-0000-00000F6B0000}"/>
    <cellStyle name="40% - Ênfase4 11 12 2" xfId="27412" xr:uid="{00000000-0005-0000-0000-0000106B0000}"/>
    <cellStyle name="40% - Ênfase4 11 12 3" xfId="27413" xr:uid="{00000000-0005-0000-0000-0000116B0000}"/>
    <cellStyle name="40% - Ênfase4 11 12 4" xfId="27414" xr:uid="{00000000-0005-0000-0000-0000126B0000}"/>
    <cellStyle name="40% - Ênfase4 11 12 5" xfId="27415" xr:uid="{00000000-0005-0000-0000-0000136B0000}"/>
    <cellStyle name="40% - Ênfase4 11 12 6" xfId="27416" xr:uid="{00000000-0005-0000-0000-0000146B0000}"/>
    <cellStyle name="40% - Ênfase4 11 12 7" xfId="27417" xr:uid="{00000000-0005-0000-0000-0000156B0000}"/>
    <cellStyle name="40% - Ênfase4 11 12 8" xfId="27418" xr:uid="{00000000-0005-0000-0000-0000166B0000}"/>
    <cellStyle name="40% - Ênfase4 11 12 9" xfId="27419" xr:uid="{00000000-0005-0000-0000-0000176B0000}"/>
    <cellStyle name="40% - Ênfase4 11 13" xfId="27420" xr:uid="{00000000-0005-0000-0000-0000186B0000}"/>
    <cellStyle name="40% - Ênfase4 11 14" xfId="27421" xr:uid="{00000000-0005-0000-0000-0000196B0000}"/>
    <cellStyle name="40% - Ênfase4 11 15" xfId="27422" xr:uid="{00000000-0005-0000-0000-00001A6B0000}"/>
    <cellStyle name="40% - Ênfase4 11 16" xfId="27423" xr:uid="{00000000-0005-0000-0000-00001B6B0000}"/>
    <cellStyle name="40% - Ênfase4 11 17" xfId="27424" xr:uid="{00000000-0005-0000-0000-00001C6B0000}"/>
    <cellStyle name="40% - Ênfase4 11 18" xfId="27425" xr:uid="{00000000-0005-0000-0000-00001D6B0000}"/>
    <cellStyle name="40% - Ênfase4 11 19" xfId="27426" xr:uid="{00000000-0005-0000-0000-00001E6B0000}"/>
    <cellStyle name="40% - Ênfase4 11 2" xfId="27427" xr:uid="{00000000-0005-0000-0000-00001F6B0000}"/>
    <cellStyle name="40% - Ênfase4 11 2 10" xfId="27428" xr:uid="{00000000-0005-0000-0000-0000206B0000}"/>
    <cellStyle name="40% - Ênfase4 11 2 10 10" xfId="27429" xr:uid="{00000000-0005-0000-0000-0000216B0000}"/>
    <cellStyle name="40% - Ênfase4 11 2 10 11" xfId="27430" xr:uid="{00000000-0005-0000-0000-0000226B0000}"/>
    <cellStyle name="40% - Ênfase4 11 2 10 12" xfId="27431" xr:uid="{00000000-0005-0000-0000-0000236B0000}"/>
    <cellStyle name="40% - Ênfase4 11 2 10 13" xfId="27432" xr:uid="{00000000-0005-0000-0000-0000246B0000}"/>
    <cellStyle name="40% - Ênfase4 11 2 10 2" xfId="27433" xr:uid="{00000000-0005-0000-0000-0000256B0000}"/>
    <cellStyle name="40% - Ênfase4 11 2 10 3" xfId="27434" xr:uid="{00000000-0005-0000-0000-0000266B0000}"/>
    <cellStyle name="40% - Ênfase4 11 2 10 4" xfId="27435" xr:uid="{00000000-0005-0000-0000-0000276B0000}"/>
    <cellStyle name="40% - Ênfase4 11 2 10 5" xfId="27436" xr:uid="{00000000-0005-0000-0000-0000286B0000}"/>
    <cellStyle name="40% - Ênfase4 11 2 10 6" xfId="27437" xr:uid="{00000000-0005-0000-0000-0000296B0000}"/>
    <cellStyle name="40% - Ênfase4 11 2 10 7" xfId="27438" xr:uid="{00000000-0005-0000-0000-00002A6B0000}"/>
    <cellStyle name="40% - Ênfase4 11 2 10 8" xfId="27439" xr:uid="{00000000-0005-0000-0000-00002B6B0000}"/>
    <cellStyle name="40% - Ênfase4 11 2 10 9" xfId="27440" xr:uid="{00000000-0005-0000-0000-00002C6B0000}"/>
    <cellStyle name="40% - Ênfase4 11 2 11" xfId="27441" xr:uid="{00000000-0005-0000-0000-00002D6B0000}"/>
    <cellStyle name="40% - Ênfase4 11 2 11 10" xfId="27442" xr:uid="{00000000-0005-0000-0000-00002E6B0000}"/>
    <cellStyle name="40% - Ênfase4 11 2 11 11" xfId="27443" xr:uid="{00000000-0005-0000-0000-00002F6B0000}"/>
    <cellStyle name="40% - Ênfase4 11 2 11 12" xfId="27444" xr:uid="{00000000-0005-0000-0000-0000306B0000}"/>
    <cellStyle name="40% - Ênfase4 11 2 11 13" xfId="27445" xr:uid="{00000000-0005-0000-0000-0000316B0000}"/>
    <cellStyle name="40% - Ênfase4 11 2 11 2" xfId="27446" xr:uid="{00000000-0005-0000-0000-0000326B0000}"/>
    <cellStyle name="40% - Ênfase4 11 2 11 3" xfId="27447" xr:uid="{00000000-0005-0000-0000-0000336B0000}"/>
    <cellStyle name="40% - Ênfase4 11 2 11 4" xfId="27448" xr:uid="{00000000-0005-0000-0000-0000346B0000}"/>
    <cellStyle name="40% - Ênfase4 11 2 11 5" xfId="27449" xr:uid="{00000000-0005-0000-0000-0000356B0000}"/>
    <cellStyle name="40% - Ênfase4 11 2 11 6" xfId="27450" xr:uid="{00000000-0005-0000-0000-0000366B0000}"/>
    <cellStyle name="40% - Ênfase4 11 2 11 7" xfId="27451" xr:uid="{00000000-0005-0000-0000-0000376B0000}"/>
    <cellStyle name="40% - Ênfase4 11 2 11 8" xfId="27452" xr:uid="{00000000-0005-0000-0000-0000386B0000}"/>
    <cellStyle name="40% - Ênfase4 11 2 11 9" xfId="27453" xr:uid="{00000000-0005-0000-0000-0000396B0000}"/>
    <cellStyle name="40% - Ênfase4 11 2 12" xfId="27454" xr:uid="{00000000-0005-0000-0000-00003A6B0000}"/>
    <cellStyle name="40% - Ênfase4 11 2 13" xfId="27455" xr:uid="{00000000-0005-0000-0000-00003B6B0000}"/>
    <cellStyle name="40% - Ênfase4 11 2 14" xfId="27456" xr:uid="{00000000-0005-0000-0000-00003C6B0000}"/>
    <cellStyle name="40% - Ênfase4 11 2 15" xfId="27457" xr:uid="{00000000-0005-0000-0000-00003D6B0000}"/>
    <cellStyle name="40% - Ênfase4 11 2 16" xfId="27458" xr:uid="{00000000-0005-0000-0000-00003E6B0000}"/>
    <cellStyle name="40% - Ênfase4 11 2 17" xfId="27459" xr:uid="{00000000-0005-0000-0000-00003F6B0000}"/>
    <cellStyle name="40% - Ênfase4 11 2 18" xfId="27460" xr:uid="{00000000-0005-0000-0000-0000406B0000}"/>
    <cellStyle name="40% - Ênfase4 11 2 19" xfId="27461" xr:uid="{00000000-0005-0000-0000-0000416B0000}"/>
    <cellStyle name="40% - Ênfase4 11 2 2" xfId="27462" xr:uid="{00000000-0005-0000-0000-0000426B0000}"/>
    <cellStyle name="40% - Ênfase4 11 2 2 10" xfId="27463" xr:uid="{00000000-0005-0000-0000-0000436B0000}"/>
    <cellStyle name="40% - Ênfase4 11 2 2 11" xfId="27464" xr:uid="{00000000-0005-0000-0000-0000446B0000}"/>
    <cellStyle name="40% - Ênfase4 11 2 2 12" xfId="27465" xr:uid="{00000000-0005-0000-0000-0000456B0000}"/>
    <cellStyle name="40% - Ênfase4 11 2 2 13" xfId="27466" xr:uid="{00000000-0005-0000-0000-0000466B0000}"/>
    <cellStyle name="40% - Ênfase4 11 2 2 2" xfId="27467" xr:uid="{00000000-0005-0000-0000-0000476B0000}"/>
    <cellStyle name="40% - Ênfase4 11 2 2 3" xfId="27468" xr:uid="{00000000-0005-0000-0000-0000486B0000}"/>
    <cellStyle name="40% - Ênfase4 11 2 2 4" xfId="27469" xr:uid="{00000000-0005-0000-0000-0000496B0000}"/>
    <cellStyle name="40% - Ênfase4 11 2 2 5" xfId="27470" xr:uid="{00000000-0005-0000-0000-00004A6B0000}"/>
    <cellStyle name="40% - Ênfase4 11 2 2 6" xfId="27471" xr:uid="{00000000-0005-0000-0000-00004B6B0000}"/>
    <cellStyle name="40% - Ênfase4 11 2 2 7" xfId="27472" xr:uid="{00000000-0005-0000-0000-00004C6B0000}"/>
    <cellStyle name="40% - Ênfase4 11 2 2 8" xfId="27473" xr:uid="{00000000-0005-0000-0000-00004D6B0000}"/>
    <cellStyle name="40% - Ênfase4 11 2 2 9" xfId="27474" xr:uid="{00000000-0005-0000-0000-00004E6B0000}"/>
    <cellStyle name="40% - Ênfase4 11 2 20" xfId="27475" xr:uid="{00000000-0005-0000-0000-00004F6B0000}"/>
    <cellStyle name="40% - Ênfase4 11 2 21" xfId="27476" xr:uid="{00000000-0005-0000-0000-0000506B0000}"/>
    <cellStyle name="40% - Ênfase4 11 2 22" xfId="27477" xr:uid="{00000000-0005-0000-0000-0000516B0000}"/>
    <cellStyle name="40% - Ênfase4 11 2 23" xfId="27478" xr:uid="{00000000-0005-0000-0000-0000526B0000}"/>
    <cellStyle name="40% - Ênfase4 11 2 3" xfId="27479" xr:uid="{00000000-0005-0000-0000-0000536B0000}"/>
    <cellStyle name="40% - Ênfase4 11 2 3 10" xfId="27480" xr:uid="{00000000-0005-0000-0000-0000546B0000}"/>
    <cellStyle name="40% - Ênfase4 11 2 3 11" xfId="27481" xr:uid="{00000000-0005-0000-0000-0000556B0000}"/>
    <cellStyle name="40% - Ênfase4 11 2 3 12" xfId="27482" xr:uid="{00000000-0005-0000-0000-0000566B0000}"/>
    <cellStyle name="40% - Ênfase4 11 2 3 13" xfId="27483" xr:uid="{00000000-0005-0000-0000-0000576B0000}"/>
    <cellStyle name="40% - Ênfase4 11 2 3 2" xfId="27484" xr:uid="{00000000-0005-0000-0000-0000586B0000}"/>
    <cellStyle name="40% - Ênfase4 11 2 3 3" xfId="27485" xr:uid="{00000000-0005-0000-0000-0000596B0000}"/>
    <cellStyle name="40% - Ênfase4 11 2 3 4" xfId="27486" xr:uid="{00000000-0005-0000-0000-00005A6B0000}"/>
    <cellStyle name="40% - Ênfase4 11 2 3 5" xfId="27487" xr:uid="{00000000-0005-0000-0000-00005B6B0000}"/>
    <cellStyle name="40% - Ênfase4 11 2 3 6" xfId="27488" xr:uid="{00000000-0005-0000-0000-00005C6B0000}"/>
    <cellStyle name="40% - Ênfase4 11 2 3 7" xfId="27489" xr:uid="{00000000-0005-0000-0000-00005D6B0000}"/>
    <cellStyle name="40% - Ênfase4 11 2 3 8" xfId="27490" xr:uid="{00000000-0005-0000-0000-00005E6B0000}"/>
    <cellStyle name="40% - Ênfase4 11 2 3 9" xfId="27491" xr:uid="{00000000-0005-0000-0000-00005F6B0000}"/>
    <cellStyle name="40% - Ênfase4 11 2 4" xfId="27492" xr:uid="{00000000-0005-0000-0000-0000606B0000}"/>
    <cellStyle name="40% - Ênfase4 11 2 4 10" xfId="27493" xr:uid="{00000000-0005-0000-0000-0000616B0000}"/>
    <cellStyle name="40% - Ênfase4 11 2 4 11" xfId="27494" xr:uid="{00000000-0005-0000-0000-0000626B0000}"/>
    <cellStyle name="40% - Ênfase4 11 2 4 12" xfId="27495" xr:uid="{00000000-0005-0000-0000-0000636B0000}"/>
    <cellStyle name="40% - Ênfase4 11 2 4 13" xfId="27496" xr:uid="{00000000-0005-0000-0000-0000646B0000}"/>
    <cellStyle name="40% - Ênfase4 11 2 4 2" xfId="27497" xr:uid="{00000000-0005-0000-0000-0000656B0000}"/>
    <cellStyle name="40% - Ênfase4 11 2 4 3" xfId="27498" xr:uid="{00000000-0005-0000-0000-0000666B0000}"/>
    <cellStyle name="40% - Ênfase4 11 2 4 4" xfId="27499" xr:uid="{00000000-0005-0000-0000-0000676B0000}"/>
    <cellStyle name="40% - Ênfase4 11 2 4 5" xfId="27500" xr:uid="{00000000-0005-0000-0000-0000686B0000}"/>
    <cellStyle name="40% - Ênfase4 11 2 4 6" xfId="27501" xr:uid="{00000000-0005-0000-0000-0000696B0000}"/>
    <cellStyle name="40% - Ênfase4 11 2 4 7" xfId="27502" xr:uid="{00000000-0005-0000-0000-00006A6B0000}"/>
    <cellStyle name="40% - Ênfase4 11 2 4 8" xfId="27503" xr:uid="{00000000-0005-0000-0000-00006B6B0000}"/>
    <cellStyle name="40% - Ênfase4 11 2 4 9" xfId="27504" xr:uid="{00000000-0005-0000-0000-00006C6B0000}"/>
    <cellStyle name="40% - Ênfase4 11 2 5" xfId="27505" xr:uid="{00000000-0005-0000-0000-00006D6B0000}"/>
    <cellStyle name="40% - Ênfase4 11 2 5 10" xfId="27506" xr:uid="{00000000-0005-0000-0000-00006E6B0000}"/>
    <cellStyle name="40% - Ênfase4 11 2 5 11" xfId="27507" xr:uid="{00000000-0005-0000-0000-00006F6B0000}"/>
    <cellStyle name="40% - Ênfase4 11 2 5 12" xfId="27508" xr:uid="{00000000-0005-0000-0000-0000706B0000}"/>
    <cellStyle name="40% - Ênfase4 11 2 5 13" xfId="27509" xr:uid="{00000000-0005-0000-0000-0000716B0000}"/>
    <cellStyle name="40% - Ênfase4 11 2 5 2" xfId="27510" xr:uid="{00000000-0005-0000-0000-0000726B0000}"/>
    <cellStyle name="40% - Ênfase4 11 2 5 3" xfId="27511" xr:uid="{00000000-0005-0000-0000-0000736B0000}"/>
    <cellStyle name="40% - Ênfase4 11 2 5 4" xfId="27512" xr:uid="{00000000-0005-0000-0000-0000746B0000}"/>
    <cellStyle name="40% - Ênfase4 11 2 5 5" xfId="27513" xr:uid="{00000000-0005-0000-0000-0000756B0000}"/>
    <cellStyle name="40% - Ênfase4 11 2 5 6" xfId="27514" xr:uid="{00000000-0005-0000-0000-0000766B0000}"/>
    <cellStyle name="40% - Ênfase4 11 2 5 7" xfId="27515" xr:uid="{00000000-0005-0000-0000-0000776B0000}"/>
    <cellStyle name="40% - Ênfase4 11 2 5 8" xfId="27516" xr:uid="{00000000-0005-0000-0000-0000786B0000}"/>
    <cellStyle name="40% - Ênfase4 11 2 5 9" xfId="27517" xr:uid="{00000000-0005-0000-0000-0000796B0000}"/>
    <cellStyle name="40% - Ênfase4 11 2 6" xfId="27518" xr:uid="{00000000-0005-0000-0000-00007A6B0000}"/>
    <cellStyle name="40% - Ênfase4 11 2 6 10" xfId="27519" xr:uid="{00000000-0005-0000-0000-00007B6B0000}"/>
    <cellStyle name="40% - Ênfase4 11 2 6 11" xfId="27520" xr:uid="{00000000-0005-0000-0000-00007C6B0000}"/>
    <cellStyle name="40% - Ênfase4 11 2 6 12" xfId="27521" xr:uid="{00000000-0005-0000-0000-00007D6B0000}"/>
    <cellStyle name="40% - Ênfase4 11 2 6 13" xfId="27522" xr:uid="{00000000-0005-0000-0000-00007E6B0000}"/>
    <cellStyle name="40% - Ênfase4 11 2 6 2" xfId="27523" xr:uid="{00000000-0005-0000-0000-00007F6B0000}"/>
    <cellStyle name="40% - Ênfase4 11 2 6 3" xfId="27524" xr:uid="{00000000-0005-0000-0000-0000806B0000}"/>
    <cellStyle name="40% - Ênfase4 11 2 6 4" xfId="27525" xr:uid="{00000000-0005-0000-0000-0000816B0000}"/>
    <cellStyle name="40% - Ênfase4 11 2 6 5" xfId="27526" xr:uid="{00000000-0005-0000-0000-0000826B0000}"/>
    <cellStyle name="40% - Ênfase4 11 2 6 6" xfId="27527" xr:uid="{00000000-0005-0000-0000-0000836B0000}"/>
    <cellStyle name="40% - Ênfase4 11 2 6 7" xfId="27528" xr:uid="{00000000-0005-0000-0000-0000846B0000}"/>
    <cellStyle name="40% - Ênfase4 11 2 6 8" xfId="27529" xr:uid="{00000000-0005-0000-0000-0000856B0000}"/>
    <cellStyle name="40% - Ênfase4 11 2 6 9" xfId="27530" xr:uid="{00000000-0005-0000-0000-0000866B0000}"/>
    <cellStyle name="40% - Ênfase4 11 2 7" xfId="27531" xr:uid="{00000000-0005-0000-0000-0000876B0000}"/>
    <cellStyle name="40% - Ênfase4 11 2 7 10" xfId="27532" xr:uid="{00000000-0005-0000-0000-0000886B0000}"/>
    <cellStyle name="40% - Ênfase4 11 2 7 11" xfId="27533" xr:uid="{00000000-0005-0000-0000-0000896B0000}"/>
    <cellStyle name="40% - Ênfase4 11 2 7 12" xfId="27534" xr:uid="{00000000-0005-0000-0000-00008A6B0000}"/>
    <cellStyle name="40% - Ênfase4 11 2 7 13" xfId="27535" xr:uid="{00000000-0005-0000-0000-00008B6B0000}"/>
    <cellStyle name="40% - Ênfase4 11 2 7 2" xfId="27536" xr:uid="{00000000-0005-0000-0000-00008C6B0000}"/>
    <cellStyle name="40% - Ênfase4 11 2 7 3" xfId="27537" xr:uid="{00000000-0005-0000-0000-00008D6B0000}"/>
    <cellStyle name="40% - Ênfase4 11 2 7 4" xfId="27538" xr:uid="{00000000-0005-0000-0000-00008E6B0000}"/>
    <cellStyle name="40% - Ênfase4 11 2 7 5" xfId="27539" xr:uid="{00000000-0005-0000-0000-00008F6B0000}"/>
    <cellStyle name="40% - Ênfase4 11 2 7 6" xfId="27540" xr:uid="{00000000-0005-0000-0000-0000906B0000}"/>
    <cellStyle name="40% - Ênfase4 11 2 7 7" xfId="27541" xr:uid="{00000000-0005-0000-0000-0000916B0000}"/>
    <cellStyle name="40% - Ênfase4 11 2 7 8" xfId="27542" xr:uid="{00000000-0005-0000-0000-0000926B0000}"/>
    <cellStyle name="40% - Ênfase4 11 2 7 9" xfId="27543" xr:uid="{00000000-0005-0000-0000-0000936B0000}"/>
    <cellStyle name="40% - Ênfase4 11 2 8" xfId="27544" xr:uid="{00000000-0005-0000-0000-0000946B0000}"/>
    <cellStyle name="40% - Ênfase4 11 2 8 10" xfId="27545" xr:uid="{00000000-0005-0000-0000-0000956B0000}"/>
    <cellStyle name="40% - Ênfase4 11 2 8 11" xfId="27546" xr:uid="{00000000-0005-0000-0000-0000966B0000}"/>
    <cellStyle name="40% - Ênfase4 11 2 8 12" xfId="27547" xr:uid="{00000000-0005-0000-0000-0000976B0000}"/>
    <cellStyle name="40% - Ênfase4 11 2 8 13" xfId="27548" xr:uid="{00000000-0005-0000-0000-0000986B0000}"/>
    <cellStyle name="40% - Ênfase4 11 2 8 2" xfId="27549" xr:uid="{00000000-0005-0000-0000-0000996B0000}"/>
    <cellStyle name="40% - Ênfase4 11 2 8 3" xfId="27550" xr:uid="{00000000-0005-0000-0000-00009A6B0000}"/>
    <cellStyle name="40% - Ênfase4 11 2 8 4" xfId="27551" xr:uid="{00000000-0005-0000-0000-00009B6B0000}"/>
    <cellStyle name="40% - Ênfase4 11 2 8 5" xfId="27552" xr:uid="{00000000-0005-0000-0000-00009C6B0000}"/>
    <cellStyle name="40% - Ênfase4 11 2 8 6" xfId="27553" xr:uid="{00000000-0005-0000-0000-00009D6B0000}"/>
    <cellStyle name="40% - Ênfase4 11 2 8 7" xfId="27554" xr:uid="{00000000-0005-0000-0000-00009E6B0000}"/>
    <cellStyle name="40% - Ênfase4 11 2 8 8" xfId="27555" xr:uid="{00000000-0005-0000-0000-00009F6B0000}"/>
    <cellStyle name="40% - Ênfase4 11 2 8 9" xfId="27556" xr:uid="{00000000-0005-0000-0000-0000A06B0000}"/>
    <cellStyle name="40% - Ênfase4 11 2 9" xfId="27557" xr:uid="{00000000-0005-0000-0000-0000A16B0000}"/>
    <cellStyle name="40% - Ênfase4 11 2 9 10" xfId="27558" xr:uid="{00000000-0005-0000-0000-0000A26B0000}"/>
    <cellStyle name="40% - Ênfase4 11 2 9 11" xfId="27559" xr:uid="{00000000-0005-0000-0000-0000A36B0000}"/>
    <cellStyle name="40% - Ênfase4 11 2 9 12" xfId="27560" xr:uid="{00000000-0005-0000-0000-0000A46B0000}"/>
    <cellStyle name="40% - Ênfase4 11 2 9 13" xfId="27561" xr:uid="{00000000-0005-0000-0000-0000A56B0000}"/>
    <cellStyle name="40% - Ênfase4 11 2 9 2" xfId="27562" xr:uid="{00000000-0005-0000-0000-0000A66B0000}"/>
    <cellStyle name="40% - Ênfase4 11 2 9 3" xfId="27563" xr:uid="{00000000-0005-0000-0000-0000A76B0000}"/>
    <cellStyle name="40% - Ênfase4 11 2 9 4" xfId="27564" xr:uid="{00000000-0005-0000-0000-0000A86B0000}"/>
    <cellStyle name="40% - Ênfase4 11 2 9 5" xfId="27565" xr:uid="{00000000-0005-0000-0000-0000A96B0000}"/>
    <cellStyle name="40% - Ênfase4 11 2 9 6" xfId="27566" xr:uid="{00000000-0005-0000-0000-0000AA6B0000}"/>
    <cellStyle name="40% - Ênfase4 11 2 9 7" xfId="27567" xr:uid="{00000000-0005-0000-0000-0000AB6B0000}"/>
    <cellStyle name="40% - Ênfase4 11 2 9 8" xfId="27568" xr:uid="{00000000-0005-0000-0000-0000AC6B0000}"/>
    <cellStyle name="40% - Ênfase4 11 2 9 9" xfId="27569" xr:uid="{00000000-0005-0000-0000-0000AD6B0000}"/>
    <cellStyle name="40% - Ênfase4 11 20" xfId="27570" xr:uid="{00000000-0005-0000-0000-0000AE6B0000}"/>
    <cellStyle name="40% - Ênfase4 11 21" xfId="27571" xr:uid="{00000000-0005-0000-0000-0000AF6B0000}"/>
    <cellStyle name="40% - Ênfase4 11 22" xfId="27572" xr:uid="{00000000-0005-0000-0000-0000B06B0000}"/>
    <cellStyle name="40% - Ênfase4 11 23" xfId="27573" xr:uid="{00000000-0005-0000-0000-0000B16B0000}"/>
    <cellStyle name="40% - Ênfase4 11 24" xfId="27574" xr:uid="{00000000-0005-0000-0000-0000B26B0000}"/>
    <cellStyle name="40% - Ênfase4 11 3" xfId="27575" xr:uid="{00000000-0005-0000-0000-0000B36B0000}"/>
    <cellStyle name="40% - Ênfase4 11 3 10" xfId="27576" xr:uid="{00000000-0005-0000-0000-0000B46B0000}"/>
    <cellStyle name="40% - Ênfase4 11 3 11" xfId="27577" xr:uid="{00000000-0005-0000-0000-0000B56B0000}"/>
    <cellStyle name="40% - Ênfase4 11 3 12" xfId="27578" xr:uid="{00000000-0005-0000-0000-0000B66B0000}"/>
    <cellStyle name="40% - Ênfase4 11 3 13" xfId="27579" xr:uid="{00000000-0005-0000-0000-0000B76B0000}"/>
    <cellStyle name="40% - Ênfase4 11 3 2" xfId="27580" xr:uid="{00000000-0005-0000-0000-0000B86B0000}"/>
    <cellStyle name="40% - Ênfase4 11 3 3" xfId="27581" xr:uid="{00000000-0005-0000-0000-0000B96B0000}"/>
    <cellStyle name="40% - Ênfase4 11 3 4" xfId="27582" xr:uid="{00000000-0005-0000-0000-0000BA6B0000}"/>
    <cellStyle name="40% - Ênfase4 11 3 5" xfId="27583" xr:uid="{00000000-0005-0000-0000-0000BB6B0000}"/>
    <cellStyle name="40% - Ênfase4 11 3 6" xfId="27584" xr:uid="{00000000-0005-0000-0000-0000BC6B0000}"/>
    <cellStyle name="40% - Ênfase4 11 3 7" xfId="27585" xr:uid="{00000000-0005-0000-0000-0000BD6B0000}"/>
    <cellStyle name="40% - Ênfase4 11 3 8" xfId="27586" xr:uid="{00000000-0005-0000-0000-0000BE6B0000}"/>
    <cellStyle name="40% - Ênfase4 11 3 9" xfId="27587" xr:uid="{00000000-0005-0000-0000-0000BF6B0000}"/>
    <cellStyle name="40% - Ênfase4 11 4" xfId="27588" xr:uid="{00000000-0005-0000-0000-0000C06B0000}"/>
    <cellStyle name="40% - Ênfase4 11 4 10" xfId="27589" xr:uid="{00000000-0005-0000-0000-0000C16B0000}"/>
    <cellStyle name="40% - Ênfase4 11 4 11" xfId="27590" xr:uid="{00000000-0005-0000-0000-0000C26B0000}"/>
    <cellStyle name="40% - Ênfase4 11 4 12" xfId="27591" xr:uid="{00000000-0005-0000-0000-0000C36B0000}"/>
    <cellStyle name="40% - Ênfase4 11 4 13" xfId="27592" xr:uid="{00000000-0005-0000-0000-0000C46B0000}"/>
    <cellStyle name="40% - Ênfase4 11 4 2" xfId="27593" xr:uid="{00000000-0005-0000-0000-0000C56B0000}"/>
    <cellStyle name="40% - Ênfase4 11 4 3" xfId="27594" xr:uid="{00000000-0005-0000-0000-0000C66B0000}"/>
    <cellStyle name="40% - Ênfase4 11 4 4" xfId="27595" xr:uid="{00000000-0005-0000-0000-0000C76B0000}"/>
    <cellStyle name="40% - Ênfase4 11 4 5" xfId="27596" xr:uid="{00000000-0005-0000-0000-0000C86B0000}"/>
    <cellStyle name="40% - Ênfase4 11 4 6" xfId="27597" xr:uid="{00000000-0005-0000-0000-0000C96B0000}"/>
    <cellStyle name="40% - Ênfase4 11 4 7" xfId="27598" xr:uid="{00000000-0005-0000-0000-0000CA6B0000}"/>
    <cellStyle name="40% - Ênfase4 11 4 8" xfId="27599" xr:uid="{00000000-0005-0000-0000-0000CB6B0000}"/>
    <cellStyle name="40% - Ênfase4 11 4 9" xfId="27600" xr:uid="{00000000-0005-0000-0000-0000CC6B0000}"/>
    <cellStyle name="40% - Ênfase4 11 5" xfId="27601" xr:uid="{00000000-0005-0000-0000-0000CD6B0000}"/>
    <cellStyle name="40% - Ênfase4 11 5 10" xfId="27602" xr:uid="{00000000-0005-0000-0000-0000CE6B0000}"/>
    <cellStyle name="40% - Ênfase4 11 5 11" xfId="27603" xr:uid="{00000000-0005-0000-0000-0000CF6B0000}"/>
    <cellStyle name="40% - Ênfase4 11 5 12" xfId="27604" xr:uid="{00000000-0005-0000-0000-0000D06B0000}"/>
    <cellStyle name="40% - Ênfase4 11 5 13" xfId="27605" xr:uid="{00000000-0005-0000-0000-0000D16B0000}"/>
    <cellStyle name="40% - Ênfase4 11 5 2" xfId="27606" xr:uid="{00000000-0005-0000-0000-0000D26B0000}"/>
    <cellStyle name="40% - Ênfase4 11 5 3" xfId="27607" xr:uid="{00000000-0005-0000-0000-0000D36B0000}"/>
    <cellStyle name="40% - Ênfase4 11 5 4" xfId="27608" xr:uid="{00000000-0005-0000-0000-0000D46B0000}"/>
    <cellStyle name="40% - Ênfase4 11 5 5" xfId="27609" xr:uid="{00000000-0005-0000-0000-0000D56B0000}"/>
    <cellStyle name="40% - Ênfase4 11 5 6" xfId="27610" xr:uid="{00000000-0005-0000-0000-0000D66B0000}"/>
    <cellStyle name="40% - Ênfase4 11 5 7" xfId="27611" xr:uid="{00000000-0005-0000-0000-0000D76B0000}"/>
    <cellStyle name="40% - Ênfase4 11 5 8" xfId="27612" xr:uid="{00000000-0005-0000-0000-0000D86B0000}"/>
    <cellStyle name="40% - Ênfase4 11 5 9" xfId="27613" xr:uid="{00000000-0005-0000-0000-0000D96B0000}"/>
    <cellStyle name="40% - Ênfase4 11 6" xfId="27614" xr:uid="{00000000-0005-0000-0000-0000DA6B0000}"/>
    <cellStyle name="40% - Ênfase4 11 6 10" xfId="27615" xr:uid="{00000000-0005-0000-0000-0000DB6B0000}"/>
    <cellStyle name="40% - Ênfase4 11 6 11" xfId="27616" xr:uid="{00000000-0005-0000-0000-0000DC6B0000}"/>
    <cellStyle name="40% - Ênfase4 11 6 12" xfId="27617" xr:uid="{00000000-0005-0000-0000-0000DD6B0000}"/>
    <cellStyle name="40% - Ênfase4 11 6 13" xfId="27618" xr:uid="{00000000-0005-0000-0000-0000DE6B0000}"/>
    <cellStyle name="40% - Ênfase4 11 6 2" xfId="27619" xr:uid="{00000000-0005-0000-0000-0000DF6B0000}"/>
    <cellStyle name="40% - Ênfase4 11 6 3" xfId="27620" xr:uid="{00000000-0005-0000-0000-0000E06B0000}"/>
    <cellStyle name="40% - Ênfase4 11 6 4" xfId="27621" xr:uid="{00000000-0005-0000-0000-0000E16B0000}"/>
    <cellStyle name="40% - Ênfase4 11 6 5" xfId="27622" xr:uid="{00000000-0005-0000-0000-0000E26B0000}"/>
    <cellStyle name="40% - Ênfase4 11 6 6" xfId="27623" xr:uid="{00000000-0005-0000-0000-0000E36B0000}"/>
    <cellStyle name="40% - Ênfase4 11 6 7" xfId="27624" xr:uid="{00000000-0005-0000-0000-0000E46B0000}"/>
    <cellStyle name="40% - Ênfase4 11 6 8" xfId="27625" xr:uid="{00000000-0005-0000-0000-0000E56B0000}"/>
    <cellStyle name="40% - Ênfase4 11 6 9" xfId="27626" xr:uid="{00000000-0005-0000-0000-0000E66B0000}"/>
    <cellStyle name="40% - Ênfase4 11 7" xfId="27627" xr:uid="{00000000-0005-0000-0000-0000E76B0000}"/>
    <cellStyle name="40% - Ênfase4 11 7 10" xfId="27628" xr:uid="{00000000-0005-0000-0000-0000E86B0000}"/>
    <cellStyle name="40% - Ênfase4 11 7 11" xfId="27629" xr:uid="{00000000-0005-0000-0000-0000E96B0000}"/>
    <cellStyle name="40% - Ênfase4 11 7 12" xfId="27630" xr:uid="{00000000-0005-0000-0000-0000EA6B0000}"/>
    <cellStyle name="40% - Ênfase4 11 7 13" xfId="27631" xr:uid="{00000000-0005-0000-0000-0000EB6B0000}"/>
    <cellStyle name="40% - Ênfase4 11 7 2" xfId="27632" xr:uid="{00000000-0005-0000-0000-0000EC6B0000}"/>
    <cellStyle name="40% - Ênfase4 11 7 3" xfId="27633" xr:uid="{00000000-0005-0000-0000-0000ED6B0000}"/>
    <cellStyle name="40% - Ênfase4 11 7 4" xfId="27634" xr:uid="{00000000-0005-0000-0000-0000EE6B0000}"/>
    <cellStyle name="40% - Ênfase4 11 7 5" xfId="27635" xr:uid="{00000000-0005-0000-0000-0000EF6B0000}"/>
    <cellStyle name="40% - Ênfase4 11 7 6" xfId="27636" xr:uid="{00000000-0005-0000-0000-0000F06B0000}"/>
    <cellStyle name="40% - Ênfase4 11 7 7" xfId="27637" xr:uid="{00000000-0005-0000-0000-0000F16B0000}"/>
    <cellStyle name="40% - Ênfase4 11 7 8" xfId="27638" xr:uid="{00000000-0005-0000-0000-0000F26B0000}"/>
    <cellStyle name="40% - Ênfase4 11 7 9" xfId="27639" xr:uid="{00000000-0005-0000-0000-0000F36B0000}"/>
    <cellStyle name="40% - Ênfase4 11 8" xfId="27640" xr:uid="{00000000-0005-0000-0000-0000F46B0000}"/>
    <cellStyle name="40% - Ênfase4 11 8 10" xfId="27641" xr:uid="{00000000-0005-0000-0000-0000F56B0000}"/>
    <cellStyle name="40% - Ênfase4 11 8 11" xfId="27642" xr:uid="{00000000-0005-0000-0000-0000F66B0000}"/>
    <cellStyle name="40% - Ênfase4 11 8 12" xfId="27643" xr:uid="{00000000-0005-0000-0000-0000F76B0000}"/>
    <cellStyle name="40% - Ênfase4 11 8 13" xfId="27644" xr:uid="{00000000-0005-0000-0000-0000F86B0000}"/>
    <cellStyle name="40% - Ênfase4 11 8 2" xfId="27645" xr:uid="{00000000-0005-0000-0000-0000F96B0000}"/>
    <cellStyle name="40% - Ênfase4 11 8 3" xfId="27646" xr:uid="{00000000-0005-0000-0000-0000FA6B0000}"/>
    <cellStyle name="40% - Ênfase4 11 8 4" xfId="27647" xr:uid="{00000000-0005-0000-0000-0000FB6B0000}"/>
    <cellStyle name="40% - Ênfase4 11 8 5" xfId="27648" xr:uid="{00000000-0005-0000-0000-0000FC6B0000}"/>
    <cellStyle name="40% - Ênfase4 11 8 6" xfId="27649" xr:uid="{00000000-0005-0000-0000-0000FD6B0000}"/>
    <cellStyle name="40% - Ênfase4 11 8 7" xfId="27650" xr:uid="{00000000-0005-0000-0000-0000FE6B0000}"/>
    <cellStyle name="40% - Ênfase4 11 8 8" xfId="27651" xr:uid="{00000000-0005-0000-0000-0000FF6B0000}"/>
    <cellStyle name="40% - Ênfase4 11 8 9" xfId="27652" xr:uid="{00000000-0005-0000-0000-0000006C0000}"/>
    <cellStyle name="40% - Ênfase4 11 9" xfId="27653" xr:uid="{00000000-0005-0000-0000-0000016C0000}"/>
    <cellStyle name="40% - Ênfase4 11 9 10" xfId="27654" xr:uid="{00000000-0005-0000-0000-0000026C0000}"/>
    <cellStyle name="40% - Ênfase4 11 9 11" xfId="27655" xr:uid="{00000000-0005-0000-0000-0000036C0000}"/>
    <cellStyle name="40% - Ênfase4 11 9 12" xfId="27656" xr:uid="{00000000-0005-0000-0000-0000046C0000}"/>
    <cellStyle name="40% - Ênfase4 11 9 13" xfId="27657" xr:uid="{00000000-0005-0000-0000-0000056C0000}"/>
    <cellStyle name="40% - Ênfase4 11 9 2" xfId="27658" xr:uid="{00000000-0005-0000-0000-0000066C0000}"/>
    <cellStyle name="40% - Ênfase4 11 9 3" xfId="27659" xr:uid="{00000000-0005-0000-0000-0000076C0000}"/>
    <cellStyle name="40% - Ênfase4 11 9 4" xfId="27660" xr:uid="{00000000-0005-0000-0000-0000086C0000}"/>
    <cellStyle name="40% - Ênfase4 11 9 5" xfId="27661" xr:uid="{00000000-0005-0000-0000-0000096C0000}"/>
    <cellStyle name="40% - Ênfase4 11 9 6" xfId="27662" xr:uid="{00000000-0005-0000-0000-00000A6C0000}"/>
    <cellStyle name="40% - Ênfase4 11 9 7" xfId="27663" xr:uid="{00000000-0005-0000-0000-00000B6C0000}"/>
    <cellStyle name="40% - Ênfase4 11 9 8" xfId="27664" xr:uid="{00000000-0005-0000-0000-00000C6C0000}"/>
    <cellStyle name="40% - Ênfase4 11 9 9" xfId="27665" xr:uid="{00000000-0005-0000-0000-00000D6C0000}"/>
    <cellStyle name="40% - Ênfase4 12" xfId="27666" xr:uid="{00000000-0005-0000-0000-00000E6C0000}"/>
    <cellStyle name="40% - Ênfase4 12 10" xfId="27667" xr:uid="{00000000-0005-0000-0000-00000F6C0000}"/>
    <cellStyle name="40% - Ênfase4 12 11" xfId="27668" xr:uid="{00000000-0005-0000-0000-0000106C0000}"/>
    <cellStyle name="40% - Ênfase4 12 12" xfId="27669" xr:uid="{00000000-0005-0000-0000-0000116C0000}"/>
    <cellStyle name="40% - Ênfase4 12 13" xfId="27670" xr:uid="{00000000-0005-0000-0000-0000126C0000}"/>
    <cellStyle name="40% - Ênfase4 12 2" xfId="27671" xr:uid="{00000000-0005-0000-0000-0000136C0000}"/>
    <cellStyle name="40% - Ênfase4 12 3" xfId="27672" xr:uid="{00000000-0005-0000-0000-0000146C0000}"/>
    <cellStyle name="40% - Ênfase4 12 4" xfId="27673" xr:uid="{00000000-0005-0000-0000-0000156C0000}"/>
    <cellStyle name="40% - Ênfase4 12 5" xfId="27674" xr:uid="{00000000-0005-0000-0000-0000166C0000}"/>
    <cellStyle name="40% - Ênfase4 12 6" xfId="27675" xr:uid="{00000000-0005-0000-0000-0000176C0000}"/>
    <cellStyle name="40% - Ênfase4 12 7" xfId="27676" xr:uid="{00000000-0005-0000-0000-0000186C0000}"/>
    <cellStyle name="40% - Ênfase4 12 8" xfId="27677" xr:uid="{00000000-0005-0000-0000-0000196C0000}"/>
    <cellStyle name="40% - Ênfase4 12 9" xfId="27678" xr:uid="{00000000-0005-0000-0000-00001A6C0000}"/>
    <cellStyle name="40% - Ênfase4 13" xfId="27679" xr:uid="{00000000-0005-0000-0000-00001B6C0000}"/>
    <cellStyle name="40% - Ênfase4 13 10" xfId="27680" xr:uid="{00000000-0005-0000-0000-00001C6C0000}"/>
    <cellStyle name="40% - Ênfase4 13 11" xfId="27681" xr:uid="{00000000-0005-0000-0000-00001D6C0000}"/>
    <cellStyle name="40% - Ênfase4 13 12" xfId="27682" xr:uid="{00000000-0005-0000-0000-00001E6C0000}"/>
    <cellStyle name="40% - Ênfase4 13 13" xfId="27683" xr:uid="{00000000-0005-0000-0000-00001F6C0000}"/>
    <cellStyle name="40% - Ênfase4 13 2" xfId="27684" xr:uid="{00000000-0005-0000-0000-0000206C0000}"/>
    <cellStyle name="40% - Ênfase4 13 3" xfId="27685" xr:uid="{00000000-0005-0000-0000-0000216C0000}"/>
    <cellStyle name="40% - Ênfase4 13 4" xfId="27686" xr:uid="{00000000-0005-0000-0000-0000226C0000}"/>
    <cellStyle name="40% - Ênfase4 13 5" xfId="27687" xr:uid="{00000000-0005-0000-0000-0000236C0000}"/>
    <cellStyle name="40% - Ênfase4 13 6" xfId="27688" xr:uid="{00000000-0005-0000-0000-0000246C0000}"/>
    <cellStyle name="40% - Ênfase4 13 7" xfId="27689" xr:uid="{00000000-0005-0000-0000-0000256C0000}"/>
    <cellStyle name="40% - Ênfase4 13 8" xfId="27690" xr:uid="{00000000-0005-0000-0000-0000266C0000}"/>
    <cellStyle name="40% - Ênfase4 13 9" xfId="27691" xr:uid="{00000000-0005-0000-0000-0000276C0000}"/>
    <cellStyle name="40% - Ênfase4 14" xfId="27692" xr:uid="{00000000-0005-0000-0000-0000286C0000}"/>
    <cellStyle name="40% - Ênfase4 14 10" xfId="27693" xr:uid="{00000000-0005-0000-0000-0000296C0000}"/>
    <cellStyle name="40% - Ênfase4 14 11" xfId="27694" xr:uid="{00000000-0005-0000-0000-00002A6C0000}"/>
    <cellStyle name="40% - Ênfase4 14 12" xfId="27695" xr:uid="{00000000-0005-0000-0000-00002B6C0000}"/>
    <cellStyle name="40% - Ênfase4 14 13" xfId="27696" xr:uid="{00000000-0005-0000-0000-00002C6C0000}"/>
    <cellStyle name="40% - Ênfase4 14 2" xfId="27697" xr:uid="{00000000-0005-0000-0000-00002D6C0000}"/>
    <cellStyle name="40% - Ênfase4 14 3" xfId="27698" xr:uid="{00000000-0005-0000-0000-00002E6C0000}"/>
    <cellStyle name="40% - Ênfase4 14 4" xfId="27699" xr:uid="{00000000-0005-0000-0000-00002F6C0000}"/>
    <cellStyle name="40% - Ênfase4 14 5" xfId="27700" xr:uid="{00000000-0005-0000-0000-0000306C0000}"/>
    <cellStyle name="40% - Ênfase4 14 6" xfId="27701" xr:uid="{00000000-0005-0000-0000-0000316C0000}"/>
    <cellStyle name="40% - Ênfase4 14 7" xfId="27702" xr:uid="{00000000-0005-0000-0000-0000326C0000}"/>
    <cellStyle name="40% - Ênfase4 14 8" xfId="27703" xr:uid="{00000000-0005-0000-0000-0000336C0000}"/>
    <cellStyle name="40% - Ênfase4 14 9" xfId="27704" xr:uid="{00000000-0005-0000-0000-0000346C0000}"/>
    <cellStyle name="40% - Ênfase4 15" xfId="27705" xr:uid="{00000000-0005-0000-0000-0000356C0000}"/>
    <cellStyle name="40% - Ênfase4 15 10" xfId="27706" xr:uid="{00000000-0005-0000-0000-0000366C0000}"/>
    <cellStyle name="40% - Ênfase4 15 11" xfId="27707" xr:uid="{00000000-0005-0000-0000-0000376C0000}"/>
    <cellStyle name="40% - Ênfase4 15 12" xfId="27708" xr:uid="{00000000-0005-0000-0000-0000386C0000}"/>
    <cellStyle name="40% - Ênfase4 15 13" xfId="27709" xr:uid="{00000000-0005-0000-0000-0000396C0000}"/>
    <cellStyle name="40% - Ênfase4 15 2" xfId="27710" xr:uid="{00000000-0005-0000-0000-00003A6C0000}"/>
    <cellStyle name="40% - Ênfase4 15 3" xfId="27711" xr:uid="{00000000-0005-0000-0000-00003B6C0000}"/>
    <cellStyle name="40% - Ênfase4 15 4" xfId="27712" xr:uid="{00000000-0005-0000-0000-00003C6C0000}"/>
    <cellStyle name="40% - Ênfase4 15 5" xfId="27713" xr:uid="{00000000-0005-0000-0000-00003D6C0000}"/>
    <cellStyle name="40% - Ênfase4 15 6" xfId="27714" xr:uid="{00000000-0005-0000-0000-00003E6C0000}"/>
    <cellStyle name="40% - Ênfase4 15 7" xfId="27715" xr:uid="{00000000-0005-0000-0000-00003F6C0000}"/>
    <cellStyle name="40% - Ênfase4 15 8" xfId="27716" xr:uid="{00000000-0005-0000-0000-0000406C0000}"/>
    <cellStyle name="40% - Ênfase4 15 9" xfId="27717" xr:uid="{00000000-0005-0000-0000-0000416C0000}"/>
    <cellStyle name="40% - Ênfase4 16" xfId="27718" xr:uid="{00000000-0005-0000-0000-0000426C0000}"/>
    <cellStyle name="40% - Ênfase4 16 10" xfId="27719" xr:uid="{00000000-0005-0000-0000-0000436C0000}"/>
    <cellStyle name="40% - Ênfase4 16 11" xfId="27720" xr:uid="{00000000-0005-0000-0000-0000446C0000}"/>
    <cellStyle name="40% - Ênfase4 16 12" xfId="27721" xr:uid="{00000000-0005-0000-0000-0000456C0000}"/>
    <cellStyle name="40% - Ênfase4 16 13" xfId="27722" xr:uid="{00000000-0005-0000-0000-0000466C0000}"/>
    <cellStyle name="40% - Ênfase4 16 2" xfId="27723" xr:uid="{00000000-0005-0000-0000-0000476C0000}"/>
    <cellStyle name="40% - Ênfase4 16 3" xfId="27724" xr:uid="{00000000-0005-0000-0000-0000486C0000}"/>
    <cellStyle name="40% - Ênfase4 16 4" xfId="27725" xr:uid="{00000000-0005-0000-0000-0000496C0000}"/>
    <cellStyle name="40% - Ênfase4 16 5" xfId="27726" xr:uid="{00000000-0005-0000-0000-00004A6C0000}"/>
    <cellStyle name="40% - Ênfase4 16 6" xfId="27727" xr:uid="{00000000-0005-0000-0000-00004B6C0000}"/>
    <cellStyle name="40% - Ênfase4 16 7" xfId="27728" xr:uid="{00000000-0005-0000-0000-00004C6C0000}"/>
    <cellStyle name="40% - Ênfase4 16 8" xfId="27729" xr:uid="{00000000-0005-0000-0000-00004D6C0000}"/>
    <cellStyle name="40% - Ênfase4 16 9" xfId="27730" xr:uid="{00000000-0005-0000-0000-00004E6C0000}"/>
    <cellStyle name="40% - Ênfase4 17" xfId="27731" xr:uid="{00000000-0005-0000-0000-00004F6C0000}"/>
    <cellStyle name="40% - Ênfase4 17 10" xfId="27732" xr:uid="{00000000-0005-0000-0000-0000506C0000}"/>
    <cellStyle name="40% - Ênfase4 17 11" xfId="27733" xr:uid="{00000000-0005-0000-0000-0000516C0000}"/>
    <cellStyle name="40% - Ênfase4 17 12" xfId="27734" xr:uid="{00000000-0005-0000-0000-0000526C0000}"/>
    <cellStyle name="40% - Ênfase4 17 13" xfId="27735" xr:uid="{00000000-0005-0000-0000-0000536C0000}"/>
    <cellStyle name="40% - Ênfase4 17 2" xfId="27736" xr:uid="{00000000-0005-0000-0000-0000546C0000}"/>
    <cellStyle name="40% - Ênfase4 17 3" xfId="27737" xr:uid="{00000000-0005-0000-0000-0000556C0000}"/>
    <cellStyle name="40% - Ênfase4 17 4" xfId="27738" xr:uid="{00000000-0005-0000-0000-0000566C0000}"/>
    <cellStyle name="40% - Ênfase4 17 5" xfId="27739" xr:uid="{00000000-0005-0000-0000-0000576C0000}"/>
    <cellStyle name="40% - Ênfase4 17 6" xfId="27740" xr:uid="{00000000-0005-0000-0000-0000586C0000}"/>
    <cellStyle name="40% - Ênfase4 17 7" xfId="27741" xr:uid="{00000000-0005-0000-0000-0000596C0000}"/>
    <cellStyle name="40% - Ênfase4 17 8" xfId="27742" xr:uid="{00000000-0005-0000-0000-00005A6C0000}"/>
    <cellStyle name="40% - Ênfase4 17 9" xfId="27743" xr:uid="{00000000-0005-0000-0000-00005B6C0000}"/>
    <cellStyle name="40% - Ênfase4 18" xfId="27744" xr:uid="{00000000-0005-0000-0000-00005C6C0000}"/>
    <cellStyle name="40% - Ênfase4 18 10" xfId="27745" xr:uid="{00000000-0005-0000-0000-00005D6C0000}"/>
    <cellStyle name="40% - Ênfase4 18 11" xfId="27746" xr:uid="{00000000-0005-0000-0000-00005E6C0000}"/>
    <cellStyle name="40% - Ênfase4 18 12" xfId="27747" xr:uid="{00000000-0005-0000-0000-00005F6C0000}"/>
    <cellStyle name="40% - Ênfase4 18 13" xfId="27748" xr:uid="{00000000-0005-0000-0000-0000606C0000}"/>
    <cellStyle name="40% - Ênfase4 18 2" xfId="27749" xr:uid="{00000000-0005-0000-0000-0000616C0000}"/>
    <cellStyle name="40% - Ênfase4 18 3" xfId="27750" xr:uid="{00000000-0005-0000-0000-0000626C0000}"/>
    <cellStyle name="40% - Ênfase4 18 4" xfId="27751" xr:uid="{00000000-0005-0000-0000-0000636C0000}"/>
    <cellStyle name="40% - Ênfase4 18 5" xfId="27752" xr:uid="{00000000-0005-0000-0000-0000646C0000}"/>
    <cellStyle name="40% - Ênfase4 18 6" xfId="27753" xr:uid="{00000000-0005-0000-0000-0000656C0000}"/>
    <cellStyle name="40% - Ênfase4 18 7" xfId="27754" xr:uid="{00000000-0005-0000-0000-0000666C0000}"/>
    <cellStyle name="40% - Ênfase4 18 8" xfId="27755" xr:uid="{00000000-0005-0000-0000-0000676C0000}"/>
    <cellStyle name="40% - Ênfase4 18 9" xfId="27756" xr:uid="{00000000-0005-0000-0000-0000686C0000}"/>
    <cellStyle name="40% - Ênfase4 19" xfId="27757" xr:uid="{00000000-0005-0000-0000-0000696C0000}"/>
    <cellStyle name="40% - Ênfase4 19 10" xfId="27758" xr:uid="{00000000-0005-0000-0000-00006A6C0000}"/>
    <cellStyle name="40% - Ênfase4 19 11" xfId="27759" xr:uid="{00000000-0005-0000-0000-00006B6C0000}"/>
    <cellStyle name="40% - Ênfase4 19 12" xfId="27760" xr:uid="{00000000-0005-0000-0000-00006C6C0000}"/>
    <cellStyle name="40% - Ênfase4 19 13" xfId="27761" xr:uid="{00000000-0005-0000-0000-00006D6C0000}"/>
    <cellStyle name="40% - Ênfase4 19 2" xfId="27762" xr:uid="{00000000-0005-0000-0000-00006E6C0000}"/>
    <cellStyle name="40% - Ênfase4 19 3" xfId="27763" xr:uid="{00000000-0005-0000-0000-00006F6C0000}"/>
    <cellStyle name="40% - Ênfase4 19 4" xfId="27764" xr:uid="{00000000-0005-0000-0000-0000706C0000}"/>
    <cellStyle name="40% - Ênfase4 19 5" xfId="27765" xr:uid="{00000000-0005-0000-0000-0000716C0000}"/>
    <cellStyle name="40% - Ênfase4 19 6" xfId="27766" xr:uid="{00000000-0005-0000-0000-0000726C0000}"/>
    <cellStyle name="40% - Ênfase4 19 7" xfId="27767" xr:uid="{00000000-0005-0000-0000-0000736C0000}"/>
    <cellStyle name="40% - Ênfase4 19 8" xfId="27768" xr:uid="{00000000-0005-0000-0000-0000746C0000}"/>
    <cellStyle name="40% - Ênfase4 19 9" xfId="27769" xr:uid="{00000000-0005-0000-0000-0000756C0000}"/>
    <cellStyle name="40% - Ênfase4 2" xfId="27770" xr:uid="{00000000-0005-0000-0000-0000766C0000}"/>
    <cellStyle name="40% - Ênfase4 2 10" xfId="27771" xr:uid="{00000000-0005-0000-0000-0000776C0000}"/>
    <cellStyle name="40% - Ênfase4 2 10 10" xfId="27772" xr:uid="{00000000-0005-0000-0000-0000786C0000}"/>
    <cellStyle name="40% - Ênfase4 2 10 11" xfId="27773" xr:uid="{00000000-0005-0000-0000-0000796C0000}"/>
    <cellStyle name="40% - Ênfase4 2 10 12" xfId="27774" xr:uid="{00000000-0005-0000-0000-00007A6C0000}"/>
    <cellStyle name="40% - Ênfase4 2 10 13" xfId="27775" xr:uid="{00000000-0005-0000-0000-00007B6C0000}"/>
    <cellStyle name="40% - Ênfase4 2 10 2" xfId="27776" xr:uid="{00000000-0005-0000-0000-00007C6C0000}"/>
    <cellStyle name="40% - Ênfase4 2 10 3" xfId="27777" xr:uid="{00000000-0005-0000-0000-00007D6C0000}"/>
    <cellStyle name="40% - Ênfase4 2 10 4" xfId="27778" xr:uid="{00000000-0005-0000-0000-00007E6C0000}"/>
    <cellStyle name="40% - Ênfase4 2 10 5" xfId="27779" xr:uid="{00000000-0005-0000-0000-00007F6C0000}"/>
    <cellStyle name="40% - Ênfase4 2 10 6" xfId="27780" xr:uid="{00000000-0005-0000-0000-0000806C0000}"/>
    <cellStyle name="40% - Ênfase4 2 10 7" xfId="27781" xr:uid="{00000000-0005-0000-0000-0000816C0000}"/>
    <cellStyle name="40% - Ênfase4 2 10 8" xfId="27782" xr:uid="{00000000-0005-0000-0000-0000826C0000}"/>
    <cellStyle name="40% - Ênfase4 2 10 9" xfId="27783" xr:uid="{00000000-0005-0000-0000-0000836C0000}"/>
    <cellStyle name="40% - Ênfase4 2 11" xfId="27784" xr:uid="{00000000-0005-0000-0000-0000846C0000}"/>
    <cellStyle name="40% - Ênfase4 2 11 10" xfId="27785" xr:uid="{00000000-0005-0000-0000-0000856C0000}"/>
    <cellStyle name="40% - Ênfase4 2 11 11" xfId="27786" xr:uid="{00000000-0005-0000-0000-0000866C0000}"/>
    <cellStyle name="40% - Ênfase4 2 11 12" xfId="27787" xr:uid="{00000000-0005-0000-0000-0000876C0000}"/>
    <cellStyle name="40% - Ênfase4 2 11 13" xfId="27788" xr:uid="{00000000-0005-0000-0000-0000886C0000}"/>
    <cellStyle name="40% - Ênfase4 2 11 2" xfId="27789" xr:uid="{00000000-0005-0000-0000-0000896C0000}"/>
    <cellStyle name="40% - Ênfase4 2 11 3" xfId="27790" xr:uid="{00000000-0005-0000-0000-00008A6C0000}"/>
    <cellStyle name="40% - Ênfase4 2 11 4" xfId="27791" xr:uid="{00000000-0005-0000-0000-00008B6C0000}"/>
    <cellStyle name="40% - Ênfase4 2 11 5" xfId="27792" xr:uid="{00000000-0005-0000-0000-00008C6C0000}"/>
    <cellStyle name="40% - Ênfase4 2 11 6" xfId="27793" xr:uid="{00000000-0005-0000-0000-00008D6C0000}"/>
    <cellStyle name="40% - Ênfase4 2 11 7" xfId="27794" xr:uid="{00000000-0005-0000-0000-00008E6C0000}"/>
    <cellStyle name="40% - Ênfase4 2 11 8" xfId="27795" xr:uid="{00000000-0005-0000-0000-00008F6C0000}"/>
    <cellStyle name="40% - Ênfase4 2 11 9" xfId="27796" xr:uid="{00000000-0005-0000-0000-0000906C0000}"/>
    <cellStyle name="40% - Ênfase4 2 12" xfId="27797" xr:uid="{00000000-0005-0000-0000-0000916C0000}"/>
    <cellStyle name="40% - Ênfase4 2 12 10" xfId="27798" xr:uid="{00000000-0005-0000-0000-0000926C0000}"/>
    <cellStyle name="40% - Ênfase4 2 12 11" xfId="27799" xr:uid="{00000000-0005-0000-0000-0000936C0000}"/>
    <cellStyle name="40% - Ênfase4 2 12 12" xfId="27800" xr:uid="{00000000-0005-0000-0000-0000946C0000}"/>
    <cellStyle name="40% - Ênfase4 2 12 13" xfId="27801" xr:uid="{00000000-0005-0000-0000-0000956C0000}"/>
    <cellStyle name="40% - Ênfase4 2 12 2" xfId="27802" xr:uid="{00000000-0005-0000-0000-0000966C0000}"/>
    <cellStyle name="40% - Ênfase4 2 12 3" xfId="27803" xr:uid="{00000000-0005-0000-0000-0000976C0000}"/>
    <cellStyle name="40% - Ênfase4 2 12 4" xfId="27804" xr:uid="{00000000-0005-0000-0000-0000986C0000}"/>
    <cellStyle name="40% - Ênfase4 2 12 5" xfId="27805" xr:uid="{00000000-0005-0000-0000-0000996C0000}"/>
    <cellStyle name="40% - Ênfase4 2 12 6" xfId="27806" xr:uid="{00000000-0005-0000-0000-00009A6C0000}"/>
    <cellStyle name="40% - Ênfase4 2 12 7" xfId="27807" xr:uid="{00000000-0005-0000-0000-00009B6C0000}"/>
    <cellStyle name="40% - Ênfase4 2 12 8" xfId="27808" xr:uid="{00000000-0005-0000-0000-00009C6C0000}"/>
    <cellStyle name="40% - Ênfase4 2 12 9" xfId="27809" xr:uid="{00000000-0005-0000-0000-00009D6C0000}"/>
    <cellStyle name="40% - Ênfase4 2 13" xfId="27810" xr:uid="{00000000-0005-0000-0000-00009E6C0000}"/>
    <cellStyle name="40% - Ênfase4 2 14" xfId="27811" xr:uid="{00000000-0005-0000-0000-00009F6C0000}"/>
    <cellStyle name="40% - Ênfase4 2 15" xfId="27812" xr:uid="{00000000-0005-0000-0000-0000A06C0000}"/>
    <cellStyle name="40% - Ênfase4 2 16" xfId="27813" xr:uid="{00000000-0005-0000-0000-0000A16C0000}"/>
    <cellStyle name="40% - Ênfase4 2 17" xfId="27814" xr:uid="{00000000-0005-0000-0000-0000A26C0000}"/>
    <cellStyle name="40% - Ênfase4 2 18" xfId="27815" xr:uid="{00000000-0005-0000-0000-0000A36C0000}"/>
    <cellStyle name="40% - Ênfase4 2 19" xfId="27816" xr:uid="{00000000-0005-0000-0000-0000A46C0000}"/>
    <cellStyle name="40% - Ênfase4 2 2" xfId="27817" xr:uid="{00000000-0005-0000-0000-0000A56C0000}"/>
    <cellStyle name="40% - Ênfase4 2 2 10" xfId="27818" xr:uid="{00000000-0005-0000-0000-0000A66C0000}"/>
    <cellStyle name="40% - Ênfase4 2 2 10 10" xfId="27819" xr:uid="{00000000-0005-0000-0000-0000A76C0000}"/>
    <cellStyle name="40% - Ênfase4 2 2 10 11" xfId="27820" xr:uid="{00000000-0005-0000-0000-0000A86C0000}"/>
    <cellStyle name="40% - Ênfase4 2 2 10 12" xfId="27821" xr:uid="{00000000-0005-0000-0000-0000A96C0000}"/>
    <cellStyle name="40% - Ênfase4 2 2 10 13" xfId="27822" xr:uid="{00000000-0005-0000-0000-0000AA6C0000}"/>
    <cellStyle name="40% - Ênfase4 2 2 10 2" xfId="27823" xr:uid="{00000000-0005-0000-0000-0000AB6C0000}"/>
    <cellStyle name="40% - Ênfase4 2 2 10 3" xfId="27824" xr:uid="{00000000-0005-0000-0000-0000AC6C0000}"/>
    <cellStyle name="40% - Ênfase4 2 2 10 4" xfId="27825" xr:uid="{00000000-0005-0000-0000-0000AD6C0000}"/>
    <cellStyle name="40% - Ênfase4 2 2 10 5" xfId="27826" xr:uid="{00000000-0005-0000-0000-0000AE6C0000}"/>
    <cellStyle name="40% - Ênfase4 2 2 10 6" xfId="27827" xr:uid="{00000000-0005-0000-0000-0000AF6C0000}"/>
    <cellStyle name="40% - Ênfase4 2 2 10 7" xfId="27828" xr:uid="{00000000-0005-0000-0000-0000B06C0000}"/>
    <cellStyle name="40% - Ênfase4 2 2 10 8" xfId="27829" xr:uid="{00000000-0005-0000-0000-0000B16C0000}"/>
    <cellStyle name="40% - Ênfase4 2 2 10 9" xfId="27830" xr:uid="{00000000-0005-0000-0000-0000B26C0000}"/>
    <cellStyle name="40% - Ênfase4 2 2 11" xfId="27831" xr:uid="{00000000-0005-0000-0000-0000B36C0000}"/>
    <cellStyle name="40% - Ênfase4 2 2 11 10" xfId="27832" xr:uid="{00000000-0005-0000-0000-0000B46C0000}"/>
    <cellStyle name="40% - Ênfase4 2 2 11 11" xfId="27833" xr:uid="{00000000-0005-0000-0000-0000B56C0000}"/>
    <cellStyle name="40% - Ênfase4 2 2 11 12" xfId="27834" xr:uid="{00000000-0005-0000-0000-0000B66C0000}"/>
    <cellStyle name="40% - Ênfase4 2 2 11 13" xfId="27835" xr:uid="{00000000-0005-0000-0000-0000B76C0000}"/>
    <cellStyle name="40% - Ênfase4 2 2 11 2" xfId="27836" xr:uid="{00000000-0005-0000-0000-0000B86C0000}"/>
    <cellStyle name="40% - Ênfase4 2 2 11 3" xfId="27837" xr:uid="{00000000-0005-0000-0000-0000B96C0000}"/>
    <cellStyle name="40% - Ênfase4 2 2 11 4" xfId="27838" xr:uid="{00000000-0005-0000-0000-0000BA6C0000}"/>
    <cellStyle name="40% - Ênfase4 2 2 11 5" xfId="27839" xr:uid="{00000000-0005-0000-0000-0000BB6C0000}"/>
    <cellStyle name="40% - Ênfase4 2 2 11 6" xfId="27840" xr:uid="{00000000-0005-0000-0000-0000BC6C0000}"/>
    <cellStyle name="40% - Ênfase4 2 2 11 7" xfId="27841" xr:uid="{00000000-0005-0000-0000-0000BD6C0000}"/>
    <cellStyle name="40% - Ênfase4 2 2 11 8" xfId="27842" xr:uid="{00000000-0005-0000-0000-0000BE6C0000}"/>
    <cellStyle name="40% - Ênfase4 2 2 11 9" xfId="27843" xr:uid="{00000000-0005-0000-0000-0000BF6C0000}"/>
    <cellStyle name="40% - Ênfase4 2 2 12" xfId="27844" xr:uid="{00000000-0005-0000-0000-0000C06C0000}"/>
    <cellStyle name="40% - Ênfase4 2 2 13" xfId="27845" xr:uid="{00000000-0005-0000-0000-0000C16C0000}"/>
    <cellStyle name="40% - Ênfase4 2 2 14" xfId="27846" xr:uid="{00000000-0005-0000-0000-0000C26C0000}"/>
    <cellStyle name="40% - Ênfase4 2 2 15" xfId="27847" xr:uid="{00000000-0005-0000-0000-0000C36C0000}"/>
    <cellStyle name="40% - Ênfase4 2 2 16" xfId="27848" xr:uid="{00000000-0005-0000-0000-0000C46C0000}"/>
    <cellStyle name="40% - Ênfase4 2 2 17" xfId="27849" xr:uid="{00000000-0005-0000-0000-0000C56C0000}"/>
    <cellStyle name="40% - Ênfase4 2 2 18" xfId="27850" xr:uid="{00000000-0005-0000-0000-0000C66C0000}"/>
    <cellStyle name="40% - Ênfase4 2 2 19" xfId="27851" xr:uid="{00000000-0005-0000-0000-0000C76C0000}"/>
    <cellStyle name="40% - Ênfase4 2 2 2" xfId="27852" xr:uid="{00000000-0005-0000-0000-0000C86C0000}"/>
    <cellStyle name="40% - Ênfase4 2 2 2 10" xfId="27853" xr:uid="{00000000-0005-0000-0000-0000C96C0000}"/>
    <cellStyle name="40% - Ênfase4 2 2 2 11" xfId="27854" xr:uid="{00000000-0005-0000-0000-0000CA6C0000}"/>
    <cellStyle name="40% - Ênfase4 2 2 2 12" xfId="27855" xr:uid="{00000000-0005-0000-0000-0000CB6C0000}"/>
    <cellStyle name="40% - Ênfase4 2 2 2 13" xfId="27856" xr:uid="{00000000-0005-0000-0000-0000CC6C0000}"/>
    <cellStyle name="40% - Ênfase4 2 2 2 2" xfId="27857" xr:uid="{00000000-0005-0000-0000-0000CD6C0000}"/>
    <cellStyle name="40% - Ênfase4 2 2 2 3" xfId="27858" xr:uid="{00000000-0005-0000-0000-0000CE6C0000}"/>
    <cellStyle name="40% - Ênfase4 2 2 2 4" xfId="27859" xr:uid="{00000000-0005-0000-0000-0000CF6C0000}"/>
    <cellStyle name="40% - Ênfase4 2 2 2 5" xfId="27860" xr:uid="{00000000-0005-0000-0000-0000D06C0000}"/>
    <cellStyle name="40% - Ênfase4 2 2 2 6" xfId="27861" xr:uid="{00000000-0005-0000-0000-0000D16C0000}"/>
    <cellStyle name="40% - Ênfase4 2 2 2 7" xfId="27862" xr:uid="{00000000-0005-0000-0000-0000D26C0000}"/>
    <cellStyle name="40% - Ênfase4 2 2 2 8" xfId="27863" xr:uid="{00000000-0005-0000-0000-0000D36C0000}"/>
    <cellStyle name="40% - Ênfase4 2 2 2 9" xfId="27864" xr:uid="{00000000-0005-0000-0000-0000D46C0000}"/>
    <cellStyle name="40% - Ênfase4 2 2 20" xfId="27865" xr:uid="{00000000-0005-0000-0000-0000D56C0000}"/>
    <cellStyle name="40% - Ênfase4 2 2 21" xfId="27866" xr:uid="{00000000-0005-0000-0000-0000D66C0000}"/>
    <cellStyle name="40% - Ênfase4 2 2 22" xfId="27867" xr:uid="{00000000-0005-0000-0000-0000D76C0000}"/>
    <cellStyle name="40% - Ênfase4 2 2 23" xfId="27868" xr:uid="{00000000-0005-0000-0000-0000D86C0000}"/>
    <cellStyle name="40% - Ênfase4 2 2 3" xfId="27869" xr:uid="{00000000-0005-0000-0000-0000D96C0000}"/>
    <cellStyle name="40% - Ênfase4 2 2 3 10" xfId="27870" xr:uid="{00000000-0005-0000-0000-0000DA6C0000}"/>
    <cellStyle name="40% - Ênfase4 2 2 3 11" xfId="27871" xr:uid="{00000000-0005-0000-0000-0000DB6C0000}"/>
    <cellStyle name="40% - Ênfase4 2 2 3 12" xfId="27872" xr:uid="{00000000-0005-0000-0000-0000DC6C0000}"/>
    <cellStyle name="40% - Ênfase4 2 2 3 13" xfId="27873" xr:uid="{00000000-0005-0000-0000-0000DD6C0000}"/>
    <cellStyle name="40% - Ênfase4 2 2 3 2" xfId="27874" xr:uid="{00000000-0005-0000-0000-0000DE6C0000}"/>
    <cellStyle name="40% - Ênfase4 2 2 3 3" xfId="27875" xr:uid="{00000000-0005-0000-0000-0000DF6C0000}"/>
    <cellStyle name="40% - Ênfase4 2 2 3 4" xfId="27876" xr:uid="{00000000-0005-0000-0000-0000E06C0000}"/>
    <cellStyle name="40% - Ênfase4 2 2 3 5" xfId="27877" xr:uid="{00000000-0005-0000-0000-0000E16C0000}"/>
    <cellStyle name="40% - Ênfase4 2 2 3 6" xfId="27878" xr:uid="{00000000-0005-0000-0000-0000E26C0000}"/>
    <cellStyle name="40% - Ênfase4 2 2 3 7" xfId="27879" xr:uid="{00000000-0005-0000-0000-0000E36C0000}"/>
    <cellStyle name="40% - Ênfase4 2 2 3 8" xfId="27880" xr:uid="{00000000-0005-0000-0000-0000E46C0000}"/>
    <cellStyle name="40% - Ênfase4 2 2 3 9" xfId="27881" xr:uid="{00000000-0005-0000-0000-0000E56C0000}"/>
    <cellStyle name="40% - Ênfase4 2 2 4" xfId="27882" xr:uid="{00000000-0005-0000-0000-0000E66C0000}"/>
    <cellStyle name="40% - Ênfase4 2 2 4 10" xfId="27883" xr:uid="{00000000-0005-0000-0000-0000E76C0000}"/>
    <cellStyle name="40% - Ênfase4 2 2 4 11" xfId="27884" xr:uid="{00000000-0005-0000-0000-0000E86C0000}"/>
    <cellStyle name="40% - Ênfase4 2 2 4 12" xfId="27885" xr:uid="{00000000-0005-0000-0000-0000E96C0000}"/>
    <cellStyle name="40% - Ênfase4 2 2 4 13" xfId="27886" xr:uid="{00000000-0005-0000-0000-0000EA6C0000}"/>
    <cellStyle name="40% - Ênfase4 2 2 4 2" xfId="27887" xr:uid="{00000000-0005-0000-0000-0000EB6C0000}"/>
    <cellStyle name="40% - Ênfase4 2 2 4 3" xfId="27888" xr:uid="{00000000-0005-0000-0000-0000EC6C0000}"/>
    <cellStyle name="40% - Ênfase4 2 2 4 4" xfId="27889" xr:uid="{00000000-0005-0000-0000-0000ED6C0000}"/>
    <cellStyle name="40% - Ênfase4 2 2 4 5" xfId="27890" xr:uid="{00000000-0005-0000-0000-0000EE6C0000}"/>
    <cellStyle name="40% - Ênfase4 2 2 4 6" xfId="27891" xr:uid="{00000000-0005-0000-0000-0000EF6C0000}"/>
    <cellStyle name="40% - Ênfase4 2 2 4 7" xfId="27892" xr:uid="{00000000-0005-0000-0000-0000F06C0000}"/>
    <cellStyle name="40% - Ênfase4 2 2 4 8" xfId="27893" xr:uid="{00000000-0005-0000-0000-0000F16C0000}"/>
    <cellStyle name="40% - Ênfase4 2 2 4 9" xfId="27894" xr:uid="{00000000-0005-0000-0000-0000F26C0000}"/>
    <cellStyle name="40% - Ênfase4 2 2 5" xfId="27895" xr:uid="{00000000-0005-0000-0000-0000F36C0000}"/>
    <cellStyle name="40% - Ênfase4 2 2 5 10" xfId="27896" xr:uid="{00000000-0005-0000-0000-0000F46C0000}"/>
    <cellStyle name="40% - Ênfase4 2 2 5 11" xfId="27897" xr:uid="{00000000-0005-0000-0000-0000F56C0000}"/>
    <cellStyle name="40% - Ênfase4 2 2 5 12" xfId="27898" xr:uid="{00000000-0005-0000-0000-0000F66C0000}"/>
    <cellStyle name="40% - Ênfase4 2 2 5 13" xfId="27899" xr:uid="{00000000-0005-0000-0000-0000F76C0000}"/>
    <cellStyle name="40% - Ênfase4 2 2 5 2" xfId="27900" xr:uid="{00000000-0005-0000-0000-0000F86C0000}"/>
    <cellStyle name="40% - Ênfase4 2 2 5 3" xfId="27901" xr:uid="{00000000-0005-0000-0000-0000F96C0000}"/>
    <cellStyle name="40% - Ênfase4 2 2 5 4" xfId="27902" xr:uid="{00000000-0005-0000-0000-0000FA6C0000}"/>
    <cellStyle name="40% - Ênfase4 2 2 5 5" xfId="27903" xr:uid="{00000000-0005-0000-0000-0000FB6C0000}"/>
    <cellStyle name="40% - Ênfase4 2 2 5 6" xfId="27904" xr:uid="{00000000-0005-0000-0000-0000FC6C0000}"/>
    <cellStyle name="40% - Ênfase4 2 2 5 7" xfId="27905" xr:uid="{00000000-0005-0000-0000-0000FD6C0000}"/>
    <cellStyle name="40% - Ênfase4 2 2 5 8" xfId="27906" xr:uid="{00000000-0005-0000-0000-0000FE6C0000}"/>
    <cellStyle name="40% - Ênfase4 2 2 5 9" xfId="27907" xr:uid="{00000000-0005-0000-0000-0000FF6C0000}"/>
    <cellStyle name="40% - Ênfase4 2 2 6" xfId="27908" xr:uid="{00000000-0005-0000-0000-0000006D0000}"/>
    <cellStyle name="40% - Ênfase4 2 2 6 10" xfId="27909" xr:uid="{00000000-0005-0000-0000-0000016D0000}"/>
    <cellStyle name="40% - Ênfase4 2 2 6 11" xfId="27910" xr:uid="{00000000-0005-0000-0000-0000026D0000}"/>
    <cellStyle name="40% - Ênfase4 2 2 6 12" xfId="27911" xr:uid="{00000000-0005-0000-0000-0000036D0000}"/>
    <cellStyle name="40% - Ênfase4 2 2 6 13" xfId="27912" xr:uid="{00000000-0005-0000-0000-0000046D0000}"/>
    <cellStyle name="40% - Ênfase4 2 2 6 2" xfId="27913" xr:uid="{00000000-0005-0000-0000-0000056D0000}"/>
    <cellStyle name="40% - Ênfase4 2 2 6 3" xfId="27914" xr:uid="{00000000-0005-0000-0000-0000066D0000}"/>
    <cellStyle name="40% - Ênfase4 2 2 6 4" xfId="27915" xr:uid="{00000000-0005-0000-0000-0000076D0000}"/>
    <cellStyle name="40% - Ênfase4 2 2 6 5" xfId="27916" xr:uid="{00000000-0005-0000-0000-0000086D0000}"/>
    <cellStyle name="40% - Ênfase4 2 2 6 6" xfId="27917" xr:uid="{00000000-0005-0000-0000-0000096D0000}"/>
    <cellStyle name="40% - Ênfase4 2 2 6 7" xfId="27918" xr:uid="{00000000-0005-0000-0000-00000A6D0000}"/>
    <cellStyle name="40% - Ênfase4 2 2 6 8" xfId="27919" xr:uid="{00000000-0005-0000-0000-00000B6D0000}"/>
    <cellStyle name="40% - Ênfase4 2 2 6 9" xfId="27920" xr:uid="{00000000-0005-0000-0000-00000C6D0000}"/>
    <cellStyle name="40% - Ênfase4 2 2 7" xfId="27921" xr:uid="{00000000-0005-0000-0000-00000D6D0000}"/>
    <cellStyle name="40% - Ênfase4 2 2 7 10" xfId="27922" xr:uid="{00000000-0005-0000-0000-00000E6D0000}"/>
    <cellStyle name="40% - Ênfase4 2 2 7 11" xfId="27923" xr:uid="{00000000-0005-0000-0000-00000F6D0000}"/>
    <cellStyle name="40% - Ênfase4 2 2 7 12" xfId="27924" xr:uid="{00000000-0005-0000-0000-0000106D0000}"/>
    <cellStyle name="40% - Ênfase4 2 2 7 13" xfId="27925" xr:uid="{00000000-0005-0000-0000-0000116D0000}"/>
    <cellStyle name="40% - Ênfase4 2 2 7 2" xfId="27926" xr:uid="{00000000-0005-0000-0000-0000126D0000}"/>
    <cellStyle name="40% - Ênfase4 2 2 7 3" xfId="27927" xr:uid="{00000000-0005-0000-0000-0000136D0000}"/>
    <cellStyle name="40% - Ênfase4 2 2 7 4" xfId="27928" xr:uid="{00000000-0005-0000-0000-0000146D0000}"/>
    <cellStyle name="40% - Ênfase4 2 2 7 5" xfId="27929" xr:uid="{00000000-0005-0000-0000-0000156D0000}"/>
    <cellStyle name="40% - Ênfase4 2 2 7 6" xfId="27930" xr:uid="{00000000-0005-0000-0000-0000166D0000}"/>
    <cellStyle name="40% - Ênfase4 2 2 7 7" xfId="27931" xr:uid="{00000000-0005-0000-0000-0000176D0000}"/>
    <cellStyle name="40% - Ênfase4 2 2 7 8" xfId="27932" xr:uid="{00000000-0005-0000-0000-0000186D0000}"/>
    <cellStyle name="40% - Ênfase4 2 2 7 9" xfId="27933" xr:uid="{00000000-0005-0000-0000-0000196D0000}"/>
    <cellStyle name="40% - Ênfase4 2 2 8" xfId="27934" xr:uid="{00000000-0005-0000-0000-00001A6D0000}"/>
    <cellStyle name="40% - Ênfase4 2 2 8 10" xfId="27935" xr:uid="{00000000-0005-0000-0000-00001B6D0000}"/>
    <cellStyle name="40% - Ênfase4 2 2 8 11" xfId="27936" xr:uid="{00000000-0005-0000-0000-00001C6D0000}"/>
    <cellStyle name="40% - Ênfase4 2 2 8 12" xfId="27937" xr:uid="{00000000-0005-0000-0000-00001D6D0000}"/>
    <cellStyle name="40% - Ênfase4 2 2 8 13" xfId="27938" xr:uid="{00000000-0005-0000-0000-00001E6D0000}"/>
    <cellStyle name="40% - Ênfase4 2 2 8 2" xfId="27939" xr:uid="{00000000-0005-0000-0000-00001F6D0000}"/>
    <cellStyle name="40% - Ênfase4 2 2 8 3" xfId="27940" xr:uid="{00000000-0005-0000-0000-0000206D0000}"/>
    <cellStyle name="40% - Ênfase4 2 2 8 4" xfId="27941" xr:uid="{00000000-0005-0000-0000-0000216D0000}"/>
    <cellStyle name="40% - Ênfase4 2 2 8 5" xfId="27942" xr:uid="{00000000-0005-0000-0000-0000226D0000}"/>
    <cellStyle name="40% - Ênfase4 2 2 8 6" xfId="27943" xr:uid="{00000000-0005-0000-0000-0000236D0000}"/>
    <cellStyle name="40% - Ênfase4 2 2 8 7" xfId="27944" xr:uid="{00000000-0005-0000-0000-0000246D0000}"/>
    <cellStyle name="40% - Ênfase4 2 2 8 8" xfId="27945" xr:uid="{00000000-0005-0000-0000-0000256D0000}"/>
    <cellStyle name="40% - Ênfase4 2 2 8 9" xfId="27946" xr:uid="{00000000-0005-0000-0000-0000266D0000}"/>
    <cellStyle name="40% - Ênfase4 2 2 9" xfId="27947" xr:uid="{00000000-0005-0000-0000-0000276D0000}"/>
    <cellStyle name="40% - Ênfase4 2 2 9 10" xfId="27948" xr:uid="{00000000-0005-0000-0000-0000286D0000}"/>
    <cellStyle name="40% - Ênfase4 2 2 9 11" xfId="27949" xr:uid="{00000000-0005-0000-0000-0000296D0000}"/>
    <cellStyle name="40% - Ênfase4 2 2 9 12" xfId="27950" xr:uid="{00000000-0005-0000-0000-00002A6D0000}"/>
    <cellStyle name="40% - Ênfase4 2 2 9 13" xfId="27951" xr:uid="{00000000-0005-0000-0000-00002B6D0000}"/>
    <cellStyle name="40% - Ênfase4 2 2 9 2" xfId="27952" xr:uid="{00000000-0005-0000-0000-00002C6D0000}"/>
    <cellStyle name="40% - Ênfase4 2 2 9 3" xfId="27953" xr:uid="{00000000-0005-0000-0000-00002D6D0000}"/>
    <cellStyle name="40% - Ênfase4 2 2 9 4" xfId="27954" xr:uid="{00000000-0005-0000-0000-00002E6D0000}"/>
    <cellStyle name="40% - Ênfase4 2 2 9 5" xfId="27955" xr:uid="{00000000-0005-0000-0000-00002F6D0000}"/>
    <cellStyle name="40% - Ênfase4 2 2 9 6" xfId="27956" xr:uid="{00000000-0005-0000-0000-0000306D0000}"/>
    <cellStyle name="40% - Ênfase4 2 2 9 7" xfId="27957" xr:uid="{00000000-0005-0000-0000-0000316D0000}"/>
    <cellStyle name="40% - Ênfase4 2 2 9 8" xfId="27958" xr:uid="{00000000-0005-0000-0000-0000326D0000}"/>
    <cellStyle name="40% - Ênfase4 2 2 9 9" xfId="27959" xr:uid="{00000000-0005-0000-0000-0000336D0000}"/>
    <cellStyle name="40% - Ênfase4 2 20" xfId="27960" xr:uid="{00000000-0005-0000-0000-0000346D0000}"/>
    <cellStyle name="40% - Ênfase4 2 21" xfId="27961" xr:uid="{00000000-0005-0000-0000-0000356D0000}"/>
    <cellStyle name="40% - Ênfase4 2 22" xfId="27962" xr:uid="{00000000-0005-0000-0000-0000366D0000}"/>
    <cellStyle name="40% - Ênfase4 2 23" xfId="27963" xr:uid="{00000000-0005-0000-0000-0000376D0000}"/>
    <cellStyle name="40% - Ênfase4 2 24" xfId="27964" xr:uid="{00000000-0005-0000-0000-0000386D0000}"/>
    <cellStyle name="40% - Ênfase4 2 3" xfId="27965" xr:uid="{00000000-0005-0000-0000-0000396D0000}"/>
    <cellStyle name="40% - Ênfase4 2 3 10" xfId="27966" xr:uid="{00000000-0005-0000-0000-00003A6D0000}"/>
    <cellStyle name="40% - Ênfase4 2 3 11" xfId="27967" xr:uid="{00000000-0005-0000-0000-00003B6D0000}"/>
    <cellStyle name="40% - Ênfase4 2 3 12" xfId="27968" xr:uid="{00000000-0005-0000-0000-00003C6D0000}"/>
    <cellStyle name="40% - Ênfase4 2 3 13" xfId="27969" xr:uid="{00000000-0005-0000-0000-00003D6D0000}"/>
    <cellStyle name="40% - Ênfase4 2 3 2" xfId="27970" xr:uid="{00000000-0005-0000-0000-00003E6D0000}"/>
    <cellStyle name="40% - Ênfase4 2 3 3" xfId="27971" xr:uid="{00000000-0005-0000-0000-00003F6D0000}"/>
    <cellStyle name="40% - Ênfase4 2 3 4" xfId="27972" xr:uid="{00000000-0005-0000-0000-0000406D0000}"/>
    <cellStyle name="40% - Ênfase4 2 3 5" xfId="27973" xr:uid="{00000000-0005-0000-0000-0000416D0000}"/>
    <cellStyle name="40% - Ênfase4 2 3 6" xfId="27974" xr:uid="{00000000-0005-0000-0000-0000426D0000}"/>
    <cellStyle name="40% - Ênfase4 2 3 7" xfId="27975" xr:uid="{00000000-0005-0000-0000-0000436D0000}"/>
    <cellStyle name="40% - Ênfase4 2 3 8" xfId="27976" xr:uid="{00000000-0005-0000-0000-0000446D0000}"/>
    <cellStyle name="40% - Ênfase4 2 3 9" xfId="27977" xr:uid="{00000000-0005-0000-0000-0000456D0000}"/>
    <cellStyle name="40% - Ênfase4 2 4" xfId="27978" xr:uid="{00000000-0005-0000-0000-0000466D0000}"/>
    <cellStyle name="40% - Ênfase4 2 4 10" xfId="27979" xr:uid="{00000000-0005-0000-0000-0000476D0000}"/>
    <cellStyle name="40% - Ênfase4 2 4 11" xfId="27980" xr:uid="{00000000-0005-0000-0000-0000486D0000}"/>
    <cellStyle name="40% - Ênfase4 2 4 12" xfId="27981" xr:uid="{00000000-0005-0000-0000-0000496D0000}"/>
    <cellStyle name="40% - Ênfase4 2 4 13" xfId="27982" xr:uid="{00000000-0005-0000-0000-00004A6D0000}"/>
    <cellStyle name="40% - Ênfase4 2 4 2" xfId="27983" xr:uid="{00000000-0005-0000-0000-00004B6D0000}"/>
    <cellStyle name="40% - Ênfase4 2 4 3" xfId="27984" xr:uid="{00000000-0005-0000-0000-00004C6D0000}"/>
    <cellStyle name="40% - Ênfase4 2 4 4" xfId="27985" xr:uid="{00000000-0005-0000-0000-00004D6D0000}"/>
    <cellStyle name="40% - Ênfase4 2 4 5" xfId="27986" xr:uid="{00000000-0005-0000-0000-00004E6D0000}"/>
    <cellStyle name="40% - Ênfase4 2 4 6" xfId="27987" xr:uid="{00000000-0005-0000-0000-00004F6D0000}"/>
    <cellStyle name="40% - Ênfase4 2 4 7" xfId="27988" xr:uid="{00000000-0005-0000-0000-0000506D0000}"/>
    <cellStyle name="40% - Ênfase4 2 4 8" xfId="27989" xr:uid="{00000000-0005-0000-0000-0000516D0000}"/>
    <cellStyle name="40% - Ênfase4 2 4 9" xfId="27990" xr:uid="{00000000-0005-0000-0000-0000526D0000}"/>
    <cellStyle name="40% - Ênfase4 2 5" xfId="27991" xr:uid="{00000000-0005-0000-0000-0000536D0000}"/>
    <cellStyle name="40% - Ênfase4 2 5 10" xfId="27992" xr:uid="{00000000-0005-0000-0000-0000546D0000}"/>
    <cellStyle name="40% - Ênfase4 2 5 11" xfId="27993" xr:uid="{00000000-0005-0000-0000-0000556D0000}"/>
    <cellStyle name="40% - Ênfase4 2 5 12" xfId="27994" xr:uid="{00000000-0005-0000-0000-0000566D0000}"/>
    <cellStyle name="40% - Ênfase4 2 5 13" xfId="27995" xr:uid="{00000000-0005-0000-0000-0000576D0000}"/>
    <cellStyle name="40% - Ênfase4 2 5 2" xfId="27996" xr:uid="{00000000-0005-0000-0000-0000586D0000}"/>
    <cellStyle name="40% - Ênfase4 2 5 3" xfId="27997" xr:uid="{00000000-0005-0000-0000-0000596D0000}"/>
    <cellStyle name="40% - Ênfase4 2 5 4" xfId="27998" xr:uid="{00000000-0005-0000-0000-00005A6D0000}"/>
    <cellStyle name="40% - Ênfase4 2 5 5" xfId="27999" xr:uid="{00000000-0005-0000-0000-00005B6D0000}"/>
    <cellStyle name="40% - Ênfase4 2 5 6" xfId="28000" xr:uid="{00000000-0005-0000-0000-00005C6D0000}"/>
    <cellStyle name="40% - Ênfase4 2 5 7" xfId="28001" xr:uid="{00000000-0005-0000-0000-00005D6D0000}"/>
    <cellStyle name="40% - Ênfase4 2 5 8" xfId="28002" xr:uid="{00000000-0005-0000-0000-00005E6D0000}"/>
    <cellStyle name="40% - Ênfase4 2 5 9" xfId="28003" xr:uid="{00000000-0005-0000-0000-00005F6D0000}"/>
    <cellStyle name="40% - Ênfase4 2 6" xfId="28004" xr:uid="{00000000-0005-0000-0000-0000606D0000}"/>
    <cellStyle name="40% - Ênfase4 2 6 10" xfId="28005" xr:uid="{00000000-0005-0000-0000-0000616D0000}"/>
    <cellStyle name="40% - Ênfase4 2 6 11" xfId="28006" xr:uid="{00000000-0005-0000-0000-0000626D0000}"/>
    <cellStyle name="40% - Ênfase4 2 6 12" xfId="28007" xr:uid="{00000000-0005-0000-0000-0000636D0000}"/>
    <cellStyle name="40% - Ênfase4 2 6 13" xfId="28008" xr:uid="{00000000-0005-0000-0000-0000646D0000}"/>
    <cellStyle name="40% - Ênfase4 2 6 2" xfId="28009" xr:uid="{00000000-0005-0000-0000-0000656D0000}"/>
    <cellStyle name="40% - Ênfase4 2 6 3" xfId="28010" xr:uid="{00000000-0005-0000-0000-0000666D0000}"/>
    <cellStyle name="40% - Ênfase4 2 6 4" xfId="28011" xr:uid="{00000000-0005-0000-0000-0000676D0000}"/>
    <cellStyle name="40% - Ênfase4 2 6 5" xfId="28012" xr:uid="{00000000-0005-0000-0000-0000686D0000}"/>
    <cellStyle name="40% - Ênfase4 2 6 6" xfId="28013" xr:uid="{00000000-0005-0000-0000-0000696D0000}"/>
    <cellStyle name="40% - Ênfase4 2 6 7" xfId="28014" xr:uid="{00000000-0005-0000-0000-00006A6D0000}"/>
    <cellStyle name="40% - Ênfase4 2 6 8" xfId="28015" xr:uid="{00000000-0005-0000-0000-00006B6D0000}"/>
    <cellStyle name="40% - Ênfase4 2 6 9" xfId="28016" xr:uid="{00000000-0005-0000-0000-00006C6D0000}"/>
    <cellStyle name="40% - Ênfase4 2 7" xfId="28017" xr:uid="{00000000-0005-0000-0000-00006D6D0000}"/>
    <cellStyle name="40% - Ênfase4 2 7 10" xfId="28018" xr:uid="{00000000-0005-0000-0000-00006E6D0000}"/>
    <cellStyle name="40% - Ênfase4 2 7 11" xfId="28019" xr:uid="{00000000-0005-0000-0000-00006F6D0000}"/>
    <cellStyle name="40% - Ênfase4 2 7 12" xfId="28020" xr:uid="{00000000-0005-0000-0000-0000706D0000}"/>
    <cellStyle name="40% - Ênfase4 2 7 13" xfId="28021" xr:uid="{00000000-0005-0000-0000-0000716D0000}"/>
    <cellStyle name="40% - Ênfase4 2 7 2" xfId="28022" xr:uid="{00000000-0005-0000-0000-0000726D0000}"/>
    <cellStyle name="40% - Ênfase4 2 7 3" xfId="28023" xr:uid="{00000000-0005-0000-0000-0000736D0000}"/>
    <cellStyle name="40% - Ênfase4 2 7 4" xfId="28024" xr:uid="{00000000-0005-0000-0000-0000746D0000}"/>
    <cellStyle name="40% - Ênfase4 2 7 5" xfId="28025" xr:uid="{00000000-0005-0000-0000-0000756D0000}"/>
    <cellStyle name="40% - Ênfase4 2 7 6" xfId="28026" xr:uid="{00000000-0005-0000-0000-0000766D0000}"/>
    <cellStyle name="40% - Ênfase4 2 7 7" xfId="28027" xr:uid="{00000000-0005-0000-0000-0000776D0000}"/>
    <cellStyle name="40% - Ênfase4 2 7 8" xfId="28028" xr:uid="{00000000-0005-0000-0000-0000786D0000}"/>
    <cellStyle name="40% - Ênfase4 2 7 9" xfId="28029" xr:uid="{00000000-0005-0000-0000-0000796D0000}"/>
    <cellStyle name="40% - Ênfase4 2 8" xfId="28030" xr:uid="{00000000-0005-0000-0000-00007A6D0000}"/>
    <cellStyle name="40% - Ênfase4 2 8 10" xfId="28031" xr:uid="{00000000-0005-0000-0000-00007B6D0000}"/>
    <cellStyle name="40% - Ênfase4 2 8 11" xfId="28032" xr:uid="{00000000-0005-0000-0000-00007C6D0000}"/>
    <cellStyle name="40% - Ênfase4 2 8 12" xfId="28033" xr:uid="{00000000-0005-0000-0000-00007D6D0000}"/>
    <cellStyle name="40% - Ênfase4 2 8 13" xfId="28034" xr:uid="{00000000-0005-0000-0000-00007E6D0000}"/>
    <cellStyle name="40% - Ênfase4 2 8 2" xfId="28035" xr:uid="{00000000-0005-0000-0000-00007F6D0000}"/>
    <cellStyle name="40% - Ênfase4 2 8 3" xfId="28036" xr:uid="{00000000-0005-0000-0000-0000806D0000}"/>
    <cellStyle name="40% - Ênfase4 2 8 4" xfId="28037" xr:uid="{00000000-0005-0000-0000-0000816D0000}"/>
    <cellStyle name="40% - Ênfase4 2 8 5" xfId="28038" xr:uid="{00000000-0005-0000-0000-0000826D0000}"/>
    <cellStyle name="40% - Ênfase4 2 8 6" xfId="28039" xr:uid="{00000000-0005-0000-0000-0000836D0000}"/>
    <cellStyle name="40% - Ênfase4 2 8 7" xfId="28040" xr:uid="{00000000-0005-0000-0000-0000846D0000}"/>
    <cellStyle name="40% - Ênfase4 2 8 8" xfId="28041" xr:uid="{00000000-0005-0000-0000-0000856D0000}"/>
    <cellStyle name="40% - Ênfase4 2 8 9" xfId="28042" xr:uid="{00000000-0005-0000-0000-0000866D0000}"/>
    <cellStyle name="40% - Ênfase4 2 9" xfId="28043" xr:uid="{00000000-0005-0000-0000-0000876D0000}"/>
    <cellStyle name="40% - Ênfase4 2 9 10" xfId="28044" xr:uid="{00000000-0005-0000-0000-0000886D0000}"/>
    <cellStyle name="40% - Ênfase4 2 9 11" xfId="28045" xr:uid="{00000000-0005-0000-0000-0000896D0000}"/>
    <cellStyle name="40% - Ênfase4 2 9 12" xfId="28046" xr:uid="{00000000-0005-0000-0000-00008A6D0000}"/>
    <cellStyle name="40% - Ênfase4 2 9 13" xfId="28047" xr:uid="{00000000-0005-0000-0000-00008B6D0000}"/>
    <cellStyle name="40% - Ênfase4 2 9 2" xfId="28048" xr:uid="{00000000-0005-0000-0000-00008C6D0000}"/>
    <cellStyle name="40% - Ênfase4 2 9 3" xfId="28049" xr:uid="{00000000-0005-0000-0000-00008D6D0000}"/>
    <cellStyle name="40% - Ênfase4 2 9 4" xfId="28050" xr:uid="{00000000-0005-0000-0000-00008E6D0000}"/>
    <cellStyle name="40% - Ênfase4 2 9 5" xfId="28051" xr:uid="{00000000-0005-0000-0000-00008F6D0000}"/>
    <cellStyle name="40% - Ênfase4 2 9 6" xfId="28052" xr:uid="{00000000-0005-0000-0000-0000906D0000}"/>
    <cellStyle name="40% - Ênfase4 2 9 7" xfId="28053" xr:uid="{00000000-0005-0000-0000-0000916D0000}"/>
    <cellStyle name="40% - Ênfase4 2 9 8" xfId="28054" xr:uid="{00000000-0005-0000-0000-0000926D0000}"/>
    <cellStyle name="40% - Ênfase4 2 9 9" xfId="28055" xr:uid="{00000000-0005-0000-0000-0000936D0000}"/>
    <cellStyle name="40% - Ênfase4 20" xfId="28056" xr:uid="{00000000-0005-0000-0000-0000946D0000}"/>
    <cellStyle name="40% - Ênfase4 20 10" xfId="28057" xr:uid="{00000000-0005-0000-0000-0000956D0000}"/>
    <cellStyle name="40% - Ênfase4 20 11" xfId="28058" xr:uid="{00000000-0005-0000-0000-0000966D0000}"/>
    <cellStyle name="40% - Ênfase4 20 12" xfId="28059" xr:uid="{00000000-0005-0000-0000-0000976D0000}"/>
    <cellStyle name="40% - Ênfase4 20 13" xfId="28060" xr:uid="{00000000-0005-0000-0000-0000986D0000}"/>
    <cellStyle name="40% - Ênfase4 20 2" xfId="28061" xr:uid="{00000000-0005-0000-0000-0000996D0000}"/>
    <cellStyle name="40% - Ênfase4 20 3" xfId="28062" xr:uid="{00000000-0005-0000-0000-00009A6D0000}"/>
    <cellStyle name="40% - Ênfase4 20 4" xfId="28063" xr:uid="{00000000-0005-0000-0000-00009B6D0000}"/>
    <cellStyle name="40% - Ênfase4 20 5" xfId="28064" xr:uid="{00000000-0005-0000-0000-00009C6D0000}"/>
    <cellStyle name="40% - Ênfase4 20 6" xfId="28065" xr:uid="{00000000-0005-0000-0000-00009D6D0000}"/>
    <cellStyle name="40% - Ênfase4 20 7" xfId="28066" xr:uid="{00000000-0005-0000-0000-00009E6D0000}"/>
    <cellStyle name="40% - Ênfase4 20 8" xfId="28067" xr:uid="{00000000-0005-0000-0000-00009F6D0000}"/>
    <cellStyle name="40% - Ênfase4 20 9" xfId="28068" xr:uid="{00000000-0005-0000-0000-0000A06D0000}"/>
    <cellStyle name="40% - Ênfase4 21" xfId="28069" xr:uid="{00000000-0005-0000-0000-0000A16D0000}"/>
    <cellStyle name="40% - Ênfase4 21 10" xfId="28070" xr:uid="{00000000-0005-0000-0000-0000A26D0000}"/>
    <cellStyle name="40% - Ênfase4 21 11" xfId="28071" xr:uid="{00000000-0005-0000-0000-0000A36D0000}"/>
    <cellStyle name="40% - Ênfase4 21 12" xfId="28072" xr:uid="{00000000-0005-0000-0000-0000A46D0000}"/>
    <cellStyle name="40% - Ênfase4 21 13" xfId="28073" xr:uid="{00000000-0005-0000-0000-0000A56D0000}"/>
    <cellStyle name="40% - Ênfase4 21 2" xfId="28074" xr:uid="{00000000-0005-0000-0000-0000A66D0000}"/>
    <cellStyle name="40% - Ênfase4 21 3" xfId="28075" xr:uid="{00000000-0005-0000-0000-0000A76D0000}"/>
    <cellStyle name="40% - Ênfase4 21 4" xfId="28076" xr:uid="{00000000-0005-0000-0000-0000A86D0000}"/>
    <cellStyle name="40% - Ênfase4 21 5" xfId="28077" xr:uid="{00000000-0005-0000-0000-0000A96D0000}"/>
    <cellStyle name="40% - Ênfase4 21 6" xfId="28078" xr:uid="{00000000-0005-0000-0000-0000AA6D0000}"/>
    <cellStyle name="40% - Ênfase4 21 7" xfId="28079" xr:uid="{00000000-0005-0000-0000-0000AB6D0000}"/>
    <cellStyle name="40% - Ênfase4 21 8" xfId="28080" xr:uid="{00000000-0005-0000-0000-0000AC6D0000}"/>
    <cellStyle name="40% - Ênfase4 21 9" xfId="28081" xr:uid="{00000000-0005-0000-0000-0000AD6D0000}"/>
    <cellStyle name="40% - Ênfase4 22" xfId="28082" xr:uid="{00000000-0005-0000-0000-0000AE6D0000}"/>
    <cellStyle name="40% - Ênfase4 23" xfId="28083" xr:uid="{00000000-0005-0000-0000-0000AF6D0000}"/>
    <cellStyle name="40% - Ênfase4 24" xfId="28084" xr:uid="{00000000-0005-0000-0000-0000B06D0000}"/>
    <cellStyle name="40% - Ênfase4 25" xfId="28085" xr:uid="{00000000-0005-0000-0000-0000B16D0000}"/>
    <cellStyle name="40% - Ênfase4 26" xfId="28086" xr:uid="{00000000-0005-0000-0000-0000B26D0000}"/>
    <cellStyle name="40% - Ênfase4 27" xfId="28087" xr:uid="{00000000-0005-0000-0000-0000B36D0000}"/>
    <cellStyle name="40% - Ênfase4 28" xfId="28088" xr:uid="{00000000-0005-0000-0000-0000B46D0000}"/>
    <cellStyle name="40% - Ênfase4 29" xfId="28089" xr:uid="{00000000-0005-0000-0000-0000B56D0000}"/>
    <cellStyle name="40% - Ênfase4 3" xfId="28090" xr:uid="{00000000-0005-0000-0000-0000B66D0000}"/>
    <cellStyle name="40% - Ênfase4 3 10" xfId="28091" xr:uid="{00000000-0005-0000-0000-0000B76D0000}"/>
    <cellStyle name="40% - Ênfase4 3 10 10" xfId="28092" xr:uid="{00000000-0005-0000-0000-0000B86D0000}"/>
    <cellStyle name="40% - Ênfase4 3 10 11" xfId="28093" xr:uid="{00000000-0005-0000-0000-0000B96D0000}"/>
    <cellStyle name="40% - Ênfase4 3 10 12" xfId="28094" xr:uid="{00000000-0005-0000-0000-0000BA6D0000}"/>
    <cellStyle name="40% - Ênfase4 3 10 13" xfId="28095" xr:uid="{00000000-0005-0000-0000-0000BB6D0000}"/>
    <cellStyle name="40% - Ênfase4 3 10 2" xfId="28096" xr:uid="{00000000-0005-0000-0000-0000BC6D0000}"/>
    <cellStyle name="40% - Ênfase4 3 10 3" xfId="28097" xr:uid="{00000000-0005-0000-0000-0000BD6D0000}"/>
    <cellStyle name="40% - Ênfase4 3 10 4" xfId="28098" xr:uid="{00000000-0005-0000-0000-0000BE6D0000}"/>
    <cellStyle name="40% - Ênfase4 3 10 5" xfId="28099" xr:uid="{00000000-0005-0000-0000-0000BF6D0000}"/>
    <cellStyle name="40% - Ênfase4 3 10 6" xfId="28100" xr:uid="{00000000-0005-0000-0000-0000C06D0000}"/>
    <cellStyle name="40% - Ênfase4 3 10 7" xfId="28101" xr:uid="{00000000-0005-0000-0000-0000C16D0000}"/>
    <cellStyle name="40% - Ênfase4 3 10 8" xfId="28102" xr:uid="{00000000-0005-0000-0000-0000C26D0000}"/>
    <cellStyle name="40% - Ênfase4 3 10 9" xfId="28103" xr:uid="{00000000-0005-0000-0000-0000C36D0000}"/>
    <cellStyle name="40% - Ênfase4 3 11" xfId="28104" xr:uid="{00000000-0005-0000-0000-0000C46D0000}"/>
    <cellStyle name="40% - Ênfase4 3 11 10" xfId="28105" xr:uid="{00000000-0005-0000-0000-0000C56D0000}"/>
    <cellStyle name="40% - Ênfase4 3 11 11" xfId="28106" xr:uid="{00000000-0005-0000-0000-0000C66D0000}"/>
    <cellStyle name="40% - Ênfase4 3 11 12" xfId="28107" xr:uid="{00000000-0005-0000-0000-0000C76D0000}"/>
    <cellStyle name="40% - Ênfase4 3 11 13" xfId="28108" xr:uid="{00000000-0005-0000-0000-0000C86D0000}"/>
    <cellStyle name="40% - Ênfase4 3 11 2" xfId="28109" xr:uid="{00000000-0005-0000-0000-0000C96D0000}"/>
    <cellStyle name="40% - Ênfase4 3 11 3" xfId="28110" xr:uid="{00000000-0005-0000-0000-0000CA6D0000}"/>
    <cellStyle name="40% - Ênfase4 3 11 4" xfId="28111" xr:uid="{00000000-0005-0000-0000-0000CB6D0000}"/>
    <cellStyle name="40% - Ênfase4 3 11 5" xfId="28112" xr:uid="{00000000-0005-0000-0000-0000CC6D0000}"/>
    <cellStyle name="40% - Ênfase4 3 11 6" xfId="28113" xr:uid="{00000000-0005-0000-0000-0000CD6D0000}"/>
    <cellStyle name="40% - Ênfase4 3 11 7" xfId="28114" xr:uid="{00000000-0005-0000-0000-0000CE6D0000}"/>
    <cellStyle name="40% - Ênfase4 3 11 8" xfId="28115" xr:uid="{00000000-0005-0000-0000-0000CF6D0000}"/>
    <cellStyle name="40% - Ênfase4 3 11 9" xfId="28116" xr:uid="{00000000-0005-0000-0000-0000D06D0000}"/>
    <cellStyle name="40% - Ênfase4 3 12" xfId="28117" xr:uid="{00000000-0005-0000-0000-0000D16D0000}"/>
    <cellStyle name="40% - Ênfase4 3 12 10" xfId="28118" xr:uid="{00000000-0005-0000-0000-0000D26D0000}"/>
    <cellStyle name="40% - Ênfase4 3 12 11" xfId="28119" xr:uid="{00000000-0005-0000-0000-0000D36D0000}"/>
    <cellStyle name="40% - Ênfase4 3 12 12" xfId="28120" xr:uid="{00000000-0005-0000-0000-0000D46D0000}"/>
    <cellStyle name="40% - Ênfase4 3 12 13" xfId="28121" xr:uid="{00000000-0005-0000-0000-0000D56D0000}"/>
    <cellStyle name="40% - Ênfase4 3 12 2" xfId="28122" xr:uid="{00000000-0005-0000-0000-0000D66D0000}"/>
    <cellStyle name="40% - Ênfase4 3 12 3" xfId="28123" xr:uid="{00000000-0005-0000-0000-0000D76D0000}"/>
    <cellStyle name="40% - Ênfase4 3 12 4" xfId="28124" xr:uid="{00000000-0005-0000-0000-0000D86D0000}"/>
    <cellStyle name="40% - Ênfase4 3 12 5" xfId="28125" xr:uid="{00000000-0005-0000-0000-0000D96D0000}"/>
    <cellStyle name="40% - Ênfase4 3 12 6" xfId="28126" xr:uid="{00000000-0005-0000-0000-0000DA6D0000}"/>
    <cellStyle name="40% - Ênfase4 3 12 7" xfId="28127" xr:uid="{00000000-0005-0000-0000-0000DB6D0000}"/>
    <cellStyle name="40% - Ênfase4 3 12 8" xfId="28128" xr:uid="{00000000-0005-0000-0000-0000DC6D0000}"/>
    <cellStyle name="40% - Ênfase4 3 12 9" xfId="28129" xr:uid="{00000000-0005-0000-0000-0000DD6D0000}"/>
    <cellStyle name="40% - Ênfase4 3 13" xfId="28130" xr:uid="{00000000-0005-0000-0000-0000DE6D0000}"/>
    <cellStyle name="40% - Ênfase4 3 14" xfId="28131" xr:uid="{00000000-0005-0000-0000-0000DF6D0000}"/>
    <cellStyle name="40% - Ênfase4 3 15" xfId="28132" xr:uid="{00000000-0005-0000-0000-0000E06D0000}"/>
    <cellStyle name="40% - Ênfase4 3 16" xfId="28133" xr:uid="{00000000-0005-0000-0000-0000E16D0000}"/>
    <cellStyle name="40% - Ênfase4 3 17" xfId="28134" xr:uid="{00000000-0005-0000-0000-0000E26D0000}"/>
    <cellStyle name="40% - Ênfase4 3 18" xfId="28135" xr:uid="{00000000-0005-0000-0000-0000E36D0000}"/>
    <cellStyle name="40% - Ênfase4 3 19" xfId="28136" xr:uid="{00000000-0005-0000-0000-0000E46D0000}"/>
    <cellStyle name="40% - Ênfase4 3 2" xfId="28137" xr:uid="{00000000-0005-0000-0000-0000E56D0000}"/>
    <cellStyle name="40% - Ênfase4 3 2 10" xfId="28138" xr:uid="{00000000-0005-0000-0000-0000E66D0000}"/>
    <cellStyle name="40% - Ênfase4 3 2 10 10" xfId="28139" xr:uid="{00000000-0005-0000-0000-0000E76D0000}"/>
    <cellStyle name="40% - Ênfase4 3 2 10 11" xfId="28140" xr:uid="{00000000-0005-0000-0000-0000E86D0000}"/>
    <cellStyle name="40% - Ênfase4 3 2 10 12" xfId="28141" xr:uid="{00000000-0005-0000-0000-0000E96D0000}"/>
    <cellStyle name="40% - Ênfase4 3 2 10 13" xfId="28142" xr:uid="{00000000-0005-0000-0000-0000EA6D0000}"/>
    <cellStyle name="40% - Ênfase4 3 2 10 2" xfId="28143" xr:uid="{00000000-0005-0000-0000-0000EB6D0000}"/>
    <cellStyle name="40% - Ênfase4 3 2 10 3" xfId="28144" xr:uid="{00000000-0005-0000-0000-0000EC6D0000}"/>
    <cellStyle name="40% - Ênfase4 3 2 10 4" xfId="28145" xr:uid="{00000000-0005-0000-0000-0000ED6D0000}"/>
    <cellStyle name="40% - Ênfase4 3 2 10 5" xfId="28146" xr:uid="{00000000-0005-0000-0000-0000EE6D0000}"/>
    <cellStyle name="40% - Ênfase4 3 2 10 6" xfId="28147" xr:uid="{00000000-0005-0000-0000-0000EF6D0000}"/>
    <cellStyle name="40% - Ênfase4 3 2 10 7" xfId="28148" xr:uid="{00000000-0005-0000-0000-0000F06D0000}"/>
    <cellStyle name="40% - Ênfase4 3 2 10 8" xfId="28149" xr:uid="{00000000-0005-0000-0000-0000F16D0000}"/>
    <cellStyle name="40% - Ênfase4 3 2 10 9" xfId="28150" xr:uid="{00000000-0005-0000-0000-0000F26D0000}"/>
    <cellStyle name="40% - Ênfase4 3 2 11" xfId="28151" xr:uid="{00000000-0005-0000-0000-0000F36D0000}"/>
    <cellStyle name="40% - Ênfase4 3 2 11 10" xfId="28152" xr:uid="{00000000-0005-0000-0000-0000F46D0000}"/>
    <cellStyle name="40% - Ênfase4 3 2 11 11" xfId="28153" xr:uid="{00000000-0005-0000-0000-0000F56D0000}"/>
    <cellStyle name="40% - Ênfase4 3 2 11 12" xfId="28154" xr:uid="{00000000-0005-0000-0000-0000F66D0000}"/>
    <cellStyle name="40% - Ênfase4 3 2 11 13" xfId="28155" xr:uid="{00000000-0005-0000-0000-0000F76D0000}"/>
    <cellStyle name="40% - Ênfase4 3 2 11 2" xfId="28156" xr:uid="{00000000-0005-0000-0000-0000F86D0000}"/>
    <cellStyle name="40% - Ênfase4 3 2 11 3" xfId="28157" xr:uid="{00000000-0005-0000-0000-0000F96D0000}"/>
    <cellStyle name="40% - Ênfase4 3 2 11 4" xfId="28158" xr:uid="{00000000-0005-0000-0000-0000FA6D0000}"/>
    <cellStyle name="40% - Ênfase4 3 2 11 5" xfId="28159" xr:uid="{00000000-0005-0000-0000-0000FB6D0000}"/>
    <cellStyle name="40% - Ênfase4 3 2 11 6" xfId="28160" xr:uid="{00000000-0005-0000-0000-0000FC6D0000}"/>
    <cellStyle name="40% - Ênfase4 3 2 11 7" xfId="28161" xr:uid="{00000000-0005-0000-0000-0000FD6D0000}"/>
    <cellStyle name="40% - Ênfase4 3 2 11 8" xfId="28162" xr:uid="{00000000-0005-0000-0000-0000FE6D0000}"/>
    <cellStyle name="40% - Ênfase4 3 2 11 9" xfId="28163" xr:uid="{00000000-0005-0000-0000-0000FF6D0000}"/>
    <cellStyle name="40% - Ênfase4 3 2 12" xfId="28164" xr:uid="{00000000-0005-0000-0000-0000006E0000}"/>
    <cellStyle name="40% - Ênfase4 3 2 13" xfId="28165" xr:uid="{00000000-0005-0000-0000-0000016E0000}"/>
    <cellStyle name="40% - Ênfase4 3 2 14" xfId="28166" xr:uid="{00000000-0005-0000-0000-0000026E0000}"/>
    <cellStyle name="40% - Ênfase4 3 2 15" xfId="28167" xr:uid="{00000000-0005-0000-0000-0000036E0000}"/>
    <cellStyle name="40% - Ênfase4 3 2 16" xfId="28168" xr:uid="{00000000-0005-0000-0000-0000046E0000}"/>
    <cellStyle name="40% - Ênfase4 3 2 17" xfId="28169" xr:uid="{00000000-0005-0000-0000-0000056E0000}"/>
    <cellStyle name="40% - Ênfase4 3 2 18" xfId="28170" xr:uid="{00000000-0005-0000-0000-0000066E0000}"/>
    <cellStyle name="40% - Ênfase4 3 2 19" xfId="28171" xr:uid="{00000000-0005-0000-0000-0000076E0000}"/>
    <cellStyle name="40% - Ênfase4 3 2 2" xfId="28172" xr:uid="{00000000-0005-0000-0000-0000086E0000}"/>
    <cellStyle name="40% - Ênfase4 3 2 2 10" xfId="28173" xr:uid="{00000000-0005-0000-0000-0000096E0000}"/>
    <cellStyle name="40% - Ênfase4 3 2 2 11" xfId="28174" xr:uid="{00000000-0005-0000-0000-00000A6E0000}"/>
    <cellStyle name="40% - Ênfase4 3 2 2 12" xfId="28175" xr:uid="{00000000-0005-0000-0000-00000B6E0000}"/>
    <cellStyle name="40% - Ênfase4 3 2 2 13" xfId="28176" xr:uid="{00000000-0005-0000-0000-00000C6E0000}"/>
    <cellStyle name="40% - Ênfase4 3 2 2 2" xfId="28177" xr:uid="{00000000-0005-0000-0000-00000D6E0000}"/>
    <cellStyle name="40% - Ênfase4 3 2 2 3" xfId="28178" xr:uid="{00000000-0005-0000-0000-00000E6E0000}"/>
    <cellStyle name="40% - Ênfase4 3 2 2 4" xfId="28179" xr:uid="{00000000-0005-0000-0000-00000F6E0000}"/>
    <cellStyle name="40% - Ênfase4 3 2 2 5" xfId="28180" xr:uid="{00000000-0005-0000-0000-0000106E0000}"/>
    <cellStyle name="40% - Ênfase4 3 2 2 6" xfId="28181" xr:uid="{00000000-0005-0000-0000-0000116E0000}"/>
    <cellStyle name="40% - Ênfase4 3 2 2 7" xfId="28182" xr:uid="{00000000-0005-0000-0000-0000126E0000}"/>
    <cellStyle name="40% - Ênfase4 3 2 2 8" xfId="28183" xr:uid="{00000000-0005-0000-0000-0000136E0000}"/>
    <cellStyle name="40% - Ênfase4 3 2 2 9" xfId="28184" xr:uid="{00000000-0005-0000-0000-0000146E0000}"/>
    <cellStyle name="40% - Ênfase4 3 2 20" xfId="28185" xr:uid="{00000000-0005-0000-0000-0000156E0000}"/>
    <cellStyle name="40% - Ênfase4 3 2 21" xfId="28186" xr:uid="{00000000-0005-0000-0000-0000166E0000}"/>
    <cellStyle name="40% - Ênfase4 3 2 22" xfId="28187" xr:uid="{00000000-0005-0000-0000-0000176E0000}"/>
    <cellStyle name="40% - Ênfase4 3 2 23" xfId="28188" xr:uid="{00000000-0005-0000-0000-0000186E0000}"/>
    <cellStyle name="40% - Ênfase4 3 2 3" xfId="28189" xr:uid="{00000000-0005-0000-0000-0000196E0000}"/>
    <cellStyle name="40% - Ênfase4 3 2 3 10" xfId="28190" xr:uid="{00000000-0005-0000-0000-00001A6E0000}"/>
    <cellStyle name="40% - Ênfase4 3 2 3 11" xfId="28191" xr:uid="{00000000-0005-0000-0000-00001B6E0000}"/>
    <cellStyle name="40% - Ênfase4 3 2 3 12" xfId="28192" xr:uid="{00000000-0005-0000-0000-00001C6E0000}"/>
    <cellStyle name="40% - Ênfase4 3 2 3 13" xfId="28193" xr:uid="{00000000-0005-0000-0000-00001D6E0000}"/>
    <cellStyle name="40% - Ênfase4 3 2 3 2" xfId="28194" xr:uid="{00000000-0005-0000-0000-00001E6E0000}"/>
    <cellStyle name="40% - Ênfase4 3 2 3 3" xfId="28195" xr:uid="{00000000-0005-0000-0000-00001F6E0000}"/>
    <cellStyle name="40% - Ênfase4 3 2 3 4" xfId="28196" xr:uid="{00000000-0005-0000-0000-0000206E0000}"/>
    <cellStyle name="40% - Ênfase4 3 2 3 5" xfId="28197" xr:uid="{00000000-0005-0000-0000-0000216E0000}"/>
    <cellStyle name="40% - Ênfase4 3 2 3 6" xfId="28198" xr:uid="{00000000-0005-0000-0000-0000226E0000}"/>
    <cellStyle name="40% - Ênfase4 3 2 3 7" xfId="28199" xr:uid="{00000000-0005-0000-0000-0000236E0000}"/>
    <cellStyle name="40% - Ênfase4 3 2 3 8" xfId="28200" xr:uid="{00000000-0005-0000-0000-0000246E0000}"/>
    <cellStyle name="40% - Ênfase4 3 2 3 9" xfId="28201" xr:uid="{00000000-0005-0000-0000-0000256E0000}"/>
    <cellStyle name="40% - Ênfase4 3 2 4" xfId="28202" xr:uid="{00000000-0005-0000-0000-0000266E0000}"/>
    <cellStyle name="40% - Ênfase4 3 2 4 10" xfId="28203" xr:uid="{00000000-0005-0000-0000-0000276E0000}"/>
    <cellStyle name="40% - Ênfase4 3 2 4 11" xfId="28204" xr:uid="{00000000-0005-0000-0000-0000286E0000}"/>
    <cellStyle name="40% - Ênfase4 3 2 4 12" xfId="28205" xr:uid="{00000000-0005-0000-0000-0000296E0000}"/>
    <cellStyle name="40% - Ênfase4 3 2 4 13" xfId="28206" xr:uid="{00000000-0005-0000-0000-00002A6E0000}"/>
    <cellStyle name="40% - Ênfase4 3 2 4 2" xfId="28207" xr:uid="{00000000-0005-0000-0000-00002B6E0000}"/>
    <cellStyle name="40% - Ênfase4 3 2 4 3" xfId="28208" xr:uid="{00000000-0005-0000-0000-00002C6E0000}"/>
    <cellStyle name="40% - Ênfase4 3 2 4 4" xfId="28209" xr:uid="{00000000-0005-0000-0000-00002D6E0000}"/>
    <cellStyle name="40% - Ênfase4 3 2 4 5" xfId="28210" xr:uid="{00000000-0005-0000-0000-00002E6E0000}"/>
    <cellStyle name="40% - Ênfase4 3 2 4 6" xfId="28211" xr:uid="{00000000-0005-0000-0000-00002F6E0000}"/>
    <cellStyle name="40% - Ênfase4 3 2 4 7" xfId="28212" xr:uid="{00000000-0005-0000-0000-0000306E0000}"/>
    <cellStyle name="40% - Ênfase4 3 2 4 8" xfId="28213" xr:uid="{00000000-0005-0000-0000-0000316E0000}"/>
    <cellStyle name="40% - Ênfase4 3 2 4 9" xfId="28214" xr:uid="{00000000-0005-0000-0000-0000326E0000}"/>
    <cellStyle name="40% - Ênfase4 3 2 5" xfId="28215" xr:uid="{00000000-0005-0000-0000-0000336E0000}"/>
    <cellStyle name="40% - Ênfase4 3 2 5 10" xfId="28216" xr:uid="{00000000-0005-0000-0000-0000346E0000}"/>
    <cellStyle name="40% - Ênfase4 3 2 5 11" xfId="28217" xr:uid="{00000000-0005-0000-0000-0000356E0000}"/>
    <cellStyle name="40% - Ênfase4 3 2 5 12" xfId="28218" xr:uid="{00000000-0005-0000-0000-0000366E0000}"/>
    <cellStyle name="40% - Ênfase4 3 2 5 13" xfId="28219" xr:uid="{00000000-0005-0000-0000-0000376E0000}"/>
    <cellStyle name="40% - Ênfase4 3 2 5 2" xfId="28220" xr:uid="{00000000-0005-0000-0000-0000386E0000}"/>
    <cellStyle name="40% - Ênfase4 3 2 5 3" xfId="28221" xr:uid="{00000000-0005-0000-0000-0000396E0000}"/>
    <cellStyle name="40% - Ênfase4 3 2 5 4" xfId="28222" xr:uid="{00000000-0005-0000-0000-00003A6E0000}"/>
    <cellStyle name="40% - Ênfase4 3 2 5 5" xfId="28223" xr:uid="{00000000-0005-0000-0000-00003B6E0000}"/>
    <cellStyle name="40% - Ênfase4 3 2 5 6" xfId="28224" xr:uid="{00000000-0005-0000-0000-00003C6E0000}"/>
    <cellStyle name="40% - Ênfase4 3 2 5 7" xfId="28225" xr:uid="{00000000-0005-0000-0000-00003D6E0000}"/>
    <cellStyle name="40% - Ênfase4 3 2 5 8" xfId="28226" xr:uid="{00000000-0005-0000-0000-00003E6E0000}"/>
    <cellStyle name="40% - Ênfase4 3 2 5 9" xfId="28227" xr:uid="{00000000-0005-0000-0000-00003F6E0000}"/>
    <cellStyle name="40% - Ênfase4 3 2 6" xfId="28228" xr:uid="{00000000-0005-0000-0000-0000406E0000}"/>
    <cellStyle name="40% - Ênfase4 3 2 6 10" xfId="28229" xr:uid="{00000000-0005-0000-0000-0000416E0000}"/>
    <cellStyle name="40% - Ênfase4 3 2 6 11" xfId="28230" xr:uid="{00000000-0005-0000-0000-0000426E0000}"/>
    <cellStyle name="40% - Ênfase4 3 2 6 12" xfId="28231" xr:uid="{00000000-0005-0000-0000-0000436E0000}"/>
    <cellStyle name="40% - Ênfase4 3 2 6 13" xfId="28232" xr:uid="{00000000-0005-0000-0000-0000446E0000}"/>
    <cellStyle name="40% - Ênfase4 3 2 6 2" xfId="28233" xr:uid="{00000000-0005-0000-0000-0000456E0000}"/>
    <cellStyle name="40% - Ênfase4 3 2 6 3" xfId="28234" xr:uid="{00000000-0005-0000-0000-0000466E0000}"/>
    <cellStyle name="40% - Ênfase4 3 2 6 4" xfId="28235" xr:uid="{00000000-0005-0000-0000-0000476E0000}"/>
    <cellStyle name="40% - Ênfase4 3 2 6 5" xfId="28236" xr:uid="{00000000-0005-0000-0000-0000486E0000}"/>
    <cellStyle name="40% - Ênfase4 3 2 6 6" xfId="28237" xr:uid="{00000000-0005-0000-0000-0000496E0000}"/>
    <cellStyle name="40% - Ênfase4 3 2 6 7" xfId="28238" xr:uid="{00000000-0005-0000-0000-00004A6E0000}"/>
    <cellStyle name="40% - Ênfase4 3 2 6 8" xfId="28239" xr:uid="{00000000-0005-0000-0000-00004B6E0000}"/>
    <cellStyle name="40% - Ênfase4 3 2 6 9" xfId="28240" xr:uid="{00000000-0005-0000-0000-00004C6E0000}"/>
    <cellStyle name="40% - Ênfase4 3 2 7" xfId="28241" xr:uid="{00000000-0005-0000-0000-00004D6E0000}"/>
    <cellStyle name="40% - Ênfase4 3 2 7 10" xfId="28242" xr:uid="{00000000-0005-0000-0000-00004E6E0000}"/>
    <cellStyle name="40% - Ênfase4 3 2 7 11" xfId="28243" xr:uid="{00000000-0005-0000-0000-00004F6E0000}"/>
    <cellStyle name="40% - Ênfase4 3 2 7 12" xfId="28244" xr:uid="{00000000-0005-0000-0000-0000506E0000}"/>
    <cellStyle name="40% - Ênfase4 3 2 7 13" xfId="28245" xr:uid="{00000000-0005-0000-0000-0000516E0000}"/>
    <cellStyle name="40% - Ênfase4 3 2 7 2" xfId="28246" xr:uid="{00000000-0005-0000-0000-0000526E0000}"/>
    <cellStyle name="40% - Ênfase4 3 2 7 3" xfId="28247" xr:uid="{00000000-0005-0000-0000-0000536E0000}"/>
    <cellStyle name="40% - Ênfase4 3 2 7 4" xfId="28248" xr:uid="{00000000-0005-0000-0000-0000546E0000}"/>
    <cellStyle name="40% - Ênfase4 3 2 7 5" xfId="28249" xr:uid="{00000000-0005-0000-0000-0000556E0000}"/>
    <cellStyle name="40% - Ênfase4 3 2 7 6" xfId="28250" xr:uid="{00000000-0005-0000-0000-0000566E0000}"/>
    <cellStyle name="40% - Ênfase4 3 2 7 7" xfId="28251" xr:uid="{00000000-0005-0000-0000-0000576E0000}"/>
    <cellStyle name="40% - Ênfase4 3 2 7 8" xfId="28252" xr:uid="{00000000-0005-0000-0000-0000586E0000}"/>
    <cellStyle name="40% - Ênfase4 3 2 7 9" xfId="28253" xr:uid="{00000000-0005-0000-0000-0000596E0000}"/>
    <cellStyle name="40% - Ênfase4 3 2 8" xfId="28254" xr:uid="{00000000-0005-0000-0000-00005A6E0000}"/>
    <cellStyle name="40% - Ênfase4 3 2 8 10" xfId="28255" xr:uid="{00000000-0005-0000-0000-00005B6E0000}"/>
    <cellStyle name="40% - Ênfase4 3 2 8 11" xfId="28256" xr:uid="{00000000-0005-0000-0000-00005C6E0000}"/>
    <cellStyle name="40% - Ênfase4 3 2 8 12" xfId="28257" xr:uid="{00000000-0005-0000-0000-00005D6E0000}"/>
    <cellStyle name="40% - Ênfase4 3 2 8 13" xfId="28258" xr:uid="{00000000-0005-0000-0000-00005E6E0000}"/>
    <cellStyle name="40% - Ênfase4 3 2 8 2" xfId="28259" xr:uid="{00000000-0005-0000-0000-00005F6E0000}"/>
    <cellStyle name="40% - Ênfase4 3 2 8 3" xfId="28260" xr:uid="{00000000-0005-0000-0000-0000606E0000}"/>
    <cellStyle name="40% - Ênfase4 3 2 8 4" xfId="28261" xr:uid="{00000000-0005-0000-0000-0000616E0000}"/>
    <cellStyle name="40% - Ênfase4 3 2 8 5" xfId="28262" xr:uid="{00000000-0005-0000-0000-0000626E0000}"/>
    <cellStyle name="40% - Ênfase4 3 2 8 6" xfId="28263" xr:uid="{00000000-0005-0000-0000-0000636E0000}"/>
    <cellStyle name="40% - Ênfase4 3 2 8 7" xfId="28264" xr:uid="{00000000-0005-0000-0000-0000646E0000}"/>
    <cellStyle name="40% - Ênfase4 3 2 8 8" xfId="28265" xr:uid="{00000000-0005-0000-0000-0000656E0000}"/>
    <cellStyle name="40% - Ênfase4 3 2 8 9" xfId="28266" xr:uid="{00000000-0005-0000-0000-0000666E0000}"/>
    <cellStyle name="40% - Ênfase4 3 2 9" xfId="28267" xr:uid="{00000000-0005-0000-0000-0000676E0000}"/>
    <cellStyle name="40% - Ênfase4 3 2 9 10" xfId="28268" xr:uid="{00000000-0005-0000-0000-0000686E0000}"/>
    <cellStyle name="40% - Ênfase4 3 2 9 11" xfId="28269" xr:uid="{00000000-0005-0000-0000-0000696E0000}"/>
    <cellStyle name="40% - Ênfase4 3 2 9 12" xfId="28270" xr:uid="{00000000-0005-0000-0000-00006A6E0000}"/>
    <cellStyle name="40% - Ênfase4 3 2 9 13" xfId="28271" xr:uid="{00000000-0005-0000-0000-00006B6E0000}"/>
    <cellStyle name="40% - Ênfase4 3 2 9 2" xfId="28272" xr:uid="{00000000-0005-0000-0000-00006C6E0000}"/>
    <cellStyle name="40% - Ênfase4 3 2 9 3" xfId="28273" xr:uid="{00000000-0005-0000-0000-00006D6E0000}"/>
    <cellStyle name="40% - Ênfase4 3 2 9 4" xfId="28274" xr:uid="{00000000-0005-0000-0000-00006E6E0000}"/>
    <cellStyle name="40% - Ênfase4 3 2 9 5" xfId="28275" xr:uid="{00000000-0005-0000-0000-00006F6E0000}"/>
    <cellStyle name="40% - Ênfase4 3 2 9 6" xfId="28276" xr:uid="{00000000-0005-0000-0000-0000706E0000}"/>
    <cellStyle name="40% - Ênfase4 3 2 9 7" xfId="28277" xr:uid="{00000000-0005-0000-0000-0000716E0000}"/>
    <cellStyle name="40% - Ênfase4 3 2 9 8" xfId="28278" xr:uid="{00000000-0005-0000-0000-0000726E0000}"/>
    <cellStyle name="40% - Ênfase4 3 2 9 9" xfId="28279" xr:uid="{00000000-0005-0000-0000-0000736E0000}"/>
    <cellStyle name="40% - Ênfase4 3 20" xfId="28280" xr:uid="{00000000-0005-0000-0000-0000746E0000}"/>
    <cellStyle name="40% - Ênfase4 3 21" xfId="28281" xr:uid="{00000000-0005-0000-0000-0000756E0000}"/>
    <cellStyle name="40% - Ênfase4 3 22" xfId="28282" xr:uid="{00000000-0005-0000-0000-0000766E0000}"/>
    <cellStyle name="40% - Ênfase4 3 23" xfId="28283" xr:uid="{00000000-0005-0000-0000-0000776E0000}"/>
    <cellStyle name="40% - Ênfase4 3 24" xfId="28284" xr:uid="{00000000-0005-0000-0000-0000786E0000}"/>
    <cellStyle name="40% - Ênfase4 3 3" xfId="28285" xr:uid="{00000000-0005-0000-0000-0000796E0000}"/>
    <cellStyle name="40% - Ênfase4 3 3 10" xfId="28286" xr:uid="{00000000-0005-0000-0000-00007A6E0000}"/>
    <cellStyle name="40% - Ênfase4 3 3 11" xfId="28287" xr:uid="{00000000-0005-0000-0000-00007B6E0000}"/>
    <cellStyle name="40% - Ênfase4 3 3 12" xfId="28288" xr:uid="{00000000-0005-0000-0000-00007C6E0000}"/>
    <cellStyle name="40% - Ênfase4 3 3 13" xfId="28289" xr:uid="{00000000-0005-0000-0000-00007D6E0000}"/>
    <cellStyle name="40% - Ênfase4 3 3 2" xfId="28290" xr:uid="{00000000-0005-0000-0000-00007E6E0000}"/>
    <cellStyle name="40% - Ênfase4 3 3 3" xfId="28291" xr:uid="{00000000-0005-0000-0000-00007F6E0000}"/>
    <cellStyle name="40% - Ênfase4 3 3 4" xfId="28292" xr:uid="{00000000-0005-0000-0000-0000806E0000}"/>
    <cellStyle name="40% - Ênfase4 3 3 5" xfId="28293" xr:uid="{00000000-0005-0000-0000-0000816E0000}"/>
    <cellStyle name="40% - Ênfase4 3 3 6" xfId="28294" xr:uid="{00000000-0005-0000-0000-0000826E0000}"/>
    <cellStyle name="40% - Ênfase4 3 3 7" xfId="28295" xr:uid="{00000000-0005-0000-0000-0000836E0000}"/>
    <cellStyle name="40% - Ênfase4 3 3 8" xfId="28296" xr:uid="{00000000-0005-0000-0000-0000846E0000}"/>
    <cellStyle name="40% - Ênfase4 3 3 9" xfId="28297" xr:uid="{00000000-0005-0000-0000-0000856E0000}"/>
    <cellStyle name="40% - Ênfase4 3 4" xfId="28298" xr:uid="{00000000-0005-0000-0000-0000866E0000}"/>
    <cellStyle name="40% - Ênfase4 3 4 10" xfId="28299" xr:uid="{00000000-0005-0000-0000-0000876E0000}"/>
    <cellStyle name="40% - Ênfase4 3 4 11" xfId="28300" xr:uid="{00000000-0005-0000-0000-0000886E0000}"/>
    <cellStyle name="40% - Ênfase4 3 4 12" xfId="28301" xr:uid="{00000000-0005-0000-0000-0000896E0000}"/>
    <cellStyle name="40% - Ênfase4 3 4 13" xfId="28302" xr:uid="{00000000-0005-0000-0000-00008A6E0000}"/>
    <cellStyle name="40% - Ênfase4 3 4 2" xfId="28303" xr:uid="{00000000-0005-0000-0000-00008B6E0000}"/>
    <cellStyle name="40% - Ênfase4 3 4 3" xfId="28304" xr:uid="{00000000-0005-0000-0000-00008C6E0000}"/>
    <cellStyle name="40% - Ênfase4 3 4 4" xfId="28305" xr:uid="{00000000-0005-0000-0000-00008D6E0000}"/>
    <cellStyle name="40% - Ênfase4 3 4 5" xfId="28306" xr:uid="{00000000-0005-0000-0000-00008E6E0000}"/>
    <cellStyle name="40% - Ênfase4 3 4 6" xfId="28307" xr:uid="{00000000-0005-0000-0000-00008F6E0000}"/>
    <cellStyle name="40% - Ênfase4 3 4 7" xfId="28308" xr:uid="{00000000-0005-0000-0000-0000906E0000}"/>
    <cellStyle name="40% - Ênfase4 3 4 8" xfId="28309" xr:uid="{00000000-0005-0000-0000-0000916E0000}"/>
    <cellStyle name="40% - Ênfase4 3 4 9" xfId="28310" xr:uid="{00000000-0005-0000-0000-0000926E0000}"/>
    <cellStyle name="40% - Ênfase4 3 5" xfId="28311" xr:uid="{00000000-0005-0000-0000-0000936E0000}"/>
    <cellStyle name="40% - Ênfase4 3 5 10" xfId="28312" xr:uid="{00000000-0005-0000-0000-0000946E0000}"/>
    <cellStyle name="40% - Ênfase4 3 5 11" xfId="28313" xr:uid="{00000000-0005-0000-0000-0000956E0000}"/>
    <cellStyle name="40% - Ênfase4 3 5 12" xfId="28314" xr:uid="{00000000-0005-0000-0000-0000966E0000}"/>
    <cellStyle name="40% - Ênfase4 3 5 13" xfId="28315" xr:uid="{00000000-0005-0000-0000-0000976E0000}"/>
    <cellStyle name="40% - Ênfase4 3 5 2" xfId="28316" xr:uid="{00000000-0005-0000-0000-0000986E0000}"/>
    <cellStyle name="40% - Ênfase4 3 5 3" xfId="28317" xr:uid="{00000000-0005-0000-0000-0000996E0000}"/>
    <cellStyle name="40% - Ênfase4 3 5 4" xfId="28318" xr:uid="{00000000-0005-0000-0000-00009A6E0000}"/>
    <cellStyle name="40% - Ênfase4 3 5 5" xfId="28319" xr:uid="{00000000-0005-0000-0000-00009B6E0000}"/>
    <cellStyle name="40% - Ênfase4 3 5 6" xfId="28320" xr:uid="{00000000-0005-0000-0000-00009C6E0000}"/>
    <cellStyle name="40% - Ênfase4 3 5 7" xfId="28321" xr:uid="{00000000-0005-0000-0000-00009D6E0000}"/>
    <cellStyle name="40% - Ênfase4 3 5 8" xfId="28322" xr:uid="{00000000-0005-0000-0000-00009E6E0000}"/>
    <cellStyle name="40% - Ênfase4 3 5 9" xfId="28323" xr:uid="{00000000-0005-0000-0000-00009F6E0000}"/>
    <cellStyle name="40% - Ênfase4 3 6" xfId="28324" xr:uid="{00000000-0005-0000-0000-0000A06E0000}"/>
    <cellStyle name="40% - Ênfase4 3 6 10" xfId="28325" xr:uid="{00000000-0005-0000-0000-0000A16E0000}"/>
    <cellStyle name="40% - Ênfase4 3 6 11" xfId="28326" xr:uid="{00000000-0005-0000-0000-0000A26E0000}"/>
    <cellStyle name="40% - Ênfase4 3 6 12" xfId="28327" xr:uid="{00000000-0005-0000-0000-0000A36E0000}"/>
    <cellStyle name="40% - Ênfase4 3 6 13" xfId="28328" xr:uid="{00000000-0005-0000-0000-0000A46E0000}"/>
    <cellStyle name="40% - Ênfase4 3 6 2" xfId="28329" xr:uid="{00000000-0005-0000-0000-0000A56E0000}"/>
    <cellStyle name="40% - Ênfase4 3 6 3" xfId="28330" xr:uid="{00000000-0005-0000-0000-0000A66E0000}"/>
    <cellStyle name="40% - Ênfase4 3 6 4" xfId="28331" xr:uid="{00000000-0005-0000-0000-0000A76E0000}"/>
    <cellStyle name="40% - Ênfase4 3 6 5" xfId="28332" xr:uid="{00000000-0005-0000-0000-0000A86E0000}"/>
    <cellStyle name="40% - Ênfase4 3 6 6" xfId="28333" xr:uid="{00000000-0005-0000-0000-0000A96E0000}"/>
    <cellStyle name="40% - Ênfase4 3 6 7" xfId="28334" xr:uid="{00000000-0005-0000-0000-0000AA6E0000}"/>
    <cellStyle name="40% - Ênfase4 3 6 8" xfId="28335" xr:uid="{00000000-0005-0000-0000-0000AB6E0000}"/>
    <cellStyle name="40% - Ênfase4 3 6 9" xfId="28336" xr:uid="{00000000-0005-0000-0000-0000AC6E0000}"/>
    <cellStyle name="40% - Ênfase4 3 7" xfId="28337" xr:uid="{00000000-0005-0000-0000-0000AD6E0000}"/>
    <cellStyle name="40% - Ênfase4 3 7 10" xfId="28338" xr:uid="{00000000-0005-0000-0000-0000AE6E0000}"/>
    <cellStyle name="40% - Ênfase4 3 7 11" xfId="28339" xr:uid="{00000000-0005-0000-0000-0000AF6E0000}"/>
    <cellStyle name="40% - Ênfase4 3 7 12" xfId="28340" xr:uid="{00000000-0005-0000-0000-0000B06E0000}"/>
    <cellStyle name="40% - Ênfase4 3 7 13" xfId="28341" xr:uid="{00000000-0005-0000-0000-0000B16E0000}"/>
    <cellStyle name="40% - Ênfase4 3 7 2" xfId="28342" xr:uid="{00000000-0005-0000-0000-0000B26E0000}"/>
    <cellStyle name="40% - Ênfase4 3 7 3" xfId="28343" xr:uid="{00000000-0005-0000-0000-0000B36E0000}"/>
    <cellStyle name="40% - Ênfase4 3 7 4" xfId="28344" xr:uid="{00000000-0005-0000-0000-0000B46E0000}"/>
    <cellStyle name="40% - Ênfase4 3 7 5" xfId="28345" xr:uid="{00000000-0005-0000-0000-0000B56E0000}"/>
    <cellStyle name="40% - Ênfase4 3 7 6" xfId="28346" xr:uid="{00000000-0005-0000-0000-0000B66E0000}"/>
    <cellStyle name="40% - Ênfase4 3 7 7" xfId="28347" xr:uid="{00000000-0005-0000-0000-0000B76E0000}"/>
    <cellStyle name="40% - Ênfase4 3 7 8" xfId="28348" xr:uid="{00000000-0005-0000-0000-0000B86E0000}"/>
    <cellStyle name="40% - Ênfase4 3 7 9" xfId="28349" xr:uid="{00000000-0005-0000-0000-0000B96E0000}"/>
    <cellStyle name="40% - Ênfase4 3 8" xfId="28350" xr:uid="{00000000-0005-0000-0000-0000BA6E0000}"/>
    <cellStyle name="40% - Ênfase4 3 8 10" xfId="28351" xr:uid="{00000000-0005-0000-0000-0000BB6E0000}"/>
    <cellStyle name="40% - Ênfase4 3 8 11" xfId="28352" xr:uid="{00000000-0005-0000-0000-0000BC6E0000}"/>
    <cellStyle name="40% - Ênfase4 3 8 12" xfId="28353" xr:uid="{00000000-0005-0000-0000-0000BD6E0000}"/>
    <cellStyle name="40% - Ênfase4 3 8 13" xfId="28354" xr:uid="{00000000-0005-0000-0000-0000BE6E0000}"/>
    <cellStyle name="40% - Ênfase4 3 8 2" xfId="28355" xr:uid="{00000000-0005-0000-0000-0000BF6E0000}"/>
    <cellStyle name="40% - Ênfase4 3 8 3" xfId="28356" xr:uid="{00000000-0005-0000-0000-0000C06E0000}"/>
    <cellStyle name="40% - Ênfase4 3 8 4" xfId="28357" xr:uid="{00000000-0005-0000-0000-0000C16E0000}"/>
    <cellStyle name="40% - Ênfase4 3 8 5" xfId="28358" xr:uid="{00000000-0005-0000-0000-0000C26E0000}"/>
    <cellStyle name="40% - Ênfase4 3 8 6" xfId="28359" xr:uid="{00000000-0005-0000-0000-0000C36E0000}"/>
    <cellStyle name="40% - Ênfase4 3 8 7" xfId="28360" xr:uid="{00000000-0005-0000-0000-0000C46E0000}"/>
    <cellStyle name="40% - Ênfase4 3 8 8" xfId="28361" xr:uid="{00000000-0005-0000-0000-0000C56E0000}"/>
    <cellStyle name="40% - Ênfase4 3 8 9" xfId="28362" xr:uid="{00000000-0005-0000-0000-0000C66E0000}"/>
    <cellStyle name="40% - Ênfase4 3 9" xfId="28363" xr:uid="{00000000-0005-0000-0000-0000C76E0000}"/>
    <cellStyle name="40% - Ênfase4 3 9 10" xfId="28364" xr:uid="{00000000-0005-0000-0000-0000C86E0000}"/>
    <cellStyle name="40% - Ênfase4 3 9 11" xfId="28365" xr:uid="{00000000-0005-0000-0000-0000C96E0000}"/>
    <cellStyle name="40% - Ênfase4 3 9 12" xfId="28366" xr:uid="{00000000-0005-0000-0000-0000CA6E0000}"/>
    <cellStyle name="40% - Ênfase4 3 9 13" xfId="28367" xr:uid="{00000000-0005-0000-0000-0000CB6E0000}"/>
    <cellStyle name="40% - Ênfase4 3 9 2" xfId="28368" xr:uid="{00000000-0005-0000-0000-0000CC6E0000}"/>
    <cellStyle name="40% - Ênfase4 3 9 3" xfId="28369" xr:uid="{00000000-0005-0000-0000-0000CD6E0000}"/>
    <cellStyle name="40% - Ênfase4 3 9 4" xfId="28370" xr:uid="{00000000-0005-0000-0000-0000CE6E0000}"/>
    <cellStyle name="40% - Ênfase4 3 9 5" xfId="28371" xr:uid="{00000000-0005-0000-0000-0000CF6E0000}"/>
    <cellStyle name="40% - Ênfase4 3 9 6" xfId="28372" xr:uid="{00000000-0005-0000-0000-0000D06E0000}"/>
    <cellStyle name="40% - Ênfase4 3 9 7" xfId="28373" xr:uid="{00000000-0005-0000-0000-0000D16E0000}"/>
    <cellStyle name="40% - Ênfase4 3 9 8" xfId="28374" xr:uid="{00000000-0005-0000-0000-0000D26E0000}"/>
    <cellStyle name="40% - Ênfase4 3 9 9" xfId="28375" xr:uid="{00000000-0005-0000-0000-0000D36E0000}"/>
    <cellStyle name="40% - Ênfase4 30" xfId="28376" xr:uid="{00000000-0005-0000-0000-0000D46E0000}"/>
    <cellStyle name="40% - Ênfase4 31" xfId="28377" xr:uid="{00000000-0005-0000-0000-0000D56E0000}"/>
    <cellStyle name="40% - Ênfase4 32" xfId="28378" xr:uid="{00000000-0005-0000-0000-0000D66E0000}"/>
    <cellStyle name="40% - Ênfase4 33" xfId="28379" xr:uid="{00000000-0005-0000-0000-0000D76E0000}"/>
    <cellStyle name="40% - Ênfase4 34" xfId="28380" xr:uid="{00000000-0005-0000-0000-0000D86E0000}"/>
    <cellStyle name="40% - Ênfase4 35" xfId="28381" xr:uid="{00000000-0005-0000-0000-0000D96E0000}"/>
    <cellStyle name="40% - Ênfase4 36" xfId="28382" xr:uid="{00000000-0005-0000-0000-0000DA6E0000}"/>
    <cellStyle name="40% - Ênfase4 37" xfId="28383" xr:uid="{00000000-0005-0000-0000-0000DB6E0000}"/>
    <cellStyle name="40% - Ênfase4 38" xfId="28384" xr:uid="{00000000-0005-0000-0000-0000DC6E0000}"/>
    <cellStyle name="40% - Ênfase4 39" xfId="28385" xr:uid="{00000000-0005-0000-0000-0000DD6E0000}"/>
    <cellStyle name="40% - Ênfase4 4" xfId="28386" xr:uid="{00000000-0005-0000-0000-0000DE6E0000}"/>
    <cellStyle name="40% - Ênfase4 4 10" xfId="28387" xr:uid="{00000000-0005-0000-0000-0000DF6E0000}"/>
    <cellStyle name="40% - Ênfase4 4 10 10" xfId="28388" xr:uid="{00000000-0005-0000-0000-0000E06E0000}"/>
    <cellStyle name="40% - Ênfase4 4 10 11" xfId="28389" xr:uid="{00000000-0005-0000-0000-0000E16E0000}"/>
    <cellStyle name="40% - Ênfase4 4 10 12" xfId="28390" xr:uid="{00000000-0005-0000-0000-0000E26E0000}"/>
    <cellStyle name="40% - Ênfase4 4 10 13" xfId="28391" xr:uid="{00000000-0005-0000-0000-0000E36E0000}"/>
    <cellStyle name="40% - Ênfase4 4 10 2" xfId="28392" xr:uid="{00000000-0005-0000-0000-0000E46E0000}"/>
    <cellStyle name="40% - Ênfase4 4 10 3" xfId="28393" xr:uid="{00000000-0005-0000-0000-0000E56E0000}"/>
    <cellStyle name="40% - Ênfase4 4 10 4" xfId="28394" xr:uid="{00000000-0005-0000-0000-0000E66E0000}"/>
    <cellStyle name="40% - Ênfase4 4 10 5" xfId="28395" xr:uid="{00000000-0005-0000-0000-0000E76E0000}"/>
    <cellStyle name="40% - Ênfase4 4 10 6" xfId="28396" xr:uid="{00000000-0005-0000-0000-0000E86E0000}"/>
    <cellStyle name="40% - Ênfase4 4 10 7" xfId="28397" xr:uid="{00000000-0005-0000-0000-0000E96E0000}"/>
    <cellStyle name="40% - Ênfase4 4 10 8" xfId="28398" xr:uid="{00000000-0005-0000-0000-0000EA6E0000}"/>
    <cellStyle name="40% - Ênfase4 4 10 9" xfId="28399" xr:uid="{00000000-0005-0000-0000-0000EB6E0000}"/>
    <cellStyle name="40% - Ênfase4 4 11" xfId="28400" xr:uid="{00000000-0005-0000-0000-0000EC6E0000}"/>
    <cellStyle name="40% - Ênfase4 4 11 10" xfId="28401" xr:uid="{00000000-0005-0000-0000-0000ED6E0000}"/>
    <cellStyle name="40% - Ênfase4 4 11 11" xfId="28402" xr:uid="{00000000-0005-0000-0000-0000EE6E0000}"/>
    <cellStyle name="40% - Ênfase4 4 11 12" xfId="28403" xr:uid="{00000000-0005-0000-0000-0000EF6E0000}"/>
    <cellStyle name="40% - Ênfase4 4 11 13" xfId="28404" xr:uid="{00000000-0005-0000-0000-0000F06E0000}"/>
    <cellStyle name="40% - Ênfase4 4 11 2" xfId="28405" xr:uid="{00000000-0005-0000-0000-0000F16E0000}"/>
    <cellStyle name="40% - Ênfase4 4 11 3" xfId="28406" xr:uid="{00000000-0005-0000-0000-0000F26E0000}"/>
    <cellStyle name="40% - Ênfase4 4 11 4" xfId="28407" xr:uid="{00000000-0005-0000-0000-0000F36E0000}"/>
    <cellStyle name="40% - Ênfase4 4 11 5" xfId="28408" xr:uid="{00000000-0005-0000-0000-0000F46E0000}"/>
    <cellStyle name="40% - Ênfase4 4 11 6" xfId="28409" xr:uid="{00000000-0005-0000-0000-0000F56E0000}"/>
    <cellStyle name="40% - Ênfase4 4 11 7" xfId="28410" xr:uid="{00000000-0005-0000-0000-0000F66E0000}"/>
    <cellStyle name="40% - Ênfase4 4 11 8" xfId="28411" xr:uid="{00000000-0005-0000-0000-0000F76E0000}"/>
    <cellStyle name="40% - Ênfase4 4 11 9" xfId="28412" xr:uid="{00000000-0005-0000-0000-0000F86E0000}"/>
    <cellStyle name="40% - Ênfase4 4 12" xfId="28413" xr:uid="{00000000-0005-0000-0000-0000F96E0000}"/>
    <cellStyle name="40% - Ênfase4 4 12 10" xfId="28414" xr:uid="{00000000-0005-0000-0000-0000FA6E0000}"/>
    <cellStyle name="40% - Ênfase4 4 12 11" xfId="28415" xr:uid="{00000000-0005-0000-0000-0000FB6E0000}"/>
    <cellStyle name="40% - Ênfase4 4 12 12" xfId="28416" xr:uid="{00000000-0005-0000-0000-0000FC6E0000}"/>
    <cellStyle name="40% - Ênfase4 4 12 13" xfId="28417" xr:uid="{00000000-0005-0000-0000-0000FD6E0000}"/>
    <cellStyle name="40% - Ênfase4 4 12 2" xfId="28418" xr:uid="{00000000-0005-0000-0000-0000FE6E0000}"/>
    <cellStyle name="40% - Ênfase4 4 12 3" xfId="28419" xr:uid="{00000000-0005-0000-0000-0000FF6E0000}"/>
    <cellStyle name="40% - Ênfase4 4 12 4" xfId="28420" xr:uid="{00000000-0005-0000-0000-0000006F0000}"/>
    <cellStyle name="40% - Ênfase4 4 12 5" xfId="28421" xr:uid="{00000000-0005-0000-0000-0000016F0000}"/>
    <cellStyle name="40% - Ênfase4 4 12 6" xfId="28422" xr:uid="{00000000-0005-0000-0000-0000026F0000}"/>
    <cellStyle name="40% - Ênfase4 4 12 7" xfId="28423" xr:uid="{00000000-0005-0000-0000-0000036F0000}"/>
    <cellStyle name="40% - Ênfase4 4 12 8" xfId="28424" xr:uid="{00000000-0005-0000-0000-0000046F0000}"/>
    <cellStyle name="40% - Ênfase4 4 12 9" xfId="28425" xr:uid="{00000000-0005-0000-0000-0000056F0000}"/>
    <cellStyle name="40% - Ênfase4 4 13" xfId="28426" xr:uid="{00000000-0005-0000-0000-0000066F0000}"/>
    <cellStyle name="40% - Ênfase4 4 14" xfId="28427" xr:uid="{00000000-0005-0000-0000-0000076F0000}"/>
    <cellStyle name="40% - Ênfase4 4 15" xfId="28428" xr:uid="{00000000-0005-0000-0000-0000086F0000}"/>
    <cellStyle name="40% - Ênfase4 4 16" xfId="28429" xr:uid="{00000000-0005-0000-0000-0000096F0000}"/>
    <cellStyle name="40% - Ênfase4 4 17" xfId="28430" xr:uid="{00000000-0005-0000-0000-00000A6F0000}"/>
    <cellStyle name="40% - Ênfase4 4 18" xfId="28431" xr:uid="{00000000-0005-0000-0000-00000B6F0000}"/>
    <cellStyle name="40% - Ênfase4 4 19" xfId="28432" xr:uid="{00000000-0005-0000-0000-00000C6F0000}"/>
    <cellStyle name="40% - Ênfase4 4 2" xfId="28433" xr:uid="{00000000-0005-0000-0000-00000D6F0000}"/>
    <cellStyle name="40% - Ênfase4 4 2 10" xfId="28434" xr:uid="{00000000-0005-0000-0000-00000E6F0000}"/>
    <cellStyle name="40% - Ênfase4 4 2 10 10" xfId="28435" xr:uid="{00000000-0005-0000-0000-00000F6F0000}"/>
    <cellStyle name="40% - Ênfase4 4 2 10 11" xfId="28436" xr:uid="{00000000-0005-0000-0000-0000106F0000}"/>
    <cellStyle name="40% - Ênfase4 4 2 10 12" xfId="28437" xr:uid="{00000000-0005-0000-0000-0000116F0000}"/>
    <cellStyle name="40% - Ênfase4 4 2 10 13" xfId="28438" xr:uid="{00000000-0005-0000-0000-0000126F0000}"/>
    <cellStyle name="40% - Ênfase4 4 2 10 2" xfId="28439" xr:uid="{00000000-0005-0000-0000-0000136F0000}"/>
    <cellStyle name="40% - Ênfase4 4 2 10 3" xfId="28440" xr:uid="{00000000-0005-0000-0000-0000146F0000}"/>
    <cellStyle name="40% - Ênfase4 4 2 10 4" xfId="28441" xr:uid="{00000000-0005-0000-0000-0000156F0000}"/>
    <cellStyle name="40% - Ênfase4 4 2 10 5" xfId="28442" xr:uid="{00000000-0005-0000-0000-0000166F0000}"/>
    <cellStyle name="40% - Ênfase4 4 2 10 6" xfId="28443" xr:uid="{00000000-0005-0000-0000-0000176F0000}"/>
    <cellStyle name="40% - Ênfase4 4 2 10 7" xfId="28444" xr:uid="{00000000-0005-0000-0000-0000186F0000}"/>
    <cellStyle name="40% - Ênfase4 4 2 10 8" xfId="28445" xr:uid="{00000000-0005-0000-0000-0000196F0000}"/>
    <cellStyle name="40% - Ênfase4 4 2 10 9" xfId="28446" xr:uid="{00000000-0005-0000-0000-00001A6F0000}"/>
    <cellStyle name="40% - Ênfase4 4 2 11" xfId="28447" xr:uid="{00000000-0005-0000-0000-00001B6F0000}"/>
    <cellStyle name="40% - Ênfase4 4 2 11 10" xfId="28448" xr:uid="{00000000-0005-0000-0000-00001C6F0000}"/>
    <cellStyle name="40% - Ênfase4 4 2 11 11" xfId="28449" xr:uid="{00000000-0005-0000-0000-00001D6F0000}"/>
    <cellStyle name="40% - Ênfase4 4 2 11 12" xfId="28450" xr:uid="{00000000-0005-0000-0000-00001E6F0000}"/>
    <cellStyle name="40% - Ênfase4 4 2 11 13" xfId="28451" xr:uid="{00000000-0005-0000-0000-00001F6F0000}"/>
    <cellStyle name="40% - Ênfase4 4 2 11 2" xfId="28452" xr:uid="{00000000-0005-0000-0000-0000206F0000}"/>
    <cellStyle name="40% - Ênfase4 4 2 11 3" xfId="28453" xr:uid="{00000000-0005-0000-0000-0000216F0000}"/>
    <cellStyle name="40% - Ênfase4 4 2 11 4" xfId="28454" xr:uid="{00000000-0005-0000-0000-0000226F0000}"/>
    <cellStyle name="40% - Ênfase4 4 2 11 5" xfId="28455" xr:uid="{00000000-0005-0000-0000-0000236F0000}"/>
    <cellStyle name="40% - Ênfase4 4 2 11 6" xfId="28456" xr:uid="{00000000-0005-0000-0000-0000246F0000}"/>
    <cellStyle name="40% - Ênfase4 4 2 11 7" xfId="28457" xr:uid="{00000000-0005-0000-0000-0000256F0000}"/>
    <cellStyle name="40% - Ênfase4 4 2 11 8" xfId="28458" xr:uid="{00000000-0005-0000-0000-0000266F0000}"/>
    <cellStyle name="40% - Ênfase4 4 2 11 9" xfId="28459" xr:uid="{00000000-0005-0000-0000-0000276F0000}"/>
    <cellStyle name="40% - Ênfase4 4 2 12" xfId="28460" xr:uid="{00000000-0005-0000-0000-0000286F0000}"/>
    <cellStyle name="40% - Ênfase4 4 2 13" xfId="28461" xr:uid="{00000000-0005-0000-0000-0000296F0000}"/>
    <cellStyle name="40% - Ênfase4 4 2 14" xfId="28462" xr:uid="{00000000-0005-0000-0000-00002A6F0000}"/>
    <cellStyle name="40% - Ênfase4 4 2 15" xfId="28463" xr:uid="{00000000-0005-0000-0000-00002B6F0000}"/>
    <cellStyle name="40% - Ênfase4 4 2 16" xfId="28464" xr:uid="{00000000-0005-0000-0000-00002C6F0000}"/>
    <cellStyle name="40% - Ênfase4 4 2 17" xfId="28465" xr:uid="{00000000-0005-0000-0000-00002D6F0000}"/>
    <cellStyle name="40% - Ênfase4 4 2 18" xfId="28466" xr:uid="{00000000-0005-0000-0000-00002E6F0000}"/>
    <cellStyle name="40% - Ênfase4 4 2 19" xfId="28467" xr:uid="{00000000-0005-0000-0000-00002F6F0000}"/>
    <cellStyle name="40% - Ênfase4 4 2 2" xfId="28468" xr:uid="{00000000-0005-0000-0000-0000306F0000}"/>
    <cellStyle name="40% - Ênfase4 4 2 2 10" xfId="28469" xr:uid="{00000000-0005-0000-0000-0000316F0000}"/>
    <cellStyle name="40% - Ênfase4 4 2 2 11" xfId="28470" xr:uid="{00000000-0005-0000-0000-0000326F0000}"/>
    <cellStyle name="40% - Ênfase4 4 2 2 12" xfId="28471" xr:uid="{00000000-0005-0000-0000-0000336F0000}"/>
    <cellStyle name="40% - Ênfase4 4 2 2 13" xfId="28472" xr:uid="{00000000-0005-0000-0000-0000346F0000}"/>
    <cellStyle name="40% - Ênfase4 4 2 2 2" xfId="28473" xr:uid="{00000000-0005-0000-0000-0000356F0000}"/>
    <cellStyle name="40% - Ênfase4 4 2 2 3" xfId="28474" xr:uid="{00000000-0005-0000-0000-0000366F0000}"/>
    <cellStyle name="40% - Ênfase4 4 2 2 4" xfId="28475" xr:uid="{00000000-0005-0000-0000-0000376F0000}"/>
    <cellStyle name="40% - Ênfase4 4 2 2 5" xfId="28476" xr:uid="{00000000-0005-0000-0000-0000386F0000}"/>
    <cellStyle name="40% - Ênfase4 4 2 2 6" xfId="28477" xr:uid="{00000000-0005-0000-0000-0000396F0000}"/>
    <cellStyle name="40% - Ênfase4 4 2 2 7" xfId="28478" xr:uid="{00000000-0005-0000-0000-00003A6F0000}"/>
    <cellStyle name="40% - Ênfase4 4 2 2 8" xfId="28479" xr:uid="{00000000-0005-0000-0000-00003B6F0000}"/>
    <cellStyle name="40% - Ênfase4 4 2 2 9" xfId="28480" xr:uid="{00000000-0005-0000-0000-00003C6F0000}"/>
    <cellStyle name="40% - Ênfase4 4 2 20" xfId="28481" xr:uid="{00000000-0005-0000-0000-00003D6F0000}"/>
    <cellStyle name="40% - Ênfase4 4 2 21" xfId="28482" xr:uid="{00000000-0005-0000-0000-00003E6F0000}"/>
    <cellStyle name="40% - Ênfase4 4 2 22" xfId="28483" xr:uid="{00000000-0005-0000-0000-00003F6F0000}"/>
    <cellStyle name="40% - Ênfase4 4 2 23" xfId="28484" xr:uid="{00000000-0005-0000-0000-0000406F0000}"/>
    <cellStyle name="40% - Ênfase4 4 2 3" xfId="28485" xr:uid="{00000000-0005-0000-0000-0000416F0000}"/>
    <cellStyle name="40% - Ênfase4 4 2 3 10" xfId="28486" xr:uid="{00000000-0005-0000-0000-0000426F0000}"/>
    <cellStyle name="40% - Ênfase4 4 2 3 11" xfId="28487" xr:uid="{00000000-0005-0000-0000-0000436F0000}"/>
    <cellStyle name="40% - Ênfase4 4 2 3 12" xfId="28488" xr:uid="{00000000-0005-0000-0000-0000446F0000}"/>
    <cellStyle name="40% - Ênfase4 4 2 3 13" xfId="28489" xr:uid="{00000000-0005-0000-0000-0000456F0000}"/>
    <cellStyle name="40% - Ênfase4 4 2 3 2" xfId="28490" xr:uid="{00000000-0005-0000-0000-0000466F0000}"/>
    <cellStyle name="40% - Ênfase4 4 2 3 3" xfId="28491" xr:uid="{00000000-0005-0000-0000-0000476F0000}"/>
    <cellStyle name="40% - Ênfase4 4 2 3 4" xfId="28492" xr:uid="{00000000-0005-0000-0000-0000486F0000}"/>
    <cellStyle name="40% - Ênfase4 4 2 3 5" xfId="28493" xr:uid="{00000000-0005-0000-0000-0000496F0000}"/>
    <cellStyle name="40% - Ênfase4 4 2 3 6" xfId="28494" xr:uid="{00000000-0005-0000-0000-00004A6F0000}"/>
    <cellStyle name="40% - Ênfase4 4 2 3 7" xfId="28495" xr:uid="{00000000-0005-0000-0000-00004B6F0000}"/>
    <cellStyle name="40% - Ênfase4 4 2 3 8" xfId="28496" xr:uid="{00000000-0005-0000-0000-00004C6F0000}"/>
    <cellStyle name="40% - Ênfase4 4 2 3 9" xfId="28497" xr:uid="{00000000-0005-0000-0000-00004D6F0000}"/>
    <cellStyle name="40% - Ênfase4 4 2 4" xfId="28498" xr:uid="{00000000-0005-0000-0000-00004E6F0000}"/>
    <cellStyle name="40% - Ênfase4 4 2 4 10" xfId="28499" xr:uid="{00000000-0005-0000-0000-00004F6F0000}"/>
    <cellStyle name="40% - Ênfase4 4 2 4 11" xfId="28500" xr:uid="{00000000-0005-0000-0000-0000506F0000}"/>
    <cellStyle name="40% - Ênfase4 4 2 4 12" xfId="28501" xr:uid="{00000000-0005-0000-0000-0000516F0000}"/>
    <cellStyle name="40% - Ênfase4 4 2 4 13" xfId="28502" xr:uid="{00000000-0005-0000-0000-0000526F0000}"/>
    <cellStyle name="40% - Ênfase4 4 2 4 2" xfId="28503" xr:uid="{00000000-0005-0000-0000-0000536F0000}"/>
    <cellStyle name="40% - Ênfase4 4 2 4 3" xfId="28504" xr:uid="{00000000-0005-0000-0000-0000546F0000}"/>
    <cellStyle name="40% - Ênfase4 4 2 4 4" xfId="28505" xr:uid="{00000000-0005-0000-0000-0000556F0000}"/>
    <cellStyle name="40% - Ênfase4 4 2 4 5" xfId="28506" xr:uid="{00000000-0005-0000-0000-0000566F0000}"/>
    <cellStyle name="40% - Ênfase4 4 2 4 6" xfId="28507" xr:uid="{00000000-0005-0000-0000-0000576F0000}"/>
    <cellStyle name="40% - Ênfase4 4 2 4 7" xfId="28508" xr:uid="{00000000-0005-0000-0000-0000586F0000}"/>
    <cellStyle name="40% - Ênfase4 4 2 4 8" xfId="28509" xr:uid="{00000000-0005-0000-0000-0000596F0000}"/>
    <cellStyle name="40% - Ênfase4 4 2 4 9" xfId="28510" xr:uid="{00000000-0005-0000-0000-00005A6F0000}"/>
    <cellStyle name="40% - Ênfase4 4 2 5" xfId="28511" xr:uid="{00000000-0005-0000-0000-00005B6F0000}"/>
    <cellStyle name="40% - Ênfase4 4 2 5 10" xfId="28512" xr:uid="{00000000-0005-0000-0000-00005C6F0000}"/>
    <cellStyle name="40% - Ênfase4 4 2 5 11" xfId="28513" xr:uid="{00000000-0005-0000-0000-00005D6F0000}"/>
    <cellStyle name="40% - Ênfase4 4 2 5 12" xfId="28514" xr:uid="{00000000-0005-0000-0000-00005E6F0000}"/>
    <cellStyle name="40% - Ênfase4 4 2 5 13" xfId="28515" xr:uid="{00000000-0005-0000-0000-00005F6F0000}"/>
    <cellStyle name="40% - Ênfase4 4 2 5 2" xfId="28516" xr:uid="{00000000-0005-0000-0000-0000606F0000}"/>
    <cellStyle name="40% - Ênfase4 4 2 5 3" xfId="28517" xr:uid="{00000000-0005-0000-0000-0000616F0000}"/>
    <cellStyle name="40% - Ênfase4 4 2 5 4" xfId="28518" xr:uid="{00000000-0005-0000-0000-0000626F0000}"/>
    <cellStyle name="40% - Ênfase4 4 2 5 5" xfId="28519" xr:uid="{00000000-0005-0000-0000-0000636F0000}"/>
    <cellStyle name="40% - Ênfase4 4 2 5 6" xfId="28520" xr:uid="{00000000-0005-0000-0000-0000646F0000}"/>
    <cellStyle name="40% - Ênfase4 4 2 5 7" xfId="28521" xr:uid="{00000000-0005-0000-0000-0000656F0000}"/>
    <cellStyle name="40% - Ênfase4 4 2 5 8" xfId="28522" xr:uid="{00000000-0005-0000-0000-0000666F0000}"/>
    <cellStyle name="40% - Ênfase4 4 2 5 9" xfId="28523" xr:uid="{00000000-0005-0000-0000-0000676F0000}"/>
    <cellStyle name="40% - Ênfase4 4 2 6" xfId="28524" xr:uid="{00000000-0005-0000-0000-0000686F0000}"/>
    <cellStyle name="40% - Ênfase4 4 2 6 10" xfId="28525" xr:uid="{00000000-0005-0000-0000-0000696F0000}"/>
    <cellStyle name="40% - Ênfase4 4 2 6 11" xfId="28526" xr:uid="{00000000-0005-0000-0000-00006A6F0000}"/>
    <cellStyle name="40% - Ênfase4 4 2 6 12" xfId="28527" xr:uid="{00000000-0005-0000-0000-00006B6F0000}"/>
    <cellStyle name="40% - Ênfase4 4 2 6 13" xfId="28528" xr:uid="{00000000-0005-0000-0000-00006C6F0000}"/>
    <cellStyle name="40% - Ênfase4 4 2 6 2" xfId="28529" xr:uid="{00000000-0005-0000-0000-00006D6F0000}"/>
    <cellStyle name="40% - Ênfase4 4 2 6 3" xfId="28530" xr:uid="{00000000-0005-0000-0000-00006E6F0000}"/>
    <cellStyle name="40% - Ênfase4 4 2 6 4" xfId="28531" xr:uid="{00000000-0005-0000-0000-00006F6F0000}"/>
    <cellStyle name="40% - Ênfase4 4 2 6 5" xfId="28532" xr:uid="{00000000-0005-0000-0000-0000706F0000}"/>
    <cellStyle name="40% - Ênfase4 4 2 6 6" xfId="28533" xr:uid="{00000000-0005-0000-0000-0000716F0000}"/>
    <cellStyle name="40% - Ênfase4 4 2 6 7" xfId="28534" xr:uid="{00000000-0005-0000-0000-0000726F0000}"/>
    <cellStyle name="40% - Ênfase4 4 2 6 8" xfId="28535" xr:uid="{00000000-0005-0000-0000-0000736F0000}"/>
    <cellStyle name="40% - Ênfase4 4 2 6 9" xfId="28536" xr:uid="{00000000-0005-0000-0000-0000746F0000}"/>
    <cellStyle name="40% - Ênfase4 4 2 7" xfId="28537" xr:uid="{00000000-0005-0000-0000-0000756F0000}"/>
    <cellStyle name="40% - Ênfase4 4 2 7 10" xfId="28538" xr:uid="{00000000-0005-0000-0000-0000766F0000}"/>
    <cellStyle name="40% - Ênfase4 4 2 7 11" xfId="28539" xr:uid="{00000000-0005-0000-0000-0000776F0000}"/>
    <cellStyle name="40% - Ênfase4 4 2 7 12" xfId="28540" xr:uid="{00000000-0005-0000-0000-0000786F0000}"/>
    <cellStyle name="40% - Ênfase4 4 2 7 13" xfId="28541" xr:uid="{00000000-0005-0000-0000-0000796F0000}"/>
    <cellStyle name="40% - Ênfase4 4 2 7 2" xfId="28542" xr:uid="{00000000-0005-0000-0000-00007A6F0000}"/>
    <cellStyle name="40% - Ênfase4 4 2 7 3" xfId="28543" xr:uid="{00000000-0005-0000-0000-00007B6F0000}"/>
    <cellStyle name="40% - Ênfase4 4 2 7 4" xfId="28544" xr:uid="{00000000-0005-0000-0000-00007C6F0000}"/>
    <cellStyle name="40% - Ênfase4 4 2 7 5" xfId="28545" xr:uid="{00000000-0005-0000-0000-00007D6F0000}"/>
    <cellStyle name="40% - Ênfase4 4 2 7 6" xfId="28546" xr:uid="{00000000-0005-0000-0000-00007E6F0000}"/>
    <cellStyle name="40% - Ênfase4 4 2 7 7" xfId="28547" xr:uid="{00000000-0005-0000-0000-00007F6F0000}"/>
    <cellStyle name="40% - Ênfase4 4 2 7 8" xfId="28548" xr:uid="{00000000-0005-0000-0000-0000806F0000}"/>
    <cellStyle name="40% - Ênfase4 4 2 7 9" xfId="28549" xr:uid="{00000000-0005-0000-0000-0000816F0000}"/>
    <cellStyle name="40% - Ênfase4 4 2 8" xfId="28550" xr:uid="{00000000-0005-0000-0000-0000826F0000}"/>
    <cellStyle name="40% - Ênfase4 4 2 8 10" xfId="28551" xr:uid="{00000000-0005-0000-0000-0000836F0000}"/>
    <cellStyle name="40% - Ênfase4 4 2 8 11" xfId="28552" xr:uid="{00000000-0005-0000-0000-0000846F0000}"/>
    <cellStyle name="40% - Ênfase4 4 2 8 12" xfId="28553" xr:uid="{00000000-0005-0000-0000-0000856F0000}"/>
    <cellStyle name="40% - Ênfase4 4 2 8 13" xfId="28554" xr:uid="{00000000-0005-0000-0000-0000866F0000}"/>
    <cellStyle name="40% - Ênfase4 4 2 8 2" xfId="28555" xr:uid="{00000000-0005-0000-0000-0000876F0000}"/>
    <cellStyle name="40% - Ênfase4 4 2 8 3" xfId="28556" xr:uid="{00000000-0005-0000-0000-0000886F0000}"/>
    <cellStyle name="40% - Ênfase4 4 2 8 4" xfId="28557" xr:uid="{00000000-0005-0000-0000-0000896F0000}"/>
    <cellStyle name="40% - Ênfase4 4 2 8 5" xfId="28558" xr:uid="{00000000-0005-0000-0000-00008A6F0000}"/>
    <cellStyle name="40% - Ênfase4 4 2 8 6" xfId="28559" xr:uid="{00000000-0005-0000-0000-00008B6F0000}"/>
    <cellStyle name="40% - Ênfase4 4 2 8 7" xfId="28560" xr:uid="{00000000-0005-0000-0000-00008C6F0000}"/>
    <cellStyle name="40% - Ênfase4 4 2 8 8" xfId="28561" xr:uid="{00000000-0005-0000-0000-00008D6F0000}"/>
    <cellStyle name="40% - Ênfase4 4 2 8 9" xfId="28562" xr:uid="{00000000-0005-0000-0000-00008E6F0000}"/>
    <cellStyle name="40% - Ênfase4 4 2 9" xfId="28563" xr:uid="{00000000-0005-0000-0000-00008F6F0000}"/>
    <cellStyle name="40% - Ênfase4 4 2 9 10" xfId="28564" xr:uid="{00000000-0005-0000-0000-0000906F0000}"/>
    <cellStyle name="40% - Ênfase4 4 2 9 11" xfId="28565" xr:uid="{00000000-0005-0000-0000-0000916F0000}"/>
    <cellStyle name="40% - Ênfase4 4 2 9 12" xfId="28566" xr:uid="{00000000-0005-0000-0000-0000926F0000}"/>
    <cellStyle name="40% - Ênfase4 4 2 9 13" xfId="28567" xr:uid="{00000000-0005-0000-0000-0000936F0000}"/>
    <cellStyle name="40% - Ênfase4 4 2 9 2" xfId="28568" xr:uid="{00000000-0005-0000-0000-0000946F0000}"/>
    <cellStyle name="40% - Ênfase4 4 2 9 3" xfId="28569" xr:uid="{00000000-0005-0000-0000-0000956F0000}"/>
    <cellStyle name="40% - Ênfase4 4 2 9 4" xfId="28570" xr:uid="{00000000-0005-0000-0000-0000966F0000}"/>
    <cellStyle name="40% - Ênfase4 4 2 9 5" xfId="28571" xr:uid="{00000000-0005-0000-0000-0000976F0000}"/>
    <cellStyle name="40% - Ênfase4 4 2 9 6" xfId="28572" xr:uid="{00000000-0005-0000-0000-0000986F0000}"/>
    <cellStyle name="40% - Ênfase4 4 2 9 7" xfId="28573" xr:uid="{00000000-0005-0000-0000-0000996F0000}"/>
    <cellStyle name="40% - Ênfase4 4 2 9 8" xfId="28574" xr:uid="{00000000-0005-0000-0000-00009A6F0000}"/>
    <cellStyle name="40% - Ênfase4 4 2 9 9" xfId="28575" xr:uid="{00000000-0005-0000-0000-00009B6F0000}"/>
    <cellStyle name="40% - Ênfase4 4 20" xfId="28576" xr:uid="{00000000-0005-0000-0000-00009C6F0000}"/>
    <cellStyle name="40% - Ênfase4 4 21" xfId="28577" xr:uid="{00000000-0005-0000-0000-00009D6F0000}"/>
    <cellStyle name="40% - Ênfase4 4 22" xfId="28578" xr:uid="{00000000-0005-0000-0000-00009E6F0000}"/>
    <cellStyle name="40% - Ênfase4 4 23" xfId="28579" xr:uid="{00000000-0005-0000-0000-00009F6F0000}"/>
    <cellStyle name="40% - Ênfase4 4 24" xfId="28580" xr:uid="{00000000-0005-0000-0000-0000A06F0000}"/>
    <cellStyle name="40% - Ênfase4 4 3" xfId="28581" xr:uid="{00000000-0005-0000-0000-0000A16F0000}"/>
    <cellStyle name="40% - Ênfase4 4 3 10" xfId="28582" xr:uid="{00000000-0005-0000-0000-0000A26F0000}"/>
    <cellStyle name="40% - Ênfase4 4 3 11" xfId="28583" xr:uid="{00000000-0005-0000-0000-0000A36F0000}"/>
    <cellStyle name="40% - Ênfase4 4 3 12" xfId="28584" xr:uid="{00000000-0005-0000-0000-0000A46F0000}"/>
    <cellStyle name="40% - Ênfase4 4 3 13" xfId="28585" xr:uid="{00000000-0005-0000-0000-0000A56F0000}"/>
    <cellStyle name="40% - Ênfase4 4 3 2" xfId="28586" xr:uid="{00000000-0005-0000-0000-0000A66F0000}"/>
    <cellStyle name="40% - Ênfase4 4 3 3" xfId="28587" xr:uid="{00000000-0005-0000-0000-0000A76F0000}"/>
    <cellStyle name="40% - Ênfase4 4 3 4" xfId="28588" xr:uid="{00000000-0005-0000-0000-0000A86F0000}"/>
    <cellStyle name="40% - Ênfase4 4 3 5" xfId="28589" xr:uid="{00000000-0005-0000-0000-0000A96F0000}"/>
    <cellStyle name="40% - Ênfase4 4 3 6" xfId="28590" xr:uid="{00000000-0005-0000-0000-0000AA6F0000}"/>
    <cellStyle name="40% - Ênfase4 4 3 7" xfId="28591" xr:uid="{00000000-0005-0000-0000-0000AB6F0000}"/>
    <cellStyle name="40% - Ênfase4 4 3 8" xfId="28592" xr:uid="{00000000-0005-0000-0000-0000AC6F0000}"/>
    <cellStyle name="40% - Ênfase4 4 3 9" xfId="28593" xr:uid="{00000000-0005-0000-0000-0000AD6F0000}"/>
    <cellStyle name="40% - Ênfase4 4 4" xfId="28594" xr:uid="{00000000-0005-0000-0000-0000AE6F0000}"/>
    <cellStyle name="40% - Ênfase4 4 4 10" xfId="28595" xr:uid="{00000000-0005-0000-0000-0000AF6F0000}"/>
    <cellStyle name="40% - Ênfase4 4 4 11" xfId="28596" xr:uid="{00000000-0005-0000-0000-0000B06F0000}"/>
    <cellStyle name="40% - Ênfase4 4 4 12" xfId="28597" xr:uid="{00000000-0005-0000-0000-0000B16F0000}"/>
    <cellStyle name="40% - Ênfase4 4 4 13" xfId="28598" xr:uid="{00000000-0005-0000-0000-0000B26F0000}"/>
    <cellStyle name="40% - Ênfase4 4 4 2" xfId="28599" xr:uid="{00000000-0005-0000-0000-0000B36F0000}"/>
    <cellStyle name="40% - Ênfase4 4 4 3" xfId="28600" xr:uid="{00000000-0005-0000-0000-0000B46F0000}"/>
    <cellStyle name="40% - Ênfase4 4 4 4" xfId="28601" xr:uid="{00000000-0005-0000-0000-0000B56F0000}"/>
    <cellStyle name="40% - Ênfase4 4 4 5" xfId="28602" xr:uid="{00000000-0005-0000-0000-0000B66F0000}"/>
    <cellStyle name="40% - Ênfase4 4 4 6" xfId="28603" xr:uid="{00000000-0005-0000-0000-0000B76F0000}"/>
    <cellStyle name="40% - Ênfase4 4 4 7" xfId="28604" xr:uid="{00000000-0005-0000-0000-0000B86F0000}"/>
    <cellStyle name="40% - Ênfase4 4 4 8" xfId="28605" xr:uid="{00000000-0005-0000-0000-0000B96F0000}"/>
    <cellStyle name="40% - Ênfase4 4 4 9" xfId="28606" xr:uid="{00000000-0005-0000-0000-0000BA6F0000}"/>
    <cellStyle name="40% - Ênfase4 4 5" xfId="28607" xr:uid="{00000000-0005-0000-0000-0000BB6F0000}"/>
    <cellStyle name="40% - Ênfase4 4 5 10" xfId="28608" xr:uid="{00000000-0005-0000-0000-0000BC6F0000}"/>
    <cellStyle name="40% - Ênfase4 4 5 11" xfId="28609" xr:uid="{00000000-0005-0000-0000-0000BD6F0000}"/>
    <cellStyle name="40% - Ênfase4 4 5 12" xfId="28610" xr:uid="{00000000-0005-0000-0000-0000BE6F0000}"/>
    <cellStyle name="40% - Ênfase4 4 5 13" xfId="28611" xr:uid="{00000000-0005-0000-0000-0000BF6F0000}"/>
    <cellStyle name="40% - Ênfase4 4 5 2" xfId="28612" xr:uid="{00000000-0005-0000-0000-0000C06F0000}"/>
    <cellStyle name="40% - Ênfase4 4 5 3" xfId="28613" xr:uid="{00000000-0005-0000-0000-0000C16F0000}"/>
    <cellStyle name="40% - Ênfase4 4 5 4" xfId="28614" xr:uid="{00000000-0005-0000-0000-0000C26F0000}"/>
    <cellStyle name="40% - Ênfase4 4 5 5" xfId="28615" xr:uid="{00000000-0005-0000-0000-0000C36F0000}"/>
    <cellStyle name="40% - Ênfase4 4 5 6" xfId="28616" xr:uid="{00000000-0005-0000-0000-0000C46F0000}"/>
    <cellStyle name="40% - Ênfase4 4 5 7" xfId="28617" xr:uid="{00000000-0005-0000-0000-0000C56F0000}"/>
    <cellStyle name="40% - Ênfase4 4 5 8" xfId="28618" xr:uid="{00000000-0005-0000-0000-0000C66F0000}"/>
    <cellStyle name="40% - Ênfase4 4 5 9" xfId="28619" xr:uid="{00000000-0005-0000-0000-0000C76F0000}"/>
    <cellStyle name="40% - Ênfase4 4 6" xfId="28620" xr:uid="{00000000-0005-0000-0000-0000C86F0000}"/>
    <cellStyle name="40% - Ênfase4 4 6 10" xfId="28621" xr:uid="{00000000-0005-0000-0000-0000C96F0000}"/>
    <cellStyle name="40% - Ênfase4 4 6 11" xfId="28622" xr:uid="{00000000-0005-0000-0000-0000CA6F0000}"/>
    <cellStyle name="40% - Ênfase4 4 6 12" xfId="28623" xr:uid="{00000000-0005-0000-0000-0000CB6F0000}"/>
    <cellStyle name="40% - Ênfase4 4 6 13" xfId="28624" xr:uid="{00000000-0005-0000-0000-0000CC6F0000}"/>
    <cellStyle name="40% - Ênfase4 4 6 2" xfId="28625" xr:uid="{00000000-0005-0000-0000-0000CD6F0000}"/>
    <cellStyle name="40% - Ênfase4 4 6 3" xfId="28626" xr:uid="{00000000-0005-0000-0000-0000CE6F0000}"/>
    <cellStyle name="40% - Ênfase4 4 6 4" xfId="28627" xr:uid="{00000000-0005-0000-0000-0000CF6F0000}"/>
    <cellStyle name="40% - Ênfase4 4 6 5" xfId="28628" xr:uid="{00000000-0005-0000-0000-0000D06F0000}"/>
    <cellStyle name="40% - Ênfase4 4 6 6" xfId="28629" xr:uid="{00000000-0005-0000-0000-0000D16F0000}"/>
    <cellStyle name="40% - Ênfase4 4 6 7" xfId="28630" xr:uid="{00000000-0005-0000-0000-0000D26F0000}"/>
    <cellStyle name="40% - Ênfase4 4 6 8" xfId="28631" xr:uid="{00000000-0005-0000-0000-0000D36F0000}"/>
    <cellStyle name="40% - Ênfase4 4 6 9" xfId="28632" xr:uid="{00000000-0005-0000-0000-0000D46F0000}"/>
    <cellStyle name="40% - Ênfase4 4 7" xfId="28633" xr:uid="{00000000-0005-0000-0000-0000D56F0000}"/>
    <cellStyle name="40% - Ênfase4 4 7 10" xfId="28634" xr:uid="{00000000-0005-0000-0000-0000D66F0000}"/>
    <cellStyle name="40% - Ênfase4 4 7 11" xfId="28635" xr:uid="{00000000-0005-0000-0000-0000D76F0000}"/>
    <cellStyle name="40% - Ênfase4 4 7 12" xfId="28636" xr:uid="{00000000-0005-0000-0000-0000D86F0000}"/>
    <cellStyle name="40% - Ênfase4 4 7 13" xfId="28637" xr:uid="{00000000-0005-0000-0000-0000D96F0000}"/>
    <cellStyle name="40% - Ênfase4 4 7 2" xfId="28638" xr:uid="{00000000-0005-0000-0000-0000DA6F0000}"/>
    <cellStyle name="40% - Ênfase4 4 7 3" xfId="28639" xr:uid="{00000000-0005-0000-0000-0000DB6F0000}"/>
    <cellStyle name="40% - Ênfase4 4 7 4" xfId="28640" xr:uid="{00000000-0005-0000-0000-0000DC6F0000}"/>
    <cellStyle name="40% - Ênfase4 4 7 5" xfId="28641" xr:uid="{00000000-0005-0000-0000-0000DD6F0000}"/>
    <cellStyle name="40% - Ênfase4 4 7 6" xfId="28642" xr:uid="{00000000-0005-0000-0000-0000DE6F0000}"/>
    <cellStyle name="40% - Ênfase4 4 7 7" xfId="28643" xr:uid="{00000000-0005-0000-0000-0000DF6F0000}"/>
    <cellStyle name="40% - Ênfase4 4 7 8" xfId="28644" xr:uid="{00000000-0005-0000-0000-0000E06F0000}"/>
    <cellStyle name="40% - Ênfase4 4 7 9" xfId="28645" xr:uid="{00000000-0005-0000-0000-0000E16F0000}"/>
    <cellStyle name="40% - Ênfase4 4 8" xfId="28646" xr:uid="{00000000-0005-0000-0000-0000E26F0000}"/>
    <cellStyle name="40% - Ênfase4 4 8 10" xfId="28647" xr:uid="{00000000-0005-0000-0000-0000E36F0000}"/>
    <cellStyle name="40% - Ênfase4 4 8 11" xfId="28648" xr:uid="{00000000-0005-0000-0000-0000E46F0000}"/>
    <cellStyle name="40% - Ênfase4 4 8 12" xfId="28649" xr:uid="{00000000-0005-0000-0000-0000E56F0000}"/>
    <cellStyle name="40% - Ênfase4 4 8 13" xfId="28650" xr:uid="{00000000-0005-0000-0000-0000E66F0000}"/>
    <cellStyle name="40% - Ênfase4 4 8 2" xfId="28651" xr:uid="{00000000-0005-0000-0000-0000E76F0000}"/>
    <cellStyle name="40% - Ênfase4 4 8 3" xfId="28652" xr:uid="{00000000-0005-0000-0000-0000E86F0000}"/>
    <cellStyle name="40% - Ênfase4 4 8 4" xfId="28653" xr:uid="{00000000-0005-0000-0000-0000E96F0000}"/>
    <cellStyle name="40% - Ênfase4 4 8 5" xfId="28654" xr:uid="{00000000-0005-0000-0000-0000EA6F0000}"/>
    <cellStyle name="40% - Ênfase4 4 8 6" xfId="28655" xr:uid="{00000000-0005-0000-0000-0000EB6F0000}"/>
    <cellStyle name="40% - Ênfase4 4 8 7" xfId="28656" xr:uid="{00000000-0005-0000-0000-0000EC6F0000}"/>
    <cellStyle name="40% - Ênfase4 4 8 8" xfId="28657" xr:uid="{00000000-0005-0000-0000-0000ED6F0000}"/>
    <cellStyle name="40% - Ênfase4 4 8 9" xfId="28658" xr:uid="{00000000-0005-0000-0000-0000EE6F0000}"/>
    <cellStyle name="40% - Ênfase4 4 9" xfId="28659" xr:uid="{00000000-0005-0000-0000-0000EF6F0000}"/>
    <cellStyle name="40% - Ênfase4 4 9 10" xfId="28660" xr:uid="{00000000-0005-0000-0000-0000F06F0000}"/>
    <cellStyle name="40% - Ênfase4 4 9 11" xfId="28661" xr:uid="{00000000-0005-0000-0000-0000F16F0000}"/>
    <cellStyle name="40% - Ênfase4 4 9 12" xfId="28662" xr:uid="{00000000-0005-0000-0000-0000F26F0000}"/>
    <cellStyle name="40% - Ênfase4 4 9 13" xfId="28663" xr:uid="{00000000-0005-0000-0000-0000F36F0000}"/>
    <cellStyle name="40% - Ênfase4 4 9 2" xfId="28664" xr:uid="{00000000-0005-0000-0000-0000F46F0000}"/>
    <cellStyle name="40% - Ênfase4 4 9 3" xfId="28665" xr:uid="{00000000-0005-0000-0000-0000F56F0000}"/>
    <cellStyle name="40% - Ênfase4 4 9 4" xfId="28666" xr:uid="{00000000-0005-0000-0000-0000F66F0000}"/>
    <cellStyle name="40% - Ênfase4 4 9 5" xfId="28667" xr:uid="{00000000-0005-0000-0000-0000F76F0000}"/>
    <cellStyle name="40% - Ênfase4 4 9 6" xfId="28668" xr:uid="{00000000-0005-0000-0000-0000F86F0000}"/>
    <cellStyle name="40% - Ênfase4 4 9 7" xfId="28669" xr:uid="{00000000-0005-0000-0000-0000F96F0000}"/>
    <cellStyle name="40% - Ênfase4 4 9 8" xfId="28670" xr:uid="{00000000-0005-0000-0000-0000FA6F0000}"/>
    <cellStyle name="40% - Ênfase4 4 9 9" xfId="28671" xr:uid="{00000000-0005-0000-0000-0000FB6F0000}"/>
    <cellStyle name="40% - Ênfase4 40" xfId="28672" xr:uid="{00000000-0005-0000-0000-0000FC6F0000}"/>
    <cellStyle name="40% - Ênfase4 41" xfId="28673" xr:uid="{00000000-0005-0000-0000-0000FD6F0000}"/>
    <cellStyle name="40% - Ênfase4 5" xfId="28674" xr:uid="{00000000-0005-0000-0000-0000FE6F0000}"/>
    <cellStyle name="40% - Ênfase4 5 10" xfId="28675" xr:uid="{00000000-0005-0000-0000-0000FF6F0000}"/>
    <cellStyle name="40% - Ênfase4 5 10 10" xfId="28676" xr:uid="{00000000-0005-0000-0000-000000700000}"/>
    <cellStyle name="40% - Ênfase4 5 10 11" xfId="28677" xr:uid="{00000000-0005-0000-0000-000001700000}"/>
    <cellStyle name="40% - Ênfase4 5 10 12" xfId="28678" xr:uid="{00000000-0005-0000-0000-000002700000}"/>
    <cellStyle name="40% - Ênfase4 5 10 13" xfId="28679" xr:uid="{00000000-0005-0000-0000-000003700000}"/>
    <cellStyle name="40% - Ênfase4 5 10 2" xfId="28680" xr:uid="{00000000-0005-0000-0000-000004700000}"/>
    <cellStyle name="40% - Ênfase4 5 10 3" xfId="28681" xr:uid="{00000000-0005-0000-0000-000005700000}"/>
    <cellStyle name="40% - Ênfase4 5 10 4" xfId="28682" xr:uid="{00000000-0005-0000-0000-000006700000}"/>
    <cellStyle name="40% - Ênfase4 5 10 5" xfId="28683" xr:uid="{00000000-0005-0000-0000-000007700000}"/>
    <cellStyle name="40% - Ênfase4 5 10 6" xfId="28684" xr:uid="{00000000-0005-0000-0000-000008700000}"/>
    <cellStyle name="40% - Ênfase4 5 10 7" xfId="28685" xr:uid="{00000000-0005-0000-0000-000009700000}"/>
    <cellStyle name="40% - Ênfase4 5 10 8" xfId="28686" xr:uid="{00000000-0005-0000-0000-00000A700000}"/>
    <cellStyle name="40% - Ênfase4 5 10 9" xfId="28687" xr:uid="{00000000-0005-0000-0000-00000B700000}"/>
    <cellStyle name="40% - Ênfase4 5 11" xfId="28688" xr:uid="{00000000-0005-0000-0000-00000C700000}"/>
    <cellStyle name="40% - Ênfase4 5 11 10" xfId="28689" xr:uid="{00000000-0005-0000-0000-00000D700000}"/>
    <cellStyle name="40% - Ênfase4 5 11 11" xfId="28690" xr:uid="{00000000-0005-0000-0000-00000E700000}"/>
    <cellStyle name="40% - Ênfase4 5 11 12" xfId="28691" xr:uid="{00000000-0005-0000-0000-00000F700000}"/>
    <cellStyle name="40% - Ênfase4 5 11 13" xfId="28692" xr:uid="{00000000-0005-0000-0000-000010700000}"/>
    <cellStyle name="40% - Ênfase4 5 11 2" xfId="28693" xr:uid="{00000000-0005-0000-0000-000011700000}"/>
    <cellStyle name="40% - Ênfase4 5 11 3" xfId="28694" xr:uid="{00000000-0005-0000-0000-000012700000}"/>
    <cellStyle name="40% - Ênfase4 5 11 4" xfId="28695" xr:uid="{00000000-0005-0000-0000-000013700000}"/>
    <cellStyle name="40% - Ênfase4 5 11 5" xfId="28696" xr:uid="{00000000-0005-0000-0000-000014700000}"/>
    <cellStyle name="40% - Ênfase4 5 11 6" xfId="28697" xr:uid="{00000000-0005-0000-0000-000015700000}"/>
    <cellStyle name="40% - Ênfase4 5 11 7" xfId="28698" xr:uid="{00000000-0005-0000-0000-000016700000}"/>
    <cellStyle name="40% - Ênfase4 5 11 8" xfId="28699" xr:uid="{00000000-0005-0000-0000-000017700000}"/>
    <cellStyle name="40% - Ênfase4 5 11 9" xfId="28700" xr:uid="{00000000-0005-0000-0000-000018700000}"/>
    <cellStyle name="40% - Ênfase4 5 12" xfId="28701" xr:uid="{00000000-0005-0000-0000-000019700000}"/>
    <cellStyle name="40% - Ênfase4 5 12 10" xfId="28702" xr:uid="{00000000-0005-0000-0000-00001A700000}"/>
    <cellStyle name="40% - Ênfase4 5 12 11" xfId="28703" xr:uid="{00000000-0005-0000-0000-00001B700000}"/>
    <cellStyle name="40% - Ênfase4 5 12 12" xfId="28704" xr:uid="{00000000-0005-0000-0000-00001C700000}"/>
    <cellStyle name="40% - Ênfase4 5 12 13" xfId="28705" xr:uid="{00000000-0005-0000-0000-00001D700000}"/>
    <cellStyle name="40% - Ênfase4 5 12 2" xfId="28706" xr:uid="{00000000-0005-0000-0000-00001E700000}"/>
    <cellStyle name="40% - Ênfase4 5 12 3" xfId="28707" xr:uid="{00000000-0005-0000-0000-00001F700000}"/>
    <cellStyle name="40% - Ênfase4 5 12 4" xfId="28708" xr:uid="{00000000-0005-0000-0000-000020700000}"/>
    <cellStyle name="40% - Ênfase4 5 12 5" xfId="28709" xr:uid="{00000000-0005-0000-0000-000021700000}"/>
    <cellStyle name="40% - Ênfase4 5 12 6" xfId="28710" xr:uid="{00000000-0005-0000-0000-000022700000}"/>
    <cellStyle name="40% - Ênfase4 5 12 7" xfId="28711" xr:uid="{00000000-0005-0000-0000-000023700000}"/>
    <cellStyle name="40% - Ênfase4 5 12 8" xfId="28712" xr:uid="{00000000-0005-0000-0000-000024700000}"/>
    <cellStyle name="40% - Ênfase4 5 12 9" xfId="28713" xr:uid="{00000000-0005-0000-0000-000025700000}"/>
    <cellStyle name="40% - Ênfase4 5 13" xfId="28714" xr:uid="{00000000-0005-0000-0000-000026700000}"/>
    <cellStyle name="40% - Ênfase4 5 14" xfId="28715" xr:uid="{00000000-0005-0000-0000-000027700000}"/>
    <cellStyle name="40% - Ênfase4 5 15" xfId="28716" xr:uid="{00000000-0005-0000-0000-000028700000}"/>
    <cellStyle name="40% - Ênfase4 5 16" xfId="28717" xr:uid="{00000000-0005-0000-0000-000029700000}"/>
    <cellStyle name="40% - Ênfase4 5 17" xfId="28718" xr:uid="{00000000-0005-0000-0000-00002A700000}"/>
    <cellStyle name="40% - Ênfase4 5 18" xfId="28719" xr:uid="{00000000-0005-0000-0000-00002B700000}"/>
    <cellStyle name="40% - Ênfase4 5 19" xfId="28720" xr:uid="{00000000-0005-0000-0000-00002C700000}"/>
    <cellStyle name="40% - Ênfase4 5 2" xfId="28721" xr:uid="{00000000-0005-0000-0000-00002D700000}"/>
    <cellStyle name="40% - Ênfase4 5 2 10" xfId="28722" xr:uid="{00000000-0005-0000-0000-00002E700000}"/>
    <cellStyle name="40% - Ênfase4 5 2 10 10" xfId="28723" xr:uid="{00000000-0005-0000-0000-00002F700000}"/>
    <cellStyle name="40% - Ênfase4 5 2 10 11" xfId="28724" xr:uid="{00000000-0005-0000-0000-000030700000}"/>
    <cellStyle name="40% - Ênfase4 5 2 10 12" xfId="28725" xr:uid="{00000000-0005-0000-0000-000031700000}"/>
    <cellStyle name="40% - Ênfase4 5 2 10 13" xfId="28726" xr:uid="{00000000-0005-0000-0000-000032700000}"/>
    <cellStyle name="40% - Ênfase4 5 2 10 2" xfId="28727" xr:uid="{00000000-0005-0000-0000-000033700000}"/>
    <cellStyle name="40% - Ênfase4 5 2 10 3" xfId="28728" xr:uid="{00000000-0005-0000-0000-000034700000}"/>
    <cellStyle name="40% - Ênfase4 5 2 10 4" xfId="28729" xr:uid="{00000000-0005-0000-0000-000035700000}"/>
    <cellStyle name="40% - Ênfase4 5 2 10 5" xfId="28730" xr:uid="{00000000-0005-0000-0000-000036700000}"/>
    <cellStyle name="40% - Ênfase4 5 2 10 6" xfId="28731" xr:uid="{00000000-0005-0000-0000-000037700000}"/>
    <cellStyle name="40% - Ênfase4 5 2 10 7" xfId="28732" xr:uid="{00000000-0005-0000-0000-000038700000}"/>
    <cellStyle name="40% - Ênfase4 5 2 10 8" xfId="28733" xr:uid="{00000000-0005-0000-0000-000039700000}"/>
    <cellStyle name="40% - Ênfase4 5 2 10 9" xfId="28734" xr:uid="{00000000-0005-0000-0000-00003A700000}"/>
    <cellStyle name="40% - Ênfase4 5 2 11" xfId="28735" xr:uid="{00000000-0005-0000-0000-00003B700000}"/>
    <cellStyle name="40% - Ênfase4 5 2 11 10" xfId="28736" xr:uid="{00000000-0005-0000-0000-00003C700000}"/>
    <cellStyle name="40% - Ênfase4 5 2 11 11" xfId="28737" xr:uid="{00000000-0005-0000-0000-00003D700000}"/>
    <cellStyle name="40% - Ênfase4 5 2 11 12" xfId="28738" xr:uid="{00000000-0005-0000-0000-00003E700000}"/>
    <cellStyle name="40% - Ênfase4 5 2 11 13" xfId="28739" xr:uid="{00000000-0005-0000-0000-00003F700000}"/>
    <cellStyle name="40% - Ênfase4 5 2 11 2" xfId="28740" xr:uid="{00000000-0005-0000-0000-000040700000}"/>
    <cellStyle name="40% - Ênfase4 5 2 11 3" xfId="28741" xr:uid="{00000000-0005-0000-0000-000041700000}"/>
    <cellStyle name="40% - Ênfase4 5 2 11 4" xfId="28742" xr:uid="{00000000-0005-0000-0000-000042700000}"/>
    <cellStyle name="40% - Ênfase4 5 2 11 5" xfId="28743" xr:uid="{00000000-0005-0000-0000-000043700000}"/>
    <cellStyle name="40% - Ênfase4 5 2 11 6" xfId="28744" xr:uid="{00000000-0005-0000-0000-000044700000}"/>
    <cellStyle name="40% - Ênfase4 5 2 11 7" xfId="28745" xr:uid="{00000000-0005-0000-0000-000045700000}"/>
    <cellStyle name="40% - Ênfase4 5 2 11 8" xfId="28746" xr:uid="{00000000-0005-0000-0000-000046700000}"/>
    <cellStyle name="40% - Ênfase4 5 2 11 9" xfId="28747" xr:uid="{00000000-0005-0000-0000-000047700000}"/>
    <cellStyle name="40% - Ênfase4 5 2 12" xfId="28748" xr:uid="{00000000-0005-0000-0000-000048700000}"/>
    <cellStyle name="40% - Ênfase4 5 2 13" xfId="28749" xr:uid="{00000000-0005-0000-0000-000049700000}"/>
    <cellStyle name="40% - Ênfase4 5 2 14" xfId="28750" xr:uid="{00000000-0005-0000-0000-00004A700000}"/>
    <cellStyle name="40% - Ênfase4 5 2 15" xfId="28751" xr:uid="{00000000-0005-0000-0000-00004B700000}"/>
    <cellStyle name="40% - Ênfase4 5 2 16" xfId="28752" xr:uid="{00000000-0005-0000-0000-00004C700000}"/>
    <cellStyle name="40% - Ênfase4 5 2 17" xfId="28753" xr:uid="{00000000-0005-0000-0000-00004D700000}"/>
    <cellStyle name="40% - Ênfase4 5 2 18" xfId="28754" xr:uid="{00000000-0005-0000-0000-00004E700000}"/>
    <cellStyle name="40% - Ênfase4 5 2 19" xfId="28755" xr:uid="{00000000-0005-0000-0000-00004F700000}"/>
    <cellStyle name="40% - Ênfase4 5 2 2" xfId="28756" xr:uid="{00000000-0005-0000-0000-000050700000}"/>
    <cellStyle name="40% - Ênfase4 5 2 2 10" xfId="28757" xr:uid="{00000000-0005-0000-0000-000051700000}"/>
    <cellStyle name="40% - Ênfase4 5 2 2 11" xfId="28758" xr:uid="{00000000-0005-0000-0000-000052700000}"/>
    <cellStyle name="40% - Ênfase4 5 2 2 12" xfId="28759" xr:uid="{00000000-0005-0000-0000-000053700000}"/>
    <cellStyle name="40% - Ênfase4 5 2 2 13" xfId="28760" xr:uid="{00000000-0005-0000-0000-000054700000}"/>
    <cellStyle name="40% - Ênfase4 5 2 2 2" xfId="28761" xr:uid="{00000000-0005-0000-0000-000055700000}"/>
    <cellStyle name="40% - Ênfase4 5 2 2 3" xfId="28762" xr:uid="{00000000-0005-0000-0000-000056700000}"/>
    <cellStyle name="40% - Ênfase4 5 2 2 4" xfId="28763" xr:uid="{00000000-0005-0000-0000-000057700000}"/>
    <cellStyle name="40% - Ênfase4 5 2 2 5" xfId="28764" xr:uid="{00000000-0005-0000-0000-000058700000}"/>
    <cellStyle name="40% - Ênfase4 5 2 2 6" xfId="28765" xr:uid="{00000000-0005-0000-0000-000059700000}"/>
    <cellStyle name="40% - Ênfase4 5 2 2 7" xfId="28766" xr:uid="{00000000-0005-0000-0000-00005A700000}"/>
    <cellStyle name="40% - Ênfase4 5 2 2 8" xfId="28767" xr:uid="{00000000-0005-0000-0000-00005B700000}"/>
    <cellStyle name="40% - Ênfase4 5 2 2 9" xfId="28768" xr:uid="{00000000-0005-0000-0000-00005C700000}"/>
    <cellStyle name="40% - Ênfase4 5 2 20" xfId="28769" xr:uid="{00000000-0005-0000-0000-00005D700000}"/>
    <cellStyle name="40% - Ênfase4 5 2 21" xfId="28770" xr:uid="{00000000-0005-0000-0000-00005E700000}"/>
    <cellStyle name="40% - Ênfase4 5 2 22" xfId="28771" xr:uid="{00000000-0005-0000-0000-00005F700000}"/>
    <cellStyle name="40% - Ênfase4 5 2 23" xfId="28772" xr:uid="{00000000-0005-0000-0000-000060700000}"/>
    <cellStyle name="40% - Ênfase4 5 2 3" xfId="28773" xr:uid="{00000000-0005-0000-0000-000061700000}"/>
    <cellStyle name="40% - Ênfase4 5 2 3 10" xfId="28774" xr:uid="{00000000-0005-0000-0000-000062700000}"/>
    <cellStyle name="40% - Ênfase4 5 2 3 11" xfId="28775" xr:uid="{00000000-0005-0000-0000-000063700000}"/>
    <cellStyle name="40% - Ênfase4 5 2 3 12" xfId="28776" xr:uid="{00000000-0005-0000-0000-000064700000}"/>
    <cellStyle name="40% - Ênfase4 5 2 3 13" xfId="28777" xr:uid="{00000000-0005-0000-0000-000065700000}"/>
    <cellStyle name="40% - Ênfase4 5 2 3 2" xfId="28778" xr:uid="{00000000-0005-0000-0000-000066700000}"/>
    <cellStyle name="40% - Ênfase4 5 2 3 3" xfId="28779" xr:uid="{00000000-0005-0000-0000-000067700000}"/>
    <cellStyle name="40% - Ênfase4 5 2 3 4" xfId="28780" xr:uid="{00000000-0005-0000-0000-000068700000}"/>
    <cellStyle name="40% - Ênfase4 5 2 3 5" xfId="28781" xr:uid="{00000000-0005-0000-0000-000069700000}"/>
    <cellStyle name="40% - Ênfase4 5 2 3 6" xfId="28782" xr:uid="{00000000-0005-0000-0000-00006A700000}"/>
    <cellStyle name="40% - Ênfase4 5 2 3 7" xfId="28783" xr:uid="{00000000-0005-0000-0000-00006B700000}"/>
    <cellStyle name="40% - Ênfase4 5 2 3 8" xfId="28784" xr:uid="{00000000-0005-0000-0000-00006C700000}"/>
    <cellStyle name="40% - Ênfase4 5 2 3 9" xfId="28785" xr:uid="{00000000-0005-0000-0000-00006D700000}"/>
    <cellStyle name="40% - Ênfase4 5 2 4" xfId="28786" xr:uid="{00000000-0005-0000-0000-00006E700000}"/>
    <cellStyle name="40% - Ênfase4 5 2 4 10" xfId="28787" xr:uid="{00000000-0005-0000-0000-00006F700000}"/>
    <cellStyle name="40% - Ênfase4 5 2 4 11" xfId="28788" xr:uid="{00000000-0005-0000-0000-000070700000}"/>
    <cellStyle name="40% - Ênfase4 5 2 4 12" xfId="28789" xr:uid="{00000000-0005-0000-0000-000071700000}"/>
    <cellStyle name="40% - Ênfase4 5 2 4 13" xfId="28790" xr:uid="{00000000-0005-0000-0000-000072700000}"/>
    <cellStyle name="40% - Ênfase4 5 2 4 2" xfId="28791" xr:uid="{00000000-0005-0000-0000-000073700000}"/>
    <cellStyle name="40% - Ênfase4 5 2 4 3" xfId="28792" xr:uid="{00000000-0005-0000-0000-000074700000}"/>
    <cellStyle name="40% - Ênfase4 5 2 4 4" xfId="28793" xr:uid="{00000000-0005-0000-0000-000075700000}"/>
    <cellStyle name="40% - Ênfase4 5 2 4 5" xfId="28794" xr:uid="{00000000-0005-0000-0000-000076700000}"/>
    <cellStyle name="40% - Ênfase4 5 2 4 6" xfId="28795" xr:uid="{00000000-0005-0000-0000-000077700000}"/>
    <cellStyle name="40% - Ênfase4 5 2 4 7" xfId="28796" xr:uid="{00000000-0005-0000-0000-000078700000}"/>
    <cellStyle name="40% - Ênfase4 5 2 4 8" xfId="28797" xr:uid="{00000000-0005-0000-0000-000079700000}"/>
    <cellStyle name="40% - Ênfase4 5 2 4 9" xfId="28798" xr:uid="{00000000-0005-0000-0000-00007A700000}"/>
    <cellStyle name="40% - Ênfase4 5 2 5" xfId="28799" xr:uid="{00000000-0005-0000-0000-00007B700000}"/>
    <cellStyle name="40% - Ênfase4 5 2 5 10" xfId="28800" xr:uid="{00000000-0005-0000-0000-00007C700000}"/>
    <cellStyle name="40% - Ênfase4 5 2 5 11" xfId="28801" xr:uid="{00000000-0005-0000-0000-00007D700000}"/>
    <cellStyle name="40% - Ênfase4 5 2 5 12" xfId="28802" xr:uid="{00000000-0005-0000-0000-00007E700000}"/>
    <cellStyle name="40% - Ênfase4 5 2 5 13" xfId="28803" xr:uid="{00000000-0005-0000-0000-00007F700000}"/>
    <cellStyle name="40% - Ênfase4 5 2 5 2" xfId="28804" xr:uid="{00000000-0005-0000-0000-000080700000}"/>
    <cellStyle name="40% - Ênfase4 5 2 5 3" xfId="28805" xr:uid="{00000000-0005-0000-0000-000081700000}"/>
    <cellStyle name="40% - Ênfase4 5 2 5 4" xfId="28806" xr:uid="{00000000-0005-0000-0000-000082700000}"/>
    <cellStyle name="40% - Ênfase4 5 2 5 5" xfId="28807" xr:uid="{00000000-0005-0000-0000-000083700000}"/>
    <cellStyle name="40% - Ênfase4 5 2 5 6" xfId="28808" xr:uid="{00000000-0005-0000-0000-000084700000}"/>
    <cellStyle name="40% - Ênfase4 5 2 5 7" xfId="28809" xr:uid="{00000000-0005-0000-0000-000085700000}"/>
    <cellStyle name="40% - Ênfase4 5 2 5 8" xfId="28810" xr:uid="{00000000-0005-0000-0000-000086700000}"/>
    <cellStyle name="40% - Ênfase4 5 2 5 9" xfId="28811" xr:uid="{00000000-0005-0000-0000-000087700000}"/>
    <cellStyle name="40% - Ênfase4 5 2 6" xfId="28812" xr:uid="{00000000-0005-0000-0000-000088700000}"/>
    <cellStyle name="40% - Ênfase4 5 2 6 10" xfId="28813" xr:uid="{00000000-0005-0000-0000-000089700000}"/>
    <cellStyle name="40% - Ênfase4 5 2 6 11" xfId="28814" xr:uid="{00000000-0005-0000-0000-00008A700000}"/>
    <cellStyle name="40% - Ênfase4 5 2 6 12" xfId="28815" xr:uid="{00000000-0005-0000-0000-00008B700000}"/>
    <cellStyle name="40% - Ênfase4 5 2 6 13" xfId="28816" xr:uid="{00000000-0005-0000-0000-00008C700000}"/>
    <cellStyle name="40% - Ênfase4 5 2 6 2" xfId="28817" xr:uid="{00000000-0005-0000-0000-00008D700000}"/>
    <cellStyle name="40% - Ênfase4 5 2 6 3" xfId="28818" xr:uid="{00000000-0005-0000-0000-00008E700000}"/>
    <cellStyle name="40% - Ênfase4 5 2 6 4" xfId="28819" xr:uid="{00000000-0005-0000-0000-00008F700000}"/>
    <cellStyle name="40% - Ênfase4 5 2 6 5" xfId="28820" xr:uid="{00000000-0005-0000-0000-000090700000}"/>
    <cellStyle name="40% - Ênfase4 5 2 6 6" xfId="28821" xr:uid="{00000000-0005-0000-0000-000091700000}"/>
    <cellStyle name="40% - Ênfase4 5 2 6 7" xfId="28822" xr:uid="{00000000-0005-0000-0000-000092700000}"/>
    <cellStyle name="40% - Ênfase4 5 2 6 8" xfId="28823" xr:uid="{00000000-0005-0000-0000-000093700000}"/>
    <cellStyle name="40% - Ênfase4 5 2 6 9" xfId="28824" xr:uid="{00000000-0005-0000-0000-000094700000}"/>
    <cellStyle name="40% - Ênfase4 5 2 7" xfId="28825" xr:uid="{00000000-0005-0000-0000-000095700000}"/>
    <cellStyle name="40% - Ênfase4 5 2 7 10" xfId="28826" xr:uid="{00000000-0005-0000-0000-000096700000}"/>
    <cellStyle name="40% - Ênfase4 5 2 7 11" xfId="28827" xr:uid="{00000000-0005-0000-0000-000097700000}"/>
    <cellStyle name="40% - Ênfase4 5 2 7 12" xfId="28828" xr:uid="{00000000-0005-0000-0000-000098700000}"/>
    <cellStyle name="40% - Ênfase4 5 2 7 13" xfId="28829" xr:uid="{00000000-0005-0000-0000-000099700000}"/>
    <cellStyle name="40% - Ênfase4 5 2 7 2" xfId="28830" xr:uid="{00000000-0005-0000-0000-00009A700000}"/>
    <cellStyle name="40% - Ênfase4 5 2 7 3" xfId="28831" xr:uid="{00000000-0005-0000-0000-00009B700000}"/>
    <cellStyle name="40% - Ênfase4 5 2 7 4" xfId="28832" xr:uid="{00000000-0005-0000-0000-00009C700000}"/>
    <cellStyle name="40% - Ênfase4 5 2 7 5" xfId="28833" xr:uid="{00000000-0005-0000-0000-00009D700000}"/>
    <cellStyle name="40% - Ênfase4 5 2 7 6" xfId="28834" xr:uid="{00000000-0005-0000-0000-00009E700000}"/>
    <cellStyle name="40% - Ênfase4 5 2 7 7" xfId="28835" xr:uid="{00000000-0005-0000-0000-00009F700000}"/>
    <cellStyle name="40% - Ênfase4 5 2 7 8" xfId="28836" xr:uid="{00000000-0005-0000-0000-0000A0700000}"/>
    <cellStyle name="40% - Ênfase4 5 2 7 9" xfId="28837" xr:uid="{00000000-0005-0000-0000-0000A1700000}"/>
    <cellStyle name="40% - Ênfase4 5 2 8" xfId="28838" xr:uid="{00000000-0005-0000-0000-0000A2700000}"/>
    <cellStyle name="40% - Ênfase4 5 2 8 10" xfId="28839" xr:uid="{00000000-0005-0000-0000-0000A3700000}"/>
    <cellStyle name="40% - Ênfase4 5 2 8 11" xfId="28840" xr:uid="{00000000-0005-0000-0000-0000A4700000}"/>
    <cellStyle name="40% - Ênfase4 5 2 8 12" xfId="28841" xr:uid="{00000000-0005-0000-0000-0000A5700000}"/>
    <cellStyle name="40% - Ênfase4 5 2 8 13" xfId="28842" xr:uid="{00000000-0005-0000-0000-0000A6700000}"/>
    <cellStyle name="40% - Ênfase4 5 2 8 2" xfId="28843" xr:uid="{00000000-0005-0000-0000-0000A7700000}"/>
    <cellStyle name="40% - Ênfase4 5 2 8 3" xfId="28844" xr:uid="{00000000-0005-0000-0000-0000A8700000}"/>
    <cellStyle name="40% - Ênfase4 5 2 8 4" xfId="28845" xr:uid="{00000000-0005-0000-0000-0000A9700000}"/>
    <cellStyle name="40% - Ênfase4 5 2 8 5" xfId="28846" xr:uid="{00000000-0005-0000-0000-0000AA700000}"/>
    <cellStyle name="40% - Ênfase4 5 2 8 6" xfId="28847" xr:uid="{00000000-0005-0000-0000-0000AB700000}"/>
    <cellStyle name="40% - Ênfase4 5 2 8 7" xfId="28848" xr:uid="{00000000-0005-0000-0000-0000AC700000}"/>
    <cellStyle name="40% - Ênfase4 5 2 8 8" xfId="28849" xr:uid="{00000000-0005-0000-0000-0000AD700000}"/>
    <cellStyle name="40% - Ênfase4 5 2 8 9" xfId="28850" xr:uid="{00000000-0005-0000-0000-0000AE700000}"/>
    <cellStyle name="40% - Ênfase4 5 2 9" xfId="28851" xr:uid="{00000000-0005-0000-0000-0000AF700000}"/>
    <cellStyle name="40% - Ênfase4 5 2 9 10" xfId="28852" xr:uid="{00000000-0005-0000-0000-0000B0700000}"/>
    <cellStyle name="40% - Ênfase4 5 2 9 11" xfId="28853" xr:uid="{00000000-0005-0000-0000-0000B1700000}"/>
    <cellStyle name="40% - Ênfase4 5 2 9 12" xfId="28854" xr:uid="{00000000-0005-0000-0000-0000B2700000}"/>
    <cellStyle name="40% - Ênfase4 5 2 9 13" xfId="28855" xr:uid="{00000000-0005-0000-0000-0000B3700000}"/>
    <cellStyle name="40% - Ênfase4 5 2 9 2" xfId="28856" xr:uid="{00000000-0005-0000-0000-0000B4700000}"/>
    <cellStyle name="40% - Ênfase4 5 2 9 3" xfId="28857" xr:uid="{00000000-0005-0000-0000-0000B5700000}"/>
    <cellStyle name="40% - Ênfase4 5 2 9 4" xfId="28858" xr:uid="{00000000-0005-0000-0000-0000B6700000}"/>
    <cellStyle name="40% - Ênfase4 5 2 9 5" xfId="28859" xr:uid="{00000000-0005-0000-0000-0000B7700000}"/>
    <cellStyle name="40% - Ênfase4 5 2 9 6" xfId="28860" xr:uid="{00000000-0005-0000-0000-0000B8700000}"/>
    <cellStyle name="40% - Ênfase4 5 2 9 7" xfId="28861" xr:uid="{00000000-0005-0000-0000-0000B9700000}"/>
    <cellStyle name="40% - Ênfase4 5 2 9 8" xfId="28862" xr:uid="{00000000-0005-0000-0000-0000BA700000}"/>
    <cellStyle name="40% - Ênfase4 5 2 9 9" xfId="28863" xr:uid="{00000000-0005-0000-0000-0000BB700000}"/>
    <cellStyle name="40% - Ênfase4 5 20" xfId="28864" xr:uid="{00000000-0005-0000-0000-0000BC700000}"/>
    <cellStyle name="40% - Ênfase4 5 21" xfId="28865" xr:uid="{00000000-0005-0000-0000-0000BD700000}"/>
    <cellStyle name="40% - Ênfase4 5 22" xfId="28866" xr:uid="{00000000-0005-0000-0000-0000BE700000}"/>
    <cellStyle name="40% - Ênfase4 5 23" xfId="28867" xr:uid="{00000000-0005-0000-0000-0000BF700000}"/>
    <cellStyle name="40% - Ênfase4 5 24" xfId="28868" xr:uid="{00000000-0005-0000-0000-0000C0700000}"/>
    <cellStyle name="40% - Ênfase4 5 3" xfId="28869" xr:uid="{00000000-0005-0000-0000-0000C1700000}"/>
    <cellStyle name="40% - Ênfase4 5 3 10" xfId="28870" xr:uid="{00000000-0005-0000-0000-0000C2700000}"/>
    <cellStyle name="40% - Ênfase4 5 3 11" xfId="28871" xr:uid="{00000000-0005-0000-0000-0000C3700000}"/>
    <cellStyle name="40% - Ênfase4 5 3 12" xfId="28872" xr:uid="{00000000-0005-0000-0000-0000C4700000}"/>
    <cellStyle name="40% - Ênfase4 5 3 13" xfId="28873" xr:uid="{00000000-0005-0000-0000-0000C5700000}"/>
    <cellStyle name="40% - Ênfase4 5 3 2" xfId="28874" xr:uid="{00000000-0005-0000-0000-0000C6700000}"/>
    <cellStyle name="40% - Ênfase4 5 3 3" xfId="28875" xr:uid="{00000000-0005-0000-0000-0000C7700000}"/>
    <cellStyle name="40% - Ênfase4 5 3 4" xfId="28876" xr:uid="{00000000-0005-0000-0000-0000C8700000}"/>
    <cellStyle name="40% - Ênfase4 5 3 5" xfId="28877" xr:uid="{00000000-0005-0000-0000-0000C9700000}"/>
    <cellStyle name="40% - Ênfase4 5 3 6" xfId="28878" xr:uid="{00000000-0005-0000-0000-0000CA700000}"/>
    <cellStyle name="40% - Ênfase4 5 3 7" xfId="28879" xr:uid="{00000000-0005-0000-0000-0000CB700000}"/>
    <cellStyle name="40% - Ênfase4 5 3 8" xfId="28880" xr:uid="{00000000-0005-0000-0000-0000CC700000}"/>
    <cellStyle name="40% - Ênfase4 5 3 9" xfId="28881" xr:uid="{00000000-0005-0000-0000-0000CD700000}"/>
    <cellStyle name="40% - Ênfase4 5 4" xfId="28882" xr:uid="{00000000-0005-0000-0000-0000CE700000}"/>
    <cellStyle name="40% - Ênfase4 5 4 10" xfId="28883" xr:uid="{00000000-0005-0000-0000-0000CF700000}"/>
    <cellStyle name="40% - Ênfase4 5 4 11" xfId="28884" xr:uid="{00000000-0005-0000-0000-0000D0700000}"/>
    <cellStyle name="40% - Ênfase4 5 4 12" xfId="28885" xr:uid="{00000000-0005-0000-0000-0000D1700000}"/>
    <cellStyle name="40% - Ênfase4 5 4 13" xfId="28886" xr:uid="{00000000-0005-0000-0000-0000D2700000}"/>
    <cellStyle name="40% - Ênfase4 5 4 2" xfId="28887" xr:uid="{00000000-0005-0000-0000-0000D3700000}"/>
    <cellStyle name="40% - Ênfase4 5 4 3" xfId="28888" xr:uid="{00000000-0005-0000-0000-0000D4700000}"/>
    <cellStyle name="40% - Ênfase4 5 4 4" xfId="28889" xr:uid="{00000000-0005-0000-0000-0000D5700000}"/>
    <cellStyle name="40% - Ênfase4 5 4 5" xfId="28890" xr:uid="{00000000-0005-0000-0000-0000D6700000}"/>
    <cellStyle name="40% - Ênfase4 5 4 6" xfId="28891" xr:uid="{00000000-0005-0000-0000-0000D7700000}"/>
    <cellStyle name="40% - Ênfase4 5 4 7" xfId="28892" xr:uid="{00000000-0005-0000-0000-0000D8700000}"/>
    <cellStyle name="40% - Ênfase4 5 4 8" xfId="28893" xr:uid="{00000000-0005-0000-0000-0000D9700000}"/>
    <cellStyle name="40% - Ênfase4 5 4 9" xfId="28894" xr:uid="{00000000-0005-0000-0000-0000DA700000}"/>
    <cellStyle name="40% - Ênfase4 5 5" xfId="28895" xr:uid="{00000000-0005-0000-0000-0000DB700000}"/>
    <cellStyle name="40% - Ênfase4 5 5 10" xfId="28896" xr:uid="{00000000-0005-0000-0000-0000DC700000}"/>
    <cellStyle name="40% - Ênfase4 5 5 11" xfId="28897" xr:uid="{00000000-0005-0000-0000-0000DD700000}"/>
    <cellStyle name="40% - Ênfase4 5 5 12" xfId="28898" xr:uid="{00000000-0005-0000-0000-0000DE700000}"/>
    <cellStyle name="40% - Ênfase4 5 5 13" xfId="28899" xr:uid="{00000000-0005-0000-0000-0000DF700000}"/>
    <cellStyle name="40% - Ênfase4 5 5 2" xfId="28900" xr:uid="{00000000-0005-0000-0000-0000E0700000}"/>
    <cellStyle name="40% - Ênfase4 5 5 3" xfId="28901" xr:uid="{00000000-0005-0000-0000-0000E1700000}"/>
    <cellStyle name="40% - Ênfase4 5 5 4" xfId="28902" xr:uid="{00000000-0005-0000-0000-0000E2700000}"/>
    <cellStyle name="40% - Ênfase4 5 5 5" xfId="28903" xr:uid="{00000000-0005-0000-0000-0000E3700000}"/>
    <cellStyle name="40% - Ênfase4 5 5 6" xfId="28904" xr:uid="{00000000-0005-0000-0000-0000E4700000}"/>
    <cellStyle name="40% - Ênfase4 5 5 7" xfId="28905" xr:uid="{00000000-0005-0000-0000-0000E5700000}"/>
    <cellStyle name="40% - Ênfase4 5 5 8" xfId="28906" xr:uid="{00000000-0005-0000-0000-0000E6700000}"/>
    <cellStyle name="40% - Ênfase4 5 5 9" xfId="28907" xr:uid="{00000000-0005-0000-0000-0000E7700000}"/>
    <cellStyle name="40% - Ênfase4 5 6" xfId="28908" xr:uid="{00000000-0005-0000-0000-0000E8700000}"/>
    <cellStyle name="40% - Ênfase4 5 6 10" xfId="28909" xr:uid="{00000000-0005-0000-0000-0000E9700000}"/>
    <cellStyle name="40% - Ênfase4 5 6 11" xfId="28910" xr:uid="{00000000-0005-0000-0000-0000EA700000}"/>
    <cellStyle name="40% - Ênfase4 5 6 12" xfId="28911" xr:uid="{00000000-0005-0000-0000-0000EB700000}"/>
    <cellStyle name="40% - Ênfase4 5 6 13" xfId="28912" xr:uid="{00000000-0005-0000-0000-0000EC700000}"/>
    <cellStyle name="40% - Ênfase4 5 6 2" xfId="28913" xr:uid="{00000000-0005-0000-0000-0000ED700000}"/>
    <cellStyle name="40% - Ênfase4 5 6 3" xfId="28914" xr:uid="{00000000-0005-0000-0000-0000EE700000}"/>
    <cellStyle name="40% - Ênfase4 5 6 4" xfId="28915" xr:uid="{00000000-0005-0000-0000-0000EF700000}"/>
    <cellStyle name="40% - Ênfase4 5 6 5" xfId="28916" xr:uid="{00000000-0005-0000-0000-0000F0700000}"/>
    <cellStyle name="40% - Ênfase4 5 6 6" xfId="28917" xr:uid="{00000000-0005-0000-0000-0000F1700000}"/>
    <cellStyle name="40% - Ênfase4 5 6 7" xfId="28918" xr:uid="{00000000-0005-0000-0000-0000F2700000}"/>
    <cellStyle name="40% - Ênfase4 5 6 8" xfId="28919" xr:uid="{00000000-0005-0000-0000-0000F3700000}"/>
    <cellStyle name="40% - Ênfase4 5 6 9" xfId="28920" xr:uid="{00000000-0005-0000-0000-0000F4700000}"/>
    <cellStyle name="40% - Ênfase4 5 7" xfId="28921" xr:uid="{00000000-0005-0000-0000-0000F5700000}"/>
    <cellStyle name="40% - Ênfase4 5 7 10" xfId="28922" xr:uid="{00000000-0005-0000-0000-0000F6700000}"/>
    <cellStyle name="40% - Ênfase4 5 7 11" xfId="28923" xr:uid="{00000000-0005-0000-0000-0000F7700000}"/>
    <cellStyle name="40% - Ênfase4 5 7 12" xfId="28924" xr:uid="{00000000-0005-0000-0000-0000F8700000}"/>
    <cellStyle name="40% - Ênfase4 5 7 13" xfId="28925" xr:uid="{00000000-0005-0000-0000-0000F9700000}"/>
    <cellStyle name="40% - Ênfase4 5 7 2" xfId="28926" xr:uid="{00000000-0005-0000-0000-0000FA700000}"/>
    <cellStyle name="40% - Ênfase4 5 7 3" xfId="28927" xr:uid="{00000000-0005-0000-0000-0000FB700000}"/>
    <cellStyle name="40% - Ênfase4 5 7 4" xfId="28928" xr:uid="{00000000-0005-0000-0000-0000FC700000}"/>
    <cellStyle name="40% - Ênfase4 5 7 5" xfId="28929" xr:uid="{00000000-0005-0000-0000-0000FD700000}"/>
    <cellStyle name="40% - Ênfase4 5 7 6" xfId="28930" xr:uid="{00000000-0005-0000-0000-0000FE700000}"/>
    <cellStyle name="40% - Ênfase4 5 7 7" xfId="28931" xr:uid="{00000000-0005-0000-0000-0000FF700000}"/>
    <cellStyle name="40% - Ênfase4 5 7 8" xfId="28932" xr:uid="{00000000-0005-0000-0000-000000710000}"/>
    <cellStyle name="40% - Ênfase4 5 7 9" xfId="28933" xr:uid="{00000000-0005-0000-0000-000001710000}"/>
    <cellStyle name="40% - Ênfase4 5 8" xfId="28934" xr:uid="{00000000-0005-0000-0000-000002710000}"/>
    <cellStyle name="40% - Ênfase4 5 8 10" xfId="28935" xr:uid="{00000000-0005-0000-0000-000003710000}"/>
    <cellStyle name="40% - Ênfase4 5 8 11" xfId="28936" xr:uid="{00000000-0005-0000-0000-000004710000}"/>
    <cellStyle name="40% - Ênfase4 5 8 12" xfId="28937" xr:uid="{00000000-0005-0000-0000-000005710000}"/>
    <cellStyle name="40% - Ênfase4 5 8 13" xfId="28938" xr:uid="{00000000-0005-0000-0000-000006710000}"/>
    <cellStyle name="40% - Ênfase4 5 8 2" xfId="28939" xr:uid="{00000000-0005-0000-0000-000007710000}"/>
    <cellStyle name="40% - Ênfase4 5 8 3" xfId="28940" xr:uid="{00000000-0005-0000-0000-000008710000}"/>
    <cellStyle name="40% - Ênfase4 5 8 4" xfId="28941" xr:uid="{00000000-0005-0000-0000-000009710000}"/>
    <cellStyle name="40% - Ênfase4 5 8 5" xfId="28942" xr:uid="{00000000-0005-0000-0000-00000A710000}"/>
    <cellStyle name="40% - Ênfase4 5 8 6" xfId="28943" xr:uid="{00000000-0005-0000-0000-00000B710000}"/>
    <cellStyle name="40% - Ênfase4 5 8 7" xfId="28944" xr:uid="{00000000-0005-0000-0000-00000C710000}"/>
    <cellStyle name="40% - Ênfase4 5 8 8" xfId="28945" xr:uid="{00000000-0005-0000-0000-00000D710000}"/>
    <cellStyle name="40% - Ênfase4 5 8 9" xfId="28946" xr:uid="{00000000-0005-0000-0000-00000E710000}"/>
    <cellStyle name="40% - Ênfase4 5 9" xfId="28947" xr:uid="{00000000-0005-0000-0000-00000F710000}"/>
    <cellStyle name="40% - Ênfase4 5 9 10" xfId="28948" xr:uid="{00000000-0005-0000-0000-000010710000}"/>
    <cellStyle name="40% - Ênfase4 5 9 11" xfId="28949" xr:uid="{00000000-0005-0000-0000-000011710000}"/>
    <cellStyle name="40% - Ênfase4 5 9 12" xfId="28950" xr:uid="{00000000-0005-0000-0000-000012710000}"/>
    <cellStyle name="40% - Ênfase4 5 9 13" xfId="28951" xr:uid="{00000000-0005-0000-0000-000013710000}"/>
    <cellStyle name="40% - Ênfase4 5 9 2" xfId="28952" xr:uid="{00000000-0005-0000-0000-000014710000}"/>
    <cellStyle name="40% - Ênfase4 5 9 3" xfId="28953" xr:uid="{00000000-0005-0000-0000-000015710000}"/>
    <cellStyle name="40% - Ênfase4 5 9 4" xfId="28954" xr:uid="{00000000-0005-0000-0000-000016710000}"/>
    <cellStyle name="40% - Ênfase4 5 9 5" xfId="28955" xr:uid="{00000000-0005-0000-0000-000017710000}"/>
    <cellStyle name="40% - Ênfase4 5 9 6" xfId="28956" xr:uid="{00000000-0005-0000-0000-000018710000}"/>
    <cellStyle name="40% - Ênfase4 5 9 7" xfId="28957" xr:uid="{00000000-0005-0000-0000-000019710000}"/>
    <cellStyle name="40% - Ênfase4 5 9 8" xfId="28958" xr:uid="{00000000-0005-0000-0000-00001A710000}"/>
    <cellStyle name="40% - Ênfase4 5 9 9" xfId="28959" xr:uid="{00000000-0005-0000-0000-00001B710000}"/>
    <cellStyle name="40% - Ênfase4 6" xfId="28960" xr:uid="{00000000-0005-0000-0000-00001C710000}"/>
    <cellStyle name="40% - Ênfase4 6 10" xfId="28961" xr:uid="{00000000-0005-0000-0000-00001D710000}"/>
    <cellStyle name="40% - Ênfase4 6 10 10" xfId="28962" xr:uid="{00000000-0005-0000-0000-00001E710000}"/>
    <cellStyle name="40% - Ênfase4 6 10 11" xfId="28963" xr:uid="{00000000-0005-0000-0000-00001F710000}"/>
    <cellStyle name="40% - Ênfase4 6 10 12" xfId="28964" xr:uid="{00000000-0005-0000-0000-000020710000}"/>
    <cellStyle name="40% - Ênfase4 6 10 13" xfId="28965" xr:uid="{00000000-0005-0000-0000-000021710000}"/>
    <cellStyle name="40% - Ênfase4 6 10 2" xfId="28966" xr:uid="{00000000-0005-0000-0000-000022710000}"/>
    <cellStyle name="40% - Ênfase4 6 10 3" xfId="28967" xr:uid="{00000000-0005-0000-0000-000023710000}"/>
    <cellStyle name="40% - Ênfase4 6 10 4" xfId="28968" xr:uid="{00000000-0005-0000-0000-000024710000}"/>
    <cellStyle name="40% - Ênfase4 6 10 5" xfId="28969" xr:uid="{00000000-0005-0000-0000-000025710000}"/>
    <cellStyle name="40% - Ênfase4 6 10 6" xfId="28970" xr:uid="{00000000-0005-0000-0000-000026710000}"/>
    <cellStyle name="40% - Ênfase4 6 10 7" xfId="28971" xr:uid="{00000000-0005-0000-0000-000027710000}"/>
    <cellStyle name="40% - Ênfase4 6 10 8" xfId="28972" xr:uid="{00000000-0005-0000-0000-000028710000}"/>
    <cellStyle name="40% - Ênfase4 6 10 9" xfId="28973" xr:uid="{00000000-0005-0000-0000-000029710000}"/>
    <cellStyle name="40% - Ênfase4 6 11" xfId="28974" xr:uid="{00000000-0005-0000-0000-00002A710000}"/>
    <cellStyle name="40% - Ênfase4 6 11 10" xfId="28975" xr:uid="{00000000-0005-0000-0000-00002B710000}"/>
    <cellStyle name="40% - Ênfase4 6 11 11" xfId="28976" xr:uid="{00000000-0005-0000-0000-00002C710000}"/>
    <cellStyle name="40% - Ênfase4 6 11 12" xfId="28977" xr:uid="{00000000-0005-0000-0000-00002D710000}"/>
    <cellStyle name="40% - Ênfase4 6 11 13" xfId="28978" xr:uid="{00000000-0005-0000-0000-00002E710000}"/>
    <cellStyle name="40% - Ênfase4 6 11 2" xfId="28979" xr:uid="{00000000-0005-0000-0000-00002F710000}"/>
    <cellStyle name="40% - Ênfase4 6 11 3" xfId="28980" xr:uid="{00000000-0005-0000-0000-000030710000}"/>
    <cellStyle name="40% - Ênfase4 6 11 4" xfId="28981" xr:uid="{00000000-0005-0000-0000-000031710000}"/>
    <cellStyle name="40% - Ênfase4 6 11 5" xfId="28982" xr:uid="{00000000-0005-0000-0000-000032710000}"/>
    <cellStyle name="40% - Ênfase4 6 11 6" xfId="28983" xr:uid="{00000000-0005-0000-0000-000033710000}"/>
    <cellStyle name="40% - Ênfase4 6 11 7" xfId="28984" xr:uid="{00000000-0005-0000-0000-000034710000}"/>
    <cellStyle name="40% - Ênfase4 6 11 8" xfId="28985" xr:uid="{00000000-0005-0000-0000-000035710000}"/>
    <cellStyle name="40% - Ênfase4 6 11 9" xfId="28986" xr:uid="{00000000-0005-0000-0000-000036710000}"/>
    <cellStyle name="40% - Ênfase4 6 12" xfId="28987" xr:uid="{00000000-0005-0000-0000-000037710000}"/>
    <cellStyle name="40% - Ênfase4 6 12 10" xfId="28988" xr:uid="{00000000-0005-0000-0000-000038710000}"/>
    <cellStyle name="40% - Ênfase4 6 12 11" xfId="28989" xr:uid="{00000000-0005-0000-0000-000039710000}"/>
    <cellStyle name="40% - Ênfase4 6 12 12" xfId="28990" xr:uid="{00000000-0005-0000-0000-00003A710000}"/>
    <cellStyle name="40% - Ênfase4 6 12 13" xfId="28991" xr:uid="{00000000-0005-0000-0000-00003B710000}"/>
    <cellStyle name="40% - Ênfase4 6 12 2" xfId="28992" xr:uid="{00000000-0005-0000-0000-00003C710000}"/>
    <cellStyle name="40% - Ênfase4 6 12 3" xfId="28993" xr:uid="{00000000-0005-0000-0000-00003D710000}"/>
    <cellStyle name="40% - Ênfase4 6 12 4" xfId="28994" xr:uid="{00000000-0005-0000-0000-00003E710000}"/>
    <cellStyle name="40% - Ênfase4 6 12 5" xfId="28995" xr:uid="{00000000-0005-0000-0000-00003F710000}"/>
    <cellStyle name="40% - Ênfase4 6 12 6" xfId="28996" xr:uid="{00000000-0005-0000-0000-000040710000}"/>
    <cellStyle name="40% - Ênfase4 6 12 7" xfId="28997" xr:uid="{00000000-0005-0000-0000-000041710000}"/>
    <cellStyle name="40% - Ênfase4 6 12 8" xfId="28998" xr:uid="{00000000-0005-0000-0000-000042710000}"/>
    <cellStyle name="40% - Ênfase4 6 12 9" xfId="28999" xr:uid="{00000000-0005-0000-0000-000043710000}"/>
    <cellStyle name="40% - Ênfase4 6 13" xfId="29000" xr:uid="{00000000-0005-0000-0000-000044710000}"/>
    <cellStyle name="40% - Ênfase4 6 14" xfId="29001" xr:uid="{00000000-0005-0000-0000-000045710000}"/>
    <cellStyle name="40% - Ênfase4 6 15" xfId="29002" xr:uid="{00000000-0005-0000-0000-000046710000}"/>
    <cellStyle name="40% - Ênfase4 6 16" xfId="29003" xr:uid="{00000000-0005-0000-0000-000047710000}"/>
    <cellStyle name="40% - Ênfase4 6 17" xfId="29004" xr:uid="{00000000-0005-0000-0000-000048710000}"/>
    <cellStyle name="40% - Ênfase4 6 18" xfId="29005" xr:uid="{00000000-0005-0000-0000-000049710000}"/>
    <cellStyle name="40% - Ênfase4 6 19" xfId="29006" xr:uid="{00000000-0005-0000-0000-00004A710000}"/>
    <cellStyle name="40% - Ênfase4 6 2" xfId="29007" xr:uid="{00000000-0005-0000-0000-00004B710000}"/>
    <cellStyle name="40% - Ênfase4 6 2 10" xfId="29008" xr:uid="{00000000-0005-0000-0000-00004C710000}"/>
    <cellStyle name="40% - Ênfase4 6 2 10 10" xfId="29009" xr:uid="{00000000-0005-0000-0000-00004D710000}"/>
    <cellStyle name="40% - Ênfase4 6 2 10 11" xfId="29010" xr:uid="{00000000-0005-0000-0000-00004E710000}"/>
    <cellStyle name="40% - Ênfase4 6 2 10 12" xfId="29011" xr:uid="{00000000-0005-0000-0000-00004F710000}"/>
    <cellStyle name="40% - Ênfase4 6 2 10 13" xfId="29012" xr:uid="{00000000-0005-0000-0000-000050710000}"/>
    <cellStyle name="40% - Ênfase4 6 2 10 2" xfId="29013" xr:uid="{00000000-0005-0000-0000-000051710000}"/>
    <cellStyle name="40% - Ênfase4 6 2 10 3" xfId="29014" xr:uid="{00000000-0005-0000-0000-000052710000}"/>
    <cellStyle name="40% - Ênfase4 6 2 10 4" xfId="29015" xr:uid="{00000000-0005-0000-0000-000053710000}"/>
    <cellStyle name="40% - Ênfase4 6 2 10 5" xfId="29016" xr:uid="{00000000-0005-0000-0000-000054710000}"/>
    <cellStyle name="40% - Ênfase4 6 2 10 6" xfId="29017" xr:uid="{00000000-0005-0000-0000-000055710000}"/>
    <cellStyle name="40% - Ênfase4 6 2 10 7" xfId="29018" xr:uid="{00000000-0005-0000-0000-000056710000}"/>
    <cellStyle name="40% - Ênfase4 6 2 10 8" xfId="29019" xr:uid="{00000000-0005-0000-0000-000057710000}"/>
    <cellStyle name="40% - Ênfase4 6 2 10 9" xfId="29020" xr:uid="{00000000-0005-0000-0000-000058710000}"/>
    <cellStyle name="40% - Ênfase4 6 2 11" xfId="29021" xr:uid="{00000000-0005-0000-0000-000059710000}"/>
    <cellStyle name="40% - Ênfase4 6 2 11 10" xfId="29022" xr:uid="{00000000-0005-0000-0000-00005A710000}"/>
    <cellStyle name="40% - Ênfase4 6 2 11 11" xfId="29023" xr:uid="{00000000-0005-0000-0000-00005B710000}"/>
    <cellStyle name="40% - Ênfase4 6 2 11 12" xfId="29024" xr:uid="{00000000-0005-0000-0000-00005C710000}"/>
    <cellStyle name="40% - Ênfase4 6 2 11 13" xfId="29025" xr:uid="{00000000-0005-0000-0000-00005D710000}"/>
    <cellStyle name="40% - Ênfase4 6 2 11 2" xfId="29026" xr:uid="{00000000-0005-0000-0000-00005E710000}"/>
    <cellStyle name="40% - Ênfase4 6 2 11 3" xfId="29027" xr:uid="{00000000-0005-0000-0000-00005F710000}"/>
    <cellStyle name="40% - Ênfase4 6 2 11 4" xfId="29028" xr:uid="{00000000-0005-0000-0000-000060710000}"/>
    <cellStyle name="40% - Ênfase4 6 2 11 5" xfId="29029" xr:uid="{00000000-0005-0000-0000-000061710000}"/>
    <cellStyle name="40% - Ênfase4 6 2 11 6" xfId="29030" xr:uid="{00000000-0005-0000-0000-000062710000}"/>
    <cellStyle name="40% - Ênfase4 6 2 11 7" xfId="29031" xr:uid="{00000000-0005-0000-0000-000063710000}"/>
    <cellStyle name="40% - Ênfase4 6 2 11 8" xfId="29032" xr:uid="{00000000-0005-0000-0000-000064710000}"/>
    <cellStyle name="40% - Ênfase4 6 2 11 9" xfId="29033" xr:uid="{00000000-0005-0000-0000-000065710000}"/>
    <cellStyle name="40% - Ênfase4 6 2 12" xfId="29034" xr:uid="{00000000-0005-0000-0000-000066710000}"/>
    <cellStyle name="40% - Ênfase4 6 2 13" xfId="29035" xr:uid="{00000000-0005-0000-0000-000067710000}"/>
    <cellStyle name="40% - Ênfase4 6 2 14" xfId="29036" xr:uid="{00000000-0005-0000-0000-000068710000}"/>
    <cellStyle name="40% - Ênfase4 6 2 15" xfId="29037" xr:uid="{00000000-0005-0000-0000-000069710000}"/>
    <cellStyle name="40% - Ênfase4 6 2 16" xfId="29038" xr:uid="{00000000-0005-0000-0000-00006A710000}"/>
    <cellStyle name="40% - Ênfase4 6 2 17" xfId="29039" xr:uid="{00000000-0005-0000-0000-00006B710000}"/>
    <cellStyle name="40% - Ênfase4 6 2 18" xfId="29040" xr:uid="{00000000-0005-0000-0000-00006C710000}"/>
    <cellStyle name="40% - Ênfase4 6 2 19" xfId="29041" xr:uid="{00000000-0005-0000-0000-00006D710000}"/>
    <cellStyle name="40% - Ênfase4 6 2 2" xfId="29042" xr:uid="{00000000-0005-0000-0000-00006E710000}"/>
    <cellStyle name="40% - Ênfase4 6 2 2 10" xfId="29043" xr:uid="{00000000-0005-0000-0000-00006F710000}"/>
    <cellStyle name="40% - Ênfase4 6 2 2 11" xfId="29044" xr:uid="{00000000-0005-0000-0000-000070710000}"/>
    <cellStyle name="40% - Ênfase4 6 2 2 12" xfId="29045" xr:uid="{00000000-0005-0000-0000-000071710000}"/>
    <cellStyle name="40% - Ênfase4 6 2 2 13" xfId="29046" xr:uid="{00000000-0005-0000-0000-000072710000}"/>
    <cellStyle name="40% - Ênfase4 6 2 2 2" xfId="29047" xr:uid="{00000000-0005-0000-0000-000073710000}"/>
    <cellStyle name="40% - Ênfase4 6 2 2 3" xfId="29048" xr:uid="{00000000-0005-0000-0000-000074710000}"/>
    <cellStyle name="40% - Ênfase4 6 2 2 4" xfId="29049" xr:uid="{00000000-0005-0000-0000-000075710000}"/>
    <cellStyle name="40% - Ênfase4 6 2 2 5" xfId="29050" xr:uid="{00000000-0005-0000-0000-000076710000}"/>
    <cellStyle name="40% - Ênfase4 6 2 2 6" xfId="29051" xr:uid="{00000000-0005-0000-0000-000077710000}"/>
    <cellStyle name="40% - Ênfase4 6 2 2 7" xfId="29052" xr:uid="{00000000-0005-0000-0000-000078710000}"/>
    <cellStyle name="40% - Ênfase4 6 2 2 8" xfId="29053" xr:uid="{00000000-0005-0000-0000-000079710000}"/>
    <cellStyle name="40% - Ênfase4 6 2 2 9" xfId="29054" xr:uid="{00000000-0005-0000-0000-00007A710000}"/>
    <cellStyle name="40% - Ênfase4 6 2 20" xfId="29055" xr:uid="{00000000-0005-0000-0000-00007B710000}"/>
    <cellStyle name="40% - Ênfase4 6 2 21" xfId="29056" xr:uid="{00000000-0005-0000-0000-00007C710000}"/>
    <cellStyle name="40% - Ênfase4 6 2 22" xfId="29057" xr:uid="{00000000-0005-0000-0000-00007D710000}"/>
    <cellStyle name="40% - Ênfase4 6 2 23" xfId="29058" xr:uid="{00000000-0005-0000-0000-00007E710000}"/>
    <cellStyle name="40% - Ênfase4 6 2 3" xfId="29059" xr:uid="{00000000-0005-0000-0000-00007F710000}"/>
    <cellStyle name="40% - Ênfase4 6 2 3 10" xfId="29060" xr:uid="{00000000-0005-0000-0000-000080710000}"/>
    <cellStyle name="40% - Ênfase4 6 2 3 11" xfId="29061" xr:uid="{00000000-0005-0000-0000-000081710000}"/>
    <cellStyle name="40% - Ênfase4 6 2 3 12" xfId="29062" xr:uid="{00000000-0005-0000-0000-000082710000}"/>
    <cellStyle name="40% - Ênfase4 6 2 3 13" xfId="29063" xr:uid="{00000000-0005-0000-0000-000083710000}"/>
    <cellStyle name="40% - Ênfase4 6 2 3 2" xfId="29064" xr:uid="{00000000-0005-0000-0000-000084710000}"/>
    <cellStyle name="40% - Ênfase4 6 2 3 3" xfId="29065" xr:uid="{00000000-0005-0000-0000-000085710000}"/>
    <cellStyle name="40% - Ênfase4 6 2 3 4" xfId="29066" xr:uid="{00000000-0005-0000-0000-000086710000}"/>
    <cellStyle name="40% - Ênfase4 6 2 3 5" xfId="29067" xr:uid="{00000000-0005-0000-0000-000087710000}"/>
    <cellStyle name="40% - Ênfase4 6 2 3 6" xfId="29068" xr:uid="{00000000-0005-0000-0000-000088710000}"/>
    <cellStyle name="40% - Ênfase4 6 2 3 7" xfId="29069" xr:uid="{00000000-0005-0000-0000-000089710000}"/>
    <cellStyle name="40% - Ênfase4 6 2 3 8" xfId="29070" xr:uid="{00000000-0005-0000-0000-00008A710000}"/>
    <cellStyle name="40% - Ênfase4 6 2 3 9" xfId="29071" xr:uid="{00000000-0005-0000-0000-00008B710000}"/>
    <cellStyle name="40% - Ênfase4 6 2 4" xfId="29072" xr:uid="{00000000-0005-0000-0000-00008C710000}"/>
    <cellStyle name="40% - Ênfase4 6 2 4 10" xfId="29073" xr:uid="{00000000-0005-0000-0000-00008D710000}"/>
    <cellStyle name="40% - Ênfase4 6 2 4 11" xfId="29074" xr:uid="{00000000-0005-0000-0000-00008E710000}"/>
    <cellStyle name="40% - Ênfase4 6 2 4 12" xfId="29075" xr:uid="{00000000-0005-0000-0000-00008F710000}"/>
    <cellStyle name="40% - Ênfase4 6 2 4 13" xfId="29076" xr:uid="{00000000-0005-0000-0000-000090710000}"/>
    <cellStyle name="40% - Ênfase4 6 2 4 2" xfId="29077" xr:uid="{00000000-0005-0000-0000-000091710000}"/>
    <cellStyle name="40% - Ênfase4 6 2 4 3" xfId="29078" xr:uid="{00000000-0005-0000-0000-000092710000}"/>
    <cellStyle name="40% - Ênfase4 6 2 4 4" xfId="29079" xr:uid="{00000000-0005-0000-0000-000093710000}"/>
    <cellStyle name="40% - Ênfase4 6 2 4 5" xfId="29080" xr:uid="{00000000-0005-0000-0000-000094710000}"/>
    <cellStyle name="40% - Ênfase4 6 2 4 6" xfId="29081" xr:uid="{00000000-0005-0000-0000-000095710000}"/>
    <cellStyle name="40% - Ênfase4 6 2 4 7" xfId="29082" xr:uid="{00000000-0005-0000-0000-000096710000}"/>
    <cellStyle name="40% - Ênfase4 6 2 4 8" xfId="29083" xr:uid="{00000000-0005-0000-0000-000097710000}"/>
    <cellStyle name="40% - Ênfase4 6 2 4 9" xfId="29084" xr:uid="{00000000-0005-0000-0000-000098710000}"/>
    <cellStyle name="40% - Ênfase4 6 2 5" xfId="29085" xr:uid="{00000000-0005-0000-0000-000099710000}"/>
    <cellStyle name="40% - Ênfase4 6 2 5 10" xfId="29086" xr:uid="{00000000-0005-0000-0000-00009A710000}"/>
    <cellStyle name="40% - Ênfase4 6 2 5 11" xfId="29087" xr:uid="{00000000-0005-0000-0000-00009B710000}"/>
    <cellStyle name="40% - Ênfase4 6 2 5 12" xfId="29088" xr:uid="{00000000-0005-0000-0000-00009C710000}"/>
    <cellStyle name="40% - Ênfase4 6 2 5 13" xfId="29089" xr:uid="{00000000-0005-0000-0000-00009D710000}"/>
    <cellStyle name="40% - Ênfase4 6 2 5 2" xfId="29090" xr:uid="{00000000-0005-0000-0000-00009E710000}"/>
    <cellStyle name="40% - Ênfase4 6 2 5 3" xfId="29091" xr:uid="{00000000-0005-0000-0000-00009F710000}"/>
    <cellStyle name="40% - Ênfase4 6 2 5 4" xfId="29092" xr:uid="{00000000-0005-0000-0000-0000A0710000}"/>
    <cellStyle name="40% - Ênfase4 6 2 5 5" xfId="29093" xr:uid="{00000000-0005-0000-0000-0000A1710000}"/>
    <cellStyle name="40% - Ênfase4 6 2 5 6" xfId="29094" xr:uid="{00000000-0005-0000-0000-0000A2710000}"/>
    <cellStyle name="40% - Ênfase4 6 2 5 7" xfId="29095" xr:uid="{00000000-0005-0000-0000-0000A3710000}"/>
    <cellStyle name="40% - Ênfase4 6 2 5 8" xfId="29096" xr:uid="{00000000-0005-0000-0000-0000A4710000}"/>
    <cellStyle name="40% - Ênfase4 6 2 5 9" xfId="29097" xr:uid="{00000000-0005-0000-0000-0000A5710000}"/>
    <cellStyle name="40% - Ênfase4 6 2 6" xfId="29098" xr:uid="{00000000-0005-0000-0000-0000A6710000}"/>
    <cellStyle name="40% - Ênfase4 6 2 6 10" xfId="29099" xr:uid="{00000000-0005-0000-0000-0000A7710000}"/>
    <cellStyle name="40% - Ênfase4 6 2 6 11" xfId="29100" xr:uid="{00000000-0005-0000-0000-0000A8710000}"/>
    <cellStyle name="40% - Ênfase4 6 2 6 12" xfId="29101" xr:uid="{00000000-0005-0000-0000-0000A9710000}"/>
    <cellStyle name="40% - Ênfase4 6 2 6 13" xfId="29102" xr:uid="{00000000-0005-0000-0000-0000AA710000}"/>
    <cellStyle name="40% - Ênfase4 6 2 6 2" xfId="29103" xr:uid="{00000000-0005-0000-0000-0000AB710000}"/>
    <cellStyle name="40% - Ênfase4 6 2 6 3" xfId="29104" xr:uid="{00000000-0005-0000-0000-0000AC710000}"/>
    <cellStyle name="40% - Ênfase4 6 2 6 4" xfId="29105" xr:uid="{00000000-0005-0000-0000-0000AD710000}"/>
    <cellStyle name="40% - Ênfase4 6 2 6 5" xfId="29106" xr:uid="{00000000-0005-0000-0000-0000AE710000}"/>
    <cellStyle name="40% - Ênfase4 6 2 6 6" xfId="29107" xr:uid="{00000000-0005-0000-0000-0000AF710000}"/>
    <cellStyle name="40% - Ênfase4 6 2 6 7" xfId="29108" xr:uid="{00000000-0005-0000-0000-0000B0710000}"/>
    <cellStyle name="40% - Ênfase4 6 2 6 8" xfId="29109" xr:uid="{00000000-0005-0000-0000-0000B1710000}"/>
    <cellStyle name="40% - Ênfase4 6 2 6 9" xfId="29110" xr:uid="{00000000-0005-0000-0000-0000B2710000}"/>
    <cellStyle name="40% - Ênfase4 6 2 7" xfId="29111" xr:uid="{00000000-0005-0000-0000-0000B3710000}"/>
    <cellStyle name="40% - Ênfase4 6 2 7 10" xfId="29112" xr:uid="{00000000-0005-0000-0000-0000B4710000}"/>
    <cellStyle name="40% - Ênfase4 6 2 7 11" xfId="29113" xr:uid="{00000000-0005-0000-0000-0000B5710000}"/>
    <cellStyle name="40% - Ênfase4 6 2 7 12" xfId="29114" xr:uid="{00000000-0005-0000-0000-0000B6710000}"/>
    <cellStyle name="40% - Ênfase4 6 2 7 13" xfId="29115" xr:uid="{00000000-0005-0000-0000-0000B7710000}"/>
    <cellStyle name="40% - Ênfase4 6 2 7 2" xfId="29116" xr:uid="{00000000-0005-0000-0000-0000B8710000}"/>
    <cellStyle name="40% - Ênfase4 6 2 7 3" xfId="29117" xr:uid="{00000000-0005-0000-0000-0000B9710000}"/>
    <cellStyle name="40% - Ênfase4 6 2 7 4" xfId="29118" xr:uid="{00000000-0005-0000-0000-0000BA710000}"/>
    <cellStyle name="40% - Ênfase4 6 2 7 5" xfId="29119" xr:uid="{00000000-0005-0000-0000-0000BB710000}"/>
    <cellStyle name="40% - Ênfase4 6 2 7 6" xfId="29120" xr:uid="{00000000-0005-0000-0000-0000BC710000}"/>
    <cellStyle name="40% - Ênfase4 6 2 7 7" xfId="29121" xr:uid="{00000000-0005-0000-0000-0000BD710000}"/>
    <cellStyle name="40% - Ênfase4 6 2 7 8" xfId="29122" xr:uid="{00000000-0005-0000-0000-0000BE710000}"/>
    <cellStyle name="40% - Ênfase4 6 2 7 9" xfId="29123" xr:uid="{00000000-0005-0000-0000-0000BF710000}"/>
    <cellStyle name="40% - Ênfase4 6 2 8" xfId="29124" xr:uid="{00000000-0005-0000-0000-0000C0710000}"/>
    <cellStyle name="40% - Ênfase4 6 2 8 10" xfId="29125" xr:uid="{00000000-0005-0000-0000-0000C1710000}"/>
    <cellStyle name="40% - Ênfase4 6 2 8 11" xfId="29126" xr:uid="{00000000-0005-0000-0000-0000C2710000}"/>
    <cellStyle name="40% - Ênfase4 6 2 8 12" xfId="29127" xr:uid="{00000000-0005-0000-0000-0000C3710000}"/>
    <cellStyle name="40% - Ênfase4 6 2 8 13" xfId="29128" xr:uid="{00000000-0005-0000-0000-0000C4710000}"/>
    <cellStyle name="40% - Ênfase4 6 2 8 2" xfId="29129" xr:uid="{00000000-0005-0000-0000-0000C5710000}"/>
    <cellStyle name="40% - Ênfase4 6 2 8 3" xfId="29130" xr:uid="{00000000-0005-0000-0000-0000C6710000}"/>
    <cellStyle name="40% - Ênfase4 6 2 8 4" xfId="29131" xr:uid="{00000000-0005-0000-0000-0000C7710000}"/>
    <cellStyle name="40% - Ênfase4 6 2 8 5" xfId="29132" xr:uid="{00000000-0005-0000-0000-0000C8710000}"/>
    <cellStyle name="40% - Ênfase4 6 2 8 6" xfId="29133" xr:uid="{00000000-0005-0000-0000-0000C9710000}"/>
    <cellStyle name="40% - Ênfase4 6 2 8 7" xfId="29134" xr:uid="{00000000-0005-0000-0000-0000CA710000}"/>
    <cellStyle name="40% - Ênfase4 6 2 8 8" xfId="29135" xr:uid="{00000000-0005-0000-0000-0000CB710000}"/>
    <cellStyle name="40% - Ênfase4 6 2 8 9" xfId="29136" xr:uid="{00000000-0005-0000-0000-0000CC710000}"/>
    <cellStyle name="40% - Ênfase4 6 2 9" xfId="29137" xr:uid="{00000000-0005-0000-0000-0000CD710000}"/>
    <cellStyle name="40% - Ênfase4 6 2 9 10" xfId="29138" xr:uid="{00000000-0005-0000-0000-0000CE710000}"/>
    <cellStyle name="40% - Ênfase4 6 2 9 11" xfId="29139" xr:uid="{00000000-0005-0000-0000-0000CF710000}"/>
    <cellStyle name="40% - Ênfase4 6 2 9 12" xfId="29140" xr:uid="{00000000-0005-0000-0000-0000D0710000}"/>
    <cellStyle name="40% - Ênfase4 6 2 9 13" xfId="29141" xr:uid="{00000000-0005-0000-0000-0000D1710000}"/>
    <cellStyle name="40% - Ênfase4 6 2 9 2" xfId="29142" xr:uid="{00000000-0005-0000-0000-0000D2710000}"/>
    <cellStyle name="40% - Ênfase4 6 2 9 3" xfId="29143" xr:uid="{00000000-0005-0000-0000-0000D3710000}"/>
    <cellStyle name="40% - Ênfase4 6 2 9 4" xfId="29144" xr:uid="{00000000-0005-0000-0000-0000D4710000}"/>
    <cellStyle name="40% - Ênfase4 6 2 9 5" xfId="29145" xr:uid="{00000000-0005-0000-0000-0000D5710000}"/>
    <cellStyle name="40% - Ênfase4 6 2 9 6" xfId="29146" xr:uid="{00000000-0005-0000-0000-0000D6710000}"/>
    <cellStyle name="40% - Ênfase4 6 2 9 7" xfId="29147" xr:uid="{00000000-0005-0000-0000-0000D7710000}"/>
    <cellStyle name="40% - Ênfase4 6 2 9 8" xfId="29148" xr:uid="{00000000-0005-0000-0000-0000D8710000}"/>
    <cellStyle name="40% - Ênfase4 6 2 9 9" xfId="29149" xr:uid="{00000000-0005-0000-0000-0000D9710000}"/>
    <cellStyle name="40% - Ênfase4 6 20" xfId="29150" xr:uid="{00000000-0005-0000-0000-0000DA710000}"/>
    <cellStyle name="40% - Ênfase4 6 21" xfId="29151" xr:uid="{00000000-0005-0000-0000-0000DB710000}"/>
    <cellStyle name="40% - Ênfase4 6 22" xfId="29152" xr:uid="{00000000-0005-0000-0000-0000DC710000}"/>
    <cellStyle name="40% - Ênfase4 6 23" xfId="29153" xr:uid="{00000000-0005-0000-0000-0000DD710000}"/>
    <cellStyle name="40% - Ênfase4 6 24" xfId="29154" xr:uid="{00000000-0005-0000-0000-0000DE710000}"/>
    <cellStyle name="40% - Ênfase4 6 3" xfId="29155" xr:uid="{00000000-0005-0000-0000-0000DF710000}"/>
    <cellStyle name="40% - Ênfase4 6 3 10" xfId="29156" xr:uid="{00000000-0005-0000-0000-0000E0710000}"/>
    <cellStyle name="40% - Ênfase4 6 3 11" xfId="29157" xr:uid="{00000000-0005-0000-0000-0000E1710000}"/>
    <cellStyle name="40% - Ênfase4 6 3 12" xfId="29158" xr:uid="{00000000-0005-0000-0000-0000E2710000}"/>
    <cellStyle name="40% - Ênfase4 6 3 13" xfId="29159" xr:uid="{00000000-0005-0000-0000-0000E3710000}"/>
    <cellStyle name="40% - Ênfase4 6 3 2" xfId="29160" xr:uid="{00000000-0005-0000-0000-0000E4710000}"/>
    <cellStyle name="40% - Ênfase4 6 3 3" xfId="29161" xr:uid="{00000000-0005-0000-0000-0000E5710000}"/>
    <cellStyle name="40% - Ênfase4 6 3 4" xfId="29162" xr:uid="{00000000-0005-0000-0000-0000E6710000}"/>
    <cellStyle name="40% - Ênfase4 6 3 5" xfId="29163" xr:uid="{00000000-0005-0000-0000-0000E7710000}"/>
    <cellStyle name="40% - Ênfase4 6 3 6" xfId="29164" xr:uid="{00000000-0005-0000-0000-0000E8710000}"/>
    <cellStyle name="40% - Ênfase4 6 3 7" xfId="29165" xr:uid="{00000000-0005-0000-0000-0000E9710000}"/>
    <cellStyle name="40% - Ênfase4 6 3 8" xfId="29166" xr:uid="{00000000-0005-0000-0000-0000EA710000}"/>
    <cellStyle name="40% - Ênfase4 6 3 9" xfId="29167" xr:uid="{00000000-0005-0000-0000-0000EB710000}"/>
    <cellStyle name="40% - Ênfase4 6 4" xfId="29168" xr:uid="{00000000-0005-0000-0000-0000EC710000}"/>
    <cellStyle name="40% - Ênfase4 6 4 10" xfId="29169" xr:uid="{00000000-0005-0000-0000-0000ED710000}"/>
    <cellStyle name="40% - Ênfase4 6 4 11" xfId="29170" xr:uid="{00000000-0005-0000-0000-0000EE710000}"/>
    <cellStyle name="40% - Ênfase4 6 4 12" xfId="29171" xr:uid="{00000000-0005-0000-0000-0000EF710000}"/>
    <cellStyle name="40% - Ênfase4 6 4 13" xfId="29172" xr:uid="{00000000-0005-0000-0000-0000F0710000}"/>
    <cellStyle name="40% - Ênfase4 6 4 2" xfId="29173" xr:uid="{00000000-0005-0000-0000-0000F1710000}"/>
    <cellStyle name="40% - Ênfase4 6 4 3" xfId="29174" xr:uid="{00000000-0005-0000-0000-0000F2710000}"/>
    <cellStyle name="40% - Ênfase4 6 4 4" xfId="29175" xr:uid="{00000000-0005-0000-0000-0000F3710000}"/>
    <cellStyle name="40% - Ênfase4 6 4 5" xfId="29176" xr:uid="{00000000-0005-0000-0000-0000F4710000}"/>
    <cellStyle name="40% - Ênfase4 6 4 6" xfId="29177" xr:uid="{00000000-0005-0000-0000-0000F5710000}"/>
    <cellStyle name="40% - Ênfase4 6 4 7" xfId="29178" xr:uid="{00000000-0005-0000-0000-0000F6710000}"/>
    <cellStyle name="40% - Ênfase4 6 4 8" xfId="29179" xr:uid="{00000000-0005-0000-0000-0000F7710000}"/>
    <cellStyle name="40% - Ênfase4 6 4 9" xfId="29180" xr:uid="{00000000-0005-0000-0000-0000F8710000}"/>
    <cellStyle name="40% - Ênfase4 6 5" xfId="29181" xr:uid="{00000000-0005-0000-0000-0000F9710000}"/>
    <cellStyle name="40% - Ênfase4 6 5 10" xfId="29182" xr:uid="{00000000-0005-0000-0000-0000FA710000}"/>
    <cellStyle name="40% - Ênfase4 6 5 11" xfId="29183" xr:uid="{00000000-0005-0000-0000-0000FB710000}"/>
    <cellStyle name="40% - Ênfase4 6 5 12" xfId="29184" xr:uid="{00000000-0005-0000-0000-0000FC710000}"/>
    <cellStyle name="40% - Ênfase4 6 5 13" xfId="29185" xr:uid="{00000000-0005-0000-0000-0000FD710000}"/>
    <cellStyle name="40% - Ênfase4 6 5 2" xfId="29186" xr:uid="{00000000-0005-0000-0000-0000FE710000}"/>
    <cellStyle name="40% - Ênfase4 6 5 3" xfId="29187" xr:uid="{00000000-0005-0000-0000-0000FF710000}"/>
    <cellStyle name="40% - Ênfase4 6 5 4" xfId="29188" xr:uid="{00000000-0005-0000-0000-000000720000}"/>
    <cellStyle name="40% - Ênfase4 6 5 5" xfId="29189" xr:uid="{00000000-0005-0000-0000-000001720000}"/>
    <cellStyle name="40% - Ênfase4 6 5 6" xfId="29190" xr:uid="{00000000-0005-0000-0000-000002720000}"/>
    <cellStyle name="40% - Ênfase4 6 5 7" xfId="29191" xr:uid="{00000000-0005-0000-0000-000003720000}"/>
    <cellStyle name="40% - Ênfase4 6 5 8" xfId="29192" xr:uid="{00000000-0005-0000-0000-000004720000}"/>
    <cellStyle name="40% - Ênfase4 6 5 9" xfId="29193" xr:uid="{00000000-0005-0000-0000-000005720000}"/>
    <cellStyle name="40% - Ênfase4 6 6" xfId="29194" xr:uid="{00000000-0005-0000-0000-000006720000}"/>
    <cellStyle name="40% - Ênfase4 6 6 10" xfId="29195" xr:uid="{00000000-0005-0000-0000-000007720000}"/>
    <cellStyle name="40% - Ênfase4 6 6 11" xfId="29196" xr:uid="{00000000-0005-0000-0000-000008720000}"/>
    <cellStyle name="40% - Ênfase4 6 6 12" xfId="29197" xr:uid="{00000000-0005-0000-0000-000009720000}"/>
    <cellStyle name="40% - Ênfase4 6 6 13" xfId="29198" xr:uid="{00000000-0005-0000-0000-00000A720000}"/>
    <cellStyle name="40% - Ênfase4 6 6 2" xfId="29199" xr:uid="{00000000-0005-0000-0000-00000B720000}"/>
    <cellStyle name="40% - Ênfase4 6 6 3" xfId="29200" xr:uid="{00000000-0005-0000-0000-00000C720000}"/>
    <cellStyle name="40% - Ênfase4 6 6 4" xfId="29201" xr:uid="{00000000-0005-0000-0000-00000D720000}"/>
    <cellStyle name="40% - Ênfase4 6 6 5" xfId="29202" xr:uid="{00000000-0005-0000-0000-00000E720000}"/>
    <cellStyle name="40% - Ênfase4 6 6 6" xfId="29203" xr:uid="{00000000-0005-0000-0000-00000F720000}"/>
    <cellStyle name="40% - Ênfase4 6 6 7" xfId="29204" xr:uid="{00000000-0005-0000-0000-000010720000}"/>
    <cellStyle name="40% - Ênfase4 6 6 8" xfId="29205" xr:uid="{00000000-0005-0000-0000-000011720000}"/>
    <cellStyle name="40% - Ênfase4 6 6 9" xfId="29206" xr:uid="{00000000-0005-0000-0000-000012720000}"/>
    <cellStyle name="40% - Ênfase4 6 7" xfId="29207" xr:uid="{00000000-0005-0000-0000-000013720000}"/>
    <cellStyle name="40% - Ênfase4 6 7 10" xfId="29208" xr:uid="{00000000-0005-0000-0000-000014720000}"/>
    <cellStyle name="40% - Ênfase4 6 7 11" xfId="29209" xr:uid="{00000000-0005-0000-0000-000015720000}"/>
    <cellStyle name="40% - Ênfase4 6 7 12" xfId="29210" xr:uid="{00000000-0005-0000-0000-000016720000}"/>
    <cellStyle name="40% - Ênfase4 6 7 13" xfId="29211" xr:uid="{00000000-0005-0000-0000-000017720000}"/>
    <cellStyle name="40% - Ênfase4 6 7 2" xfId="29212" xr:uid="{00000000-0005-0000-0000-000018720000}"/>
    <cellStyle name="40% - Ênfase4 6 7 3" xfId="29213" xr:uid="{00000000-0005-0000-0000-000019720000}"/>
    <cellStyle name="40% - Ênfase4 6 7 4" xfId="29214" xr:uid="{00000000-0005-0000-0000-00001A720000}"/>
    <cellStyle name="40% - Ênfase4 6 7 5" xfId="29215" xr:uid="{00000000-0005-0000-0000-00001B720000}"/>
    <cellStyle name="40% - Ênfase4 6 7 6" xfId="29216" xr:uid="{00000000-0005-0000-0000-00001C720000}"/>
    <cellStyle name="40% - Ênfase4 6 7 7" xfId="29217" xr:uid="{00000000-0005-0000-0000-00001D720000}"/>
    <cellStyle name="40% - Ênfase4 6 7 8" xfId="29218" xr:uid="{00000000-0005-0000-0000-00001E720000}"/>
    <cellStyle name="40% - Ênfase4 6 7 9" xfId="29219" xr:uid="{00000000-0005-0000-0000-00001F720000}"/>
    <cellStyle name="40% - Ênfase4 6 8" xfId="29220" xr:uid="{00000000-0005-0000-0000-000020720000}"/>
    <cellStyle name="40% - Ênfase4 6 8 10" xfId="29221" xr:uid="{00000000-0005-0000-0000-000021720000}"/>
    <cellStyle name="40% - Ênfase4 6 8 11" xfId="29222" xr:uid="{00000000-0005-0000-0000-000022720000}"/>
    <cellStyle name="40% - Ênfase4 6 8 12" xfId="29223" xr:uid="{00000000-0005-0000-0000-000023720000}"/>
    <cellStyle name="40% - Ênfase4 6 8 13" xfId="29224" xr:uid="{00000000-0005-0000-0000-000024720000}"/>
    <cellStyle name="40% - Ênfase4 6 8 2" xfId="29225" xr:uid="{00000000-0005-0000-0000-000025720000}"/>
    <cellStyle name="40% - Ênfase4 6 8 3" xfId="29226" xr:uid="{00000000-0005-0000-0000-000026720000}"/>
    <cellStyle name="40% - Ênfase4 6 8 4" xfId="29227" xr:uid="{00000000-0005-0000-0000-000027720000}"/>
    <cellStyle name="40% - Ênfase4 6 8 5" xfId="29228" xr:uid="{00000000-0005-0000-0000-000028720000}"/>
    <cellStyle name="40% - Ênfase4 6 8 6" xfId="29229" xr:uid="{00000000-0005-0000-0000-000029720000}"/>
    <cellStyle name="40% - Ênfase4 6 8 7" xfId="29230" xr:uid="{00000000-0005-0000-0000-00002A720000}"/>
    <cellStyle name="40% - Ênfase4 6 8 8" xfId="29231" xr:uid="{00000000-0005-0000-0000-00002B720000}"/>
    <cellStyle name="40% - Ênfase4 6 8 9" xfId="29232" xr:uid="{00000000-0005-0000-0000-00002C720000}"/>
    <cellStyle name="40% - Ênfase4 6 9" xfId="29233" xr:uid="{00000000-0005-0000-0000-00002D720000}"/>
    <cellStyle name="40% - Ênfase4 6 9 10" xfId="29234" xr:uid="{00000000-0005-0000-0000-00002E720000}"/>
    <cellStyle name="40% - Ênfase4 6 9 11" xfId="29235" xr:uid="{00000000-0005-0000-0000-00002F720000}"/>
    <cellStyle name="40% - Ênfase4 6 9 12" xfId="29236" xr:uid="{00000000-0005-0000-0000-000030720000}"/>
    <cellStyle name="40% - Ênfase4 6 9 13" xfId="29237" xr:uid="{00000000-0005-0000-0000-000031720000}"/>
    <cellStyle name="40% - Ênfase4 6 9 2" xfId="29238" xr:uid="{00000000-0005-0000-0000-000032720000}"/>
    <cellStyle name="40% - Ênfase4 6 9 3" xfId="29239" xr:uid="{00000000-0005-0000-0000-000033720000}"/>
    <cellStyle name="40% - Ênfase4 6 9 4" xfId="29240" xr:uid="{00000000-0005-0000-0000-000034720000}"/>
    <cellStyle name="40% - Ênfase4 6 9 5" xfId="29241" xr:uid="{00000000-0005-0000-0000-000035720000}"/>
    <cellStyle name="40% - Ênfase4 6 9 6" xfId="29242" xr:uid="{00000000-0005-0000-0000-000036720000}"/>
    <cellStyle name="40% - Ênfase4 6 9 7" xfId="29243" xr:uid="{00000000-0005-0000-0000-000037720000}"/>
    <cellStyle name="40% - Ênfase4 6 9 8" xfId="29244" xr:uid="{00000000-0005-0000-0000-000038720000}"/>
    <cellStyle name="40% - Ênfase4 6 9 9" xfId="29245" xr:uid="{00000000-0005-0000-0000-000039720000}"/>
    <cellStyle name="40% - Ênfase4 7" xfId="29246" xr:uid="{00000000-0005-0000-0000-00003A720000}"/>
    <cellStyle name="40% - Ênfase4 7 10" xfId="29247" xr:uid="{00000000-0005-0000-0000-00003B720000}"/>
    <cellStyle name="40% - Ênfase4 7 10 10" xfId="29248" xr:uid="{00000000-0005-0000-0000-00003C720000}"/>
    <cellStyle name="40% - Ênfase4 7 10 11" xfId="29249" xr:uid="{00000000-0005-0000-0000-00003D720000}"/>
    <cellStyle name="40% - Ênfase4 7 10 12" xfId="29250" xr:uid="{00000000-0005-0000-0000-00003E720000}"/>
    <cellStyle name="40% - Ênfase4 7 10 13" xfId="29251" xr:uid="{00000000-0005-0000-0000-00003F720000}"/>
    <cellStyle name="40% - Ênfase4 7 10 2" xfId="29252" xr:uid="{00000000-0005-0000-0000-000040720000}"/>
    <cellStyle name="40% - Ênfase4 7 10 3" xfId="29253" xr:uid="{00000000-0005-0000-0000-000041720000}"/>
    <cellStyle name="40% - Ênfase4 7 10 4" xfId="29254" xr:uid="{00000000-0005-0000-0000-000042720000}"/>
    <cellStyle name="40% - Ênfase4 7 10 5" xfId="29255" xr:uid="{00000000-0005-0000-0000-000043720000}"/>
    <cellStyle name="40% - Ênfase4 7 10 6" xfId="29256" xr:uid="{00000000-0005-0000-0000-000044720000}"/>
    <cellStyle name="40% - Ênfase4 7 10 7" xfId="29257" xr:uid="{00000000-0005-0000-0000-000045720000}"/>
    <cellStyle name="40% - Ênfase4 7 10 8" xfId="29258" xr:uid="{00000000-0005-0000-0000-000046720000}"/>
    <cellStyle name="40% - Ênfase4 7 10 9" xfId="29259" xr:uid="{00000000-0005-0000-0000-000047720000}"/>
    <cellStyle name="40% - Ênfase4 7 11" xfId="29260" xr:uid="{00000000-0005-0000-0000-000048720000}"/>
    <cellStyle name="40% - Ênfase4 7 11 10" xfId="29261" xr:uid="{00000000-0005-0000-0000-000049720000}"/>
    <cellStyle name="40% - Ênfase4 7 11 11" xfId="29262" xr:uid="{00000000-0005-0000-0000-00004A720000}"/>
    <cellStyle name="40% - Ênfase4 7 11 12" xfId="29263" xr:uid="{00000000-0005-0000-0000-00004B720000}"/>
    <cellStyle name="40% - Ênfase4 7 11 13" xfId="29264" xr:uid="{00000000-0005-0000-0000-00004C720000}"/>
    <cellStyle name="40% - Ênfase4 7 11 2" xfId="29265" xr:uid="{00000000-0005-0000-0000-00004D720000}"/>
    <cellStyle name="40% - Ênfase4 7 11 3" xfId="29266" xr:uid="{00000000-0005-0000-0000-00004E720000}"/>
    <cellStyle name="40% - Ênfase4 7 11 4" xfId="29267" xr:uid="{00000000-0005-0000-0000-00004F720000}"/>
    <cellStyle name="40% - Ênfase4 7 11 5" xfId="29268" xr:uid="{00000000-0005-0000-0000-000050720000}"/>
    <cellStyle name="40% - Ênfase4 7 11 6" xfId="29269" xr:uid="{00000000-0005-0000-0000-000051720000}"/>
    <cellStyle name="40% - Ênfase4 7 11 7" xfId="29270" xr:uid="{00000000-0005-0000-0000-000052720000}"/>
    <cellStyle name="40% - Ênfase4 7 11 8" xfId="29271" xr:uid="{00000000-0005-0000-0000-000053720000}"/>
    <cellStyle name="40% - Ênfase4 7 11 9" xfId="29272" xr:uid="{00000000-0005-0000-0000-000054720000}"/>
    <cellStyle name="40% - Ênfase4 7 12" xfId="29273" xr:uid="{00000000-0005-0000-0000-000055720000}"/>
    <cellStyle name="40% - Ênfase4 7 12 10" xfId="29274" xr:uid="{00000000-0005-0000-0000-000056720000}"/>
    <cellStyle name="40% - Ênfase4 7 12 11" xfId="29275" xr:uid="{00000000-0005-0000-0000-000057720000}"/>
    <cellStyle name="40% - Ênfase4 7 12 12" xfId="29276" xr:uid="{00000000-0005-0000-0000-000058720000}"/>
    <cellStyle name="40% - Ênfase4 7 12 13" xfId="29277" xr:uid="{00000000-0005-0000-0000-000059720000}"/>
    <cellStyle name="40% - Ênfase4 7 12 2" xfId="29278" xr:uid="{00000000-0005-0000-0000-00005A720000}"/>
    <cellStyle name="40% - Ênfase4 7 12 3" xfId="29279" xr:uid="{00000000-0005-0000-0000-00005B720000}"/>
    <cellStyle name="40% - Ênfase4 7 12 4" xfId="29280" xr:uid="{00000000-0005-0000-0000-00005C720000}"/>
    <cellStyle name="40% - Ênfase4 7 12 5" xfId="29281" xr:uid="{00000000-0005-0000-0000-00005D720000}"/>
    <cellStyle name="40% - Ênfase4 7 12 6" xfId="29282" xr:uid="{00000000-0005-0000-0000-00005E720000}"/>
    <cellStyle name="40% - Ênfase4 7 12 7" xfId="29283" xr:uid="{00000000-0005-0000-0000-00005F720000}"/>
    <cellStyle name="40% - Ênfase4 7 12 8" xfId="29284" xr:uid="{00000000-0005-0000-0000-000060720000}"/>
    <cellStyle name="40% - Ênfase4 7 12 9" xfId="29285" xr:uid="{00000000-0005-0000-0000-000061720000}"/>
    <cellStyle name="40% - Ênfase4 7 13" xfId="29286" xr:uid="{00000000-0005-0000-0000-000062720000}"/>
    <cellStyle name="40% - Ênfase4 7 14" xfId="29287" xr:uid="{00000000-0005-0000-0000-000063720000}"/>
    <cellStyle name="40% - Ênfase4 7 15" xfId="29288" xr:uid="{00000000-0005-0000-0000-000064720000}"/>
    <cellStyle name="40% - Ênfase4 7 16" xfId="29289" xr:uid="{00000000-0005-0000-0000-000065720000}"/>
    <cellStyle name="40% - Ênfase4 7 17" xfId="29290" xr:uid="{00000000-0005-0000-0000-000066720000}"/>
    <cellStyle name="40% - Ênfase4 7 18" xfId="29291" xr:uid="{00000000-0005-0000-0000-000067720000}"/>
    <cellStyle name="40% - Ênfase4 7 19" xfId="29292" xr:uid="{00000000-0005-0000-0000-000068720000}"/>
    <cellStyle name="40% - Ênfase4 7 2" xfId="29293" xr:uid="{00000000-0005-0000-0000-000069720000}"/>
    <cellStyle name="40% - Ênfase4 7 2 10" xfId="29294" xr:uid="{00000000-0005-0000-0000-00006A720000}"/>
    <cellStyle name="40% - Ênfase4 7 2 10 10" xfId="29295" xr:uid="{00000000-0005-0000-0000-00006B720000}"/>
    <cellStyle name="40% - Ênfase4 7 2 10 11" xfId="29296" xr:uid="{00000000-0005-0000-0000-00006C720000}"/>
    <cellStyle name="40% - Ênfase4 7 2 10 12" xfId="29297" xr:uid="{00000000-0005-0000-0000-00006D720000}"/>
    <cellStyle name="40% - Ênfase4 7 2 10 13" xfId="29298" xr:uid="{00000000-0005-0000-0000-00006E720000}"/>
    <cellStyle name="40% - Ênfase4 7 2 10 2" xfId="29299" xr:uid="{00000000-0005-0000-0000-00006F720000}"/>
    <cellStyle name="40% - Ênfase4 7 2 10 3" xfId="29300" xr:uid="{00000000-0005-0000-0000-000070720000}"/>
    <cellStyle name="40% - Ênfase4 7 2 10 4" xfId="29301" xr:uid="{00000000-0005-0000-0000-000071720000}"/>
    <cellStyle name="40% - Ênfase4 7 2 10 5" xfId="29302" xr:uid="{00000000-0005-0000-0000-000072720000}"/>
    <cellStyle name="40% - Ênfase4 7 2 10 6" xfId="29303" xr:uid="{00000000-0005-0000-0000-000073720000}"/>
    <cellStyle name="40% - Ênfase4 7 2 10 7" xfId="29304" xr:uid="{00000000-0005-0000-0000-000074720000}"/>
    <cellStyle name="40% - Ênfase4 7 2 10 8" xfId="29305" xr:uid="{00000000-0005-0000-0000-000075720000}"/>
    <cellStyle name="40% - Ênfase4 7 2 10 9" xfId="29306" xr:uid="{00000000-0005-0000-0000-000076720000}"/>
    <cellStyle name="40% - Ênfase4 7 2 11" xfId="29307" xr:uid="{00000000-0005-0000-0000-000077720000}"/>
    <cellStyle name="40% - Ênfase4 7 2 11 10" xfId="29308" xr:uid="{00000000-0005-0000-0000-000078720000}"/>
    <cellStyle name="40% - Ênfase4 7 2 11 11" xfId="29309" xr:uid="{00000000-0005-0000-0000-000079720000}"/>
    <cellStyle name="40% - Ênfase4 7 2 11 12" xfId="29310" xr:uid="{00000000-0005-0000-0000-00007A720000}"/>
    <cellStyle name="40% - Ênfase4 7 2 11 13" xfId="29311" xr:uid="{00000000-0005-0000-0000-00007B720000}"/>
    <cellStyle name="40% - Ênfase4 7 2 11 2" xfId="29312" xr:uid="{00000000-0005-0000-0000-00007C720000}"/>
    <cellStyle name="40% - Ênfase4 7 2 11 3" xfId="29313" xr:uid="{00000000-0005-0000-0000-00007D720000}"/>
    <cellStyle name="40% - Ênfase4 7 2 11 4" xfId="29314" xr:uid="{00000000-0005-0000-0000-00007E720000}"/>
    <cellStyle name="40% - Ênfase4 7 2 11 5" xfId="29315" xr:uid="{00000000-0005-0000-0000-00007F720000}"/>
    <cellStyle name="40% - Ênfase4 7 2 11 6" xfId="29316" xr:uid="{00000000-0005-0000-0000-000080720000}"/>
    <cellStyle name="40% - Ênfase4 7 2 11 7" xfId="29317" xr:uid="{00000000-0005-0000-0000-000081720000}"/>
    <cellStyle name="40% - Ênfase4 7 2 11 8" xfId="29318" xr:uid="{00000000-0005-0000-0000-000082720000}"/>
    <cellStyle name="40% - Ênfase4 7 2 11 9" xfId="29319" xr:uid="{00000000-0005-0000-0000-000083720000}"/>
    <cellStyle name="40% - Ênfase4 7 2 12" xfId="29320" xr:uid="{00000000-0005-0000-0000-000084720000}"/>
    <cellStyle name="40% - Ênfase4 7 2 13" xfId="29321" xr:uid="{00000000-0005-0000-0000-000085720000}"/>
    <cellStyle name="40% - Ênfase4 7 2 14" xfId="29322" xr:uid="{00000000-0005-0000-0000-000086720000}"/>
    <cellStyle name="40% - Ênfase4 7 2 15" xfId="29323" xr:uid="{00000000-0005-0000-0000-000087720000}"/>
    <cellStyle name="40% - Ênfase4 7 2 16" xfId="29324" xr:uid="{00000000-0005-0000-0000-000088720000}"/>
    <cellStyle name="40% - Ênfase4 7 2 17" xfId="29325" xr:uid="{00000000-0005-0000-0000-000089720000}"/>
    <cellStyle name="40% - Ênfase4 7 2 18" xfId="29326" xr:uid="{00000000-0005-0000-0000-00008A720000}"/>
    <cellStyle name="40% - Ênfase4 7 2 19" xfId="29327" xr:uid="{00000000-0005-0000-0000-00008B720000}"/>
    <cellStyle name="40% - Ênfase4 7 2 2" xfId="29328" xr:uid="{00000000-0005-0000-0000-00008C720000}"/>
    <cellStyle name="40% - Ênfase4 7 2 2 10" xfId="29329" xr:uid="{00000000-0005-0000-0000-00008D720000}"/>
    <cellStyle name="40% - Ênfase4 7 2 2 11" xfId="29330" xr:uid="{00000000-0005-0000-0000-00008E720000}"/>
    <cellStyle name="40% - Ênfase4 7 2 2 12" xfId="29331" xr:uid="{00000000-0005-0000-0000-00008F720000}"/>
    <cellStyle name="40% - Ênfase4 7 2 2 13" xfId="29332" xr:uid="{00000000-0005-0000-0000-000090720000}"/>
    <cellStyle name="40% - Ênfase4 7 2 2 2" xfId="29333" xr:uid="{00000000-0005-0000-0000-000091720000}"/>
    <cellStyle name="40% - Ênfase4 7 2 2 3" xfId="29334" xr:uid="{00000000-0005-0000-0000-000092720000}"/>
    <cellStyle name="40% - Ênfase4 7 2 2 4" xfId="29335" xr:uid="{00000000-0005-0000-0000-000093720000}"/>
    <cellStyle name="40% - Ênfase4 7 2 2 5" xfId="29336" xr:uid="{00000000-0005-0000-0000-000094720000}"/>
    <cellStyle name="40% - Ênfase4 7 2 2 6" xfId="29337" xr:uid="{00000000-0005-0000-0000-000095720000}"/>
    <cellStyle name="40% - Ênfase4 7 2 2 7" xfId="29338" xr:uid="{00000000-0005-0000-0000-000096720000}"/>
    <cellStyle name="40% - Ênfase4 7 2 2 8" xfId="29339" xr:uid="{00000000-0005-0000-0000-000097720000}"/>
    <cellStyle name="40% - Ênfase4 7 2 2 9" xfId="29340" xr:uid="{00000000-0005-0000-0000-000098720000}"/>
    <cellStyle name="40% - Ênfase4 7 2 20" xfId="29341" xr:uid="{00000000-0005-0000-0000-000099720000}"/>
    <cellStyle name="40% - Ênfase4 7 2 21" xfId="29342" xr:uid="{00000000-0005-0000-0000-00009A720000}"/>
    <cellStyle name="40% - Ênfase4 7 2 22" xfId="29343" xr:uid="{00000000-0005-0000-0000-00009B720000}"/>
    <cellStyle name="40% - Ênfase4 7 2 23" xfId="29344" xr:uid="{00000000-0005-0000-0000-00009C720000}"/>
    <cellStyle name="40% - Ênfase4 7 2 3" xfId="29345" xr:uid="{00000000-0005-0000-0000-00009D720000}"/>
    <cellStyle name="40% - Ênfase4 7 2 3 10" xfId="29346" xr:uid="{00000000-0005-0000-0000-00009E720000}"/>
    <cellStyle name="40% - Ênfase4 7 2 3 11" xfId="29347" xr:uid="{00000000-0005-0000-0000-00009F720000}"/>
    <cellStyle name="40% - Ênfase4 7 2 3 12" xfId="29348" xr:uid="{00000000-0005-0000-0000-0000A0720000}"/>
    <cellStyle name="40% - Ênfase4 7 2 3 13" xfId="29349" xr:uid="{00000000-0005-0000-0000-0000A1720000}"/>
    <cellStyle name="40% - Ênfase4 7 2 3 2" xfId="29350" xr:uid="{00000000-0005-0000-0000-0000A2720000}"/>
    <cellStyle name="40% - Ênfase4 7 2 3 3" xfId="29351" xr:uid="{00000000-0005-0000-0000-0000A3720000}"/>
    <cellStyle name="40% - Ênfase4 7 2 3 4" xfId="29352" xr:uid="{00000000-0005-0000-0000-0000A4720000}"/>
    <cellStyle name="40% - Ênfase4 7 2 3 5" xfId="29353" xr:uid="{00000000-0005-0000-0000-0000A5720000}"/>
    <cellStyle name="40% - Ênfase4 7 2 3 6" xfId="29354" xr:uid="{00000000-0005-0000-0000-0000A6720000}"/>
    <cellStyle name="40% - Ênfase4 7 2 3 7" xfId="29355" xr:uid="{00000000-0005-0000-0000-0000A7720000}"/>
    <cellStyle name="40% - Ênfase4 7 2 3 8" xfId="29356" xr:uid="{00000000-0005-0000-0000-0000A8720000}"/>
    <cellStyle name="40% - Ênfase4 7 2 3 9" xfId="29357" xr:uid="{00000000-0005-0000-0000-0000A9720000}"/>
    <cellStyle name="40% - Ênfase4 7 2 4" xfId="29358" xr:uid="{00000000-0005-0000-0000-0000AA720000}"/>
    <cellStyle name="40% - Ênfase4 7 2 4 10" xfId="29359" xr:uid="{00000000-0005-0000-0000-0000AB720000}"/>
    <cellStyle name="40% - Ênfase4 7 2 4 11" xfId="29360" xr:uid="{00000000-0005-0000-0000-0000AC720000}"/>
    <cellStyle name="40% - Ênfase4 7 2 4 12" xfId="29361" xr:uid="{00000000-0005-0000-0000-0000AD720000}"/>
    <cellStyle name="40% - Ênfase4 7 2 4 13" xfId="29362" xr:uid="{00000000-0005-0000-0000-0000AE720000}"/>
    <cellStyle name="40% - Ênfase4 7 2 4 2" xfId="29363" xr:uid="{00000000-0005-0000-0000-0000AF720000}"/>
    <cellStyle name="40% - Ênfase4 7 2 4 3" xfId="29364" xr:uid="{00000000-0005-0000-0000-0000B0720000}"/>
    <cellStyle name="40% - Ênfase4 7 2 4 4" xfId="29365" xr:uid="{00000000-0005-0000-0000-0000B1720000}"/>
    <cellStyle name="40% - Ênfase4 7 2 4 5" xfId="29366" xr:uid="{00000000-0005-0000-0000-0000B2720000}"/>
    <cellStyle name="40% - Ênfase4 7 2 4 6" xfId="29367" xr:uid="{00000000-0005-0000-0000-0000B3720000}"/>
    <cellStyle name="40% - Ênfase4 7 2 4 7" xfId="29368" xr:uid="{00000000-0005-0000-0000-0000B4720000}"/>
    <cellStyle name="40% - Ênfase4 7 2 4 8" xfId="29369" xr:uid="{00000000-0005-0000-0000-0000B5720000}"/>
    <cellStyle name="40% - Ênfase4 7 2 4 9" xfId="29370" xr:uid="{00000000-0005-0000-0000-0000B6720000}"/>
    <cellStyle name="40% - Ênfase4 7 2 5" xfId="29371" xr:uid="{00000000-0005-0000-0000-0000B7720000}"/>
    <cellStyle name="40% - Ênfase4 7 2 5 10" xfId="29372" xr:uid="{00000000-0005-0000-0000-0000B8720000}"/>
    <cellStyle name="40% - Ênfase4 7 2 5 11" xfId="29373" xr:uid="{00000000-0005-0000-0000-0000B9720000}"/>
    <cellStyle name="40% - Ênfase4 7 2 5 12" xfId="29374" xr:uid="{00000000-0005-0000-0000-0000BA720000}"/>
    <cellStyle name="40% - Ênfase4 7 2 5 13" xfId="29375" xr:uid="{00000000-0005-0000-0000-0000BB720000}"/>
    <cellStyle name="40% - Ênfase4 7 2 5 2" xfId="29376" xr:uid="{00000000-0005-0000-0000-0000BC720000}"/>
    <cellStyle name="40% - Ênfase4 7 2 5 3" xfId="29377" xr:uid="{00000000-0005-0000-0000-0000BD720000}"/>
    <cellStyle name="40% - Ênfase4 7 2 5 4" xfId="29378" xr:uid="{00000000-0005-0000-0000-0000BE720000}"/>
    <cellStyle name="40% - Ênfase4 7 2 5 5" xfId="29379" xr:uid="{00000000-0005-0000-0000-0000BF720000}"/>
    <cellStyle name="40% - Ênfase4 7 2 5 6" xfId="29380" xr:uid="{00000000-0005-0000-0000-0000C0720000}"/>
    <cellStyle name="40% - Ênfase4 7 2 5 7" xfId="29381" xr:uid="{00000000-0005-0000-0000-0000C1720000}"/>
    <cellStyle name="40% - Ênfase4 7 2 5 8" xfId="29382" xr:uid="{00000000-0005-0000-0000-0000C2720000}"/>
    <cellStyle name="40% - Ênfase4 7 2 5 9" xfId="29383" xr:uid="{00000000-0005-0000-0000-0000C3720000}"/>
    <cellStyle name="40% - Ênfase4 7 2 6" xfId="29384" xr:uid="{00000000-0005-0000-0000-0000C4720000}"/>
    <cellStyle name="40% - Ênfase4 7 2 6 10" xfId="29385" xr:uid="{00000000-0005-0000-0000-0000C5720000}"/>
    <cellStyle name="40% - Ênfase4 7 2 6 11" xfId="29386" xr:uid="{00000000-0005-0000-0000-0000C6720000}"/>
    <cellStyle name="40% - Ênfase4 7 2 6 12" xfId="29387" xr:uid="{00000000-0005-0000-0000-0000C7720000}"/>
    <cellStyle name="40% - Ênfase4 7 2 6 13" xfId="29388" xr:uid="{00000000-0005-0000-0000-0000C8720000}"/>
    <cellStyle name="40% - Ênfase4 7 2 6 2" xfId="29389" xr:uid="{00000000-0005-0000-0000-0000C9720000}"/>
    <cellStyle name="40% - Ênfase4 7 2 6 3" xfId="29390" xr:uid="{00000000-0005-0000-0000-0000CA720000}"/>
    <cellStyle name="40% - Ênfase4 7 2 6 4" xfId="29391" xr:uid="{00000000-0005-0000-0000-0000CB720000}"/>
    <cellStyle name="40% - Ênfase4 7 2 6 5" xfId="29392" xr:uid="{00000000-0005-0000-0000-0000CC720000}"/>
    <cellStyle name="40% - Ênfase4 7 2 6 6" xfId="29393" xr:uid="{00000000-0005-0000-0000-0000CD720000}"/>
    <cellStyle name="40% - Ênfase4 7 2 6 7" xfId="29394" xr:uid="{00000000-0005-0000-0000-0000CE720000}"/>
    <cellStyle name="40% - Ênfase4 7 2 6 8" xfId="29395" xr:uid="{00000000-0005-0000-0000-0000CF720000}"/>
    <cellStyle name="40% - Ênfase4 7 2 6 9" xfId="29396" xr:uid="{00000000-0005-0000-0000-0000D0720000}"/>
    <cellStyle name="40% - Ênfase4 7 2 7" xfId="29397" xr:uid="{00000000-0005-0000-0000-0000D1720000}"/>
    <cellStyle name="40% - Ênfase4 7 2 7 10" xfId="29398" xr:uid="{00000000-0005-0000-0000-0000D2720000}"/>
    <cellStyle name="40% - Ênfase4 7 2 7 11" xfId="29399" xr:uid="{00000000-0005-0000-0000-0000D3720000}"/>
    <cellStyle name="40% - Ênfase4 7 2 7 12" xfId="29400" xr:uid="{00000000-0005-0000-0000-0000D4720000}"/>
    <cellStyle name="40% - Ênfase4 7 2 7 13" xfId="29401" xr:uid="{00000000-0005-0000-0000-0000D5720000}"/>
    <cellStyle name="40% - Ênfase4 7 2 7 2" xfId="29402" xr:uid="{00000000-0005-0000-0000-0000D6720000}"/>
    <cellStyle name="40% - Ênfase4 7 2 7 3" xfId="29403" xr:uid="{00000000-0005-0000-0000-0000D7720000}"/>
    <cellStyle name="40% - Ênfase4 7 2 7 4" xfId="29404" xr:uid="{00000000-0005-0000-0000-0000D8720000}"/>
    <cellStyle name="40% - Ênfase4 7 2 7 5" xfId="29405" xr:uid="{00000000-0005-0000-0000-0000D9720000}"/>
    <cellStyle name="40% - Ênfase4 7 2 7 6" xfId="29406" xr:uid="{00000000-0005-0000-0000-0000DA720000}"/>
    <cellStyle name="40% - Ênfase4 7 2 7 7" xfId="29407" xr:uid="{00000000-0005-0000-0000-0000DB720000}"/>
    <cellStyle name="40% - Ênfase4 7 2 7 8" xfId="29408" xr:uid="{00000000-0005-0000-0000-0000DC720000}"/>
    <cellStyle name="40% - Ênfase4 7 2 7 9" xfId="29409" xr:uid="{00000000-0005-0000-0000-0000DD720000}"/>
    <cellStyle name="40% - Ênfase4 7 2 8" xfId="29410" xr:uid="{00000000-0005-0000-0000-0000DE720000}"/>
    <cellStyle name="40% - Ênfase4 7 2 8 10" xfId="29411" xr:uid="{00000000-0005-0000-0000-0000DF720000}"/>
    <cellStyle name="40% - Ênfase4 7 2 8 11" xfId="29412" xr:uid="{00000000-0005-0000-0000-0000E0720000}"/>
    <cellStyle name="40% - Ênfase4 7 2 8 12" xfId="29413" xr:uid="{00000000-0005-0000-0000-0000E1720000}"/>
    <cellStyle name="40% - Ênfase4 7 2 8 13" xfId="29414" xr:uid="{00000000-0005-0000-0000-0000E2720000}"/>
    <cellStyle name="40% - Ênfase4 7 2 8 2" xfId="29415" xr:uid="{00000000-0005-0000-0000-0000E3720000}"/>
    <cellStyle name="40% - Ênfase4 7 2 8 3" xfId="29416" xr:uid="{00000000-0005-0000-0000-0000E4720000}"/>
    <cellStyle name="40% - Ênfase4 7 2 8 4" xfId="29417" xr:uid="{00000000-0005-0000-0000-0000E5720000}"/>
    <cellStyle name="40% - Ênfase4 7 2 8 5" xfId="29418" xr:uid="{00000000-0005-0000-0000-0000E6720000}"/>
    <cellStyle name="40% - Ênfase4 7 2 8 6" xfId="29419" xr:uid="{00000000-0005-0000-0000-0000E7720000}"/>
    <cellStyle name="40% - Ênfase4 7 2 8 7" xfId="29420" xr:uid="{00000000-0005-0000-0000-0000E8720000}"/>
    <cellStyle name="40% - Ênfase4 7 2 8 8" xfId="29421" xr:uid="{00000000-0005-0000-0000-0000E9720000}"/>
    <cellStyle name="40% - Ênfase4 7 2 8 9" xfId="29422" xr:uid="{00000000-0005-0000-0000-0000EA720000}"/>
    <cellStyle name="40% - Ênfase4 7 2 9" xfId="29423" xr:uid="{00000000-0005-0000-0000-0000EB720000}"/>
    <cellStyle name="40% - Ênfase4 7 2 9 10" xfId="29424" xr:uid="{00000000-0005-0000-0000-0000EC720000}"/>
    <cellStyle name="40% - Ênfase4 7 2 9 11" xfId="29425" xr:uid="{00000000-0005-0000-0000-0000ED720000}"/>
    <cellStyle name="40% - Ênfase4 7 2 9 12" xfId="29426" xr:uid="{00000000-0005-0000-0000-0000EE720000}"/>
    <cellStyle name="40% - Ênfase4 7 2 9 13" xfId="29427" xr:uid="{00000000-0005-0000-0000-0000EF720000}"/>
    <cellStyle name="40% - Ênfase4 7 2 9 2" xfId="29428" xr:uid="{00000000-0005-0000-0000-0000F0720000}"/>
    <cellStyle name="40% - Ênfase4 7 2 9 3" xfId="29429" xr:uid="{00000000-0005-0000-0000-0000F1720000}"/>
    <cellStyle name="40% - Ênfase4 7 2 9 4" xfId="29430" xr:uid="{00000000-0005-0000-0000-0000F2720000}"/>
    <cellStyle name="40% - Ênfase4 7 2 9 5" xfId="29431" xr:uid="{00000000-0005-0000-0000-0000F3720000}"/>
    <cellStyle name="40% - Ênfase4 7 2 9 6" xfId="29432" xr:uid="{00000000-0005-0000-0000-0000F4720000}"/>
    <cellStyle name="40% - Ênfase4 7 2 9 7" xfId="29433" xr:uid="{00000000-0005-0000-0000-0000F5720000}"/>
    <cellStyle name="40% - Ênfase4 7 2 9 8" xfId="29434" xr:uid="{00000000-0005-0000-0000-0000F6720000}"/>
    <cellStyle name="40% - Ênfase4 7 2 9 9" xfId="29435" xr:uid="{00000000-0005-0000-0000-0000F7720000}"/>
    <cellStyle name="40% - Ênfase4 7 20" xfId="29436" xr:uid="{00000000-0005-0000-0000-0000F8720000}"/>
    <cellStyle name="40% - Ênfase4 7 21" xfId="29437" xr:uid="{00000000-0005-0000-0000-0000F9720000}"/>
    <cellStyle name="40% - Ênfase4 7 22" xfId="29438" xr:uid="{00000000-0005-0000-0000-0000FA720000}"/>
    <cellStyle name="40% - Ênfase4 7 23" xfId="29439" xr:uid="{00000000-0005-0000-0000-0000FB720000}"/>
    <cellStyle name="40% - Ênfase4 7 24" xfId="29440" xr:uid="{00000000-0005-0000-0000-0000FC720000}"/>
    <cellStyle name="40% - Ênfase4 7 3" xfId="29441" xr:uid="{00000000-0005-0000-0000-0000FD720000}"/>
    <cellStyle name="40% - Ênfase4 7 3 10" xfId="29442" xr:uid="{00000000-0005-0000-0000-0000FE720000}"/>
    <cellStyle name="40% - Ênfase4 7 3 11" xfId="29443" xr:uid="{00000000-0005-0000-0000-0000FF720000}"/>
    <cellStyle name="40% - Ênfase4 7 3 12" xfId="29444" xr:uid="{00000000-0005-0000-0000-000000730000}"/>
    <cellStyle name="40% - Ênfase4 7 3 13" xfId="29445" xr:uid="{00000000-0005-0000-0000-000001730000}"/>
    <cellStyle name="40% - Ênfase4 7 3 2" xfId="29446" xr:uid="{00000000-0005-0000-0000-000002730000}"/>
    <cellStyle name="40% - Ênfase4 7 3 3" xfId="29447" xr:uid="{00000000-0005-0000-0000-000003730000}"/>
    <cellStyle name="40% - Ênfase4 7 3 4" xfId="29448" xr:uid="{00000000-0005-0000-0000-000004730000}"/>
    <cellStyle name="40% - Ênfase4 7 3 5" xfId="29449" xr:uid="{00000000-0005-0000-0000-000005730000}"/>
    <cellStyle name="40% - Ênfase4 7 3 6" xfId="29450" xr:uid="{00000000-0005-0000-0000-000006730000}"/>
    <cellStyle name="40% - Ênfase4 7 3 7" xfId="29451" xr:uid="{00000000-0005-0000-0000-000007730000}"/>
    <cellStyle name="40% - Ênfase4 7 3 8" xfId="29452" xr:uid="{00000000-0005-0000-0000-000008730000}"/>
    <cellStyle name="40% - Ênfase4 7 3 9" xfId="29453" xr:uid="{00000000-0005-0000-0000-000009730000}"/>
    <cellStyle name="40% - Ênfase4 7 4" xfId="29454" xr:uid="{00000000-0005-0000-0000-00000A730000}"/>
    <cellStyle name="40% - Ênfase4 7 4 10" xfId="29455" xr:uid="{00000000-0005-0000-0000-00000B730000}"/>
    <cellStyle name="40% - Ênfase4 7 4 11" xfId="29456" xr:uid="{00000000-0005-0000-0000-00000C730000}"/>
    <cellStyle name="40% - Ênfase4 7 4 12" xfId="29457" xr:uid="{00000000-0005-0000-0000-00000D730000}"/>
    <cellStyle name="40% - Ênfase4 7 4 13" xfId="29458" xr:uid="{00000000-0005-0000-0000-00000E730000}"/>
    <cellStyle name="40% - Ênfase4 7 4 2" xfId="29459" xr:uid="{00000000-0005-0000-0000-00000F730000}"/>
    <cellStyle name="40% - Ênfase4 7 4 3" xfId="29460" xr:uid="{00000000-0005-0000-0000-000010730000}"/>
    <cellStyle name="40% - Ênfase4 7 4 4" xfId="29461" xr:uid="{00000000-0005-0000-0000-000011730000}"/>
    <cellStyle name="40% - Ênfase4 7 4 5" xfId="29462" xr:uid="{00000000-0005-0000-0000-000012730000}"/>
    <cellStyle name="40% - Ênfase4 7 4 6" xfId="29463" xr:uid="{00000000-0005-0000-0000-000013730000}"/>
    <cellStyle name="40% - Ênfase4 7 4 7" xfId="29464" xr:uid="{00000000-0005-0000-0000-000014730000}"/>
    <cellStyle name="40% - Ênfase4 7 4 8" xfId="29465" xr:uid="{00000000-0005-0000-0000-000015730000}"/>
    <cellStyle name="40% - Ênfase4 7 4 9" xfId="29466" xr:uid="{00000000-0005-0000-0000-000016730000}"/>
    <cellStyle name="40% - Ênfase4 7 5" xfId="29467" xr:uid="{00000000-0005-0000-0000-000017730000}"/>
    <cellStyle name="40% - Ênfase4 7 5 10" xfId="29468" xr:uid="{00000000-0005-0000-0000-000018730000}"/>
    <cellStyle name="40% - Ênfase4 7 5 11" xfId="29469" xr:uid="{00000000-0005-0000-0000-000019730000}"/>
    <cellStyle name="40% - Ênfase4 7 5 12" xfId="29470" xr:uid="{00000000-0005-0000-0000-00001A730000}"/>
    <cellStyle name="40% - Ênfase4 7 5 13" xfId="29471" xr:uid="{00000000-0005-0000-0000-00001B730000}"/>
    <cellStyle name="40% - Ênfase4 7 5 2" xfId="29472" xr:uid="{00000000-0005-0000-0000-00001C730000}"/>
    <cellStyle name="40% - Ênfase4 7 5 3" xfId="29473" xr:uid="{00000000-0005-0000-0000-00001D730000}"/>
    <cellStyle name="40% - Ênfase4 7 5 4" xfId="29474" xr:uid="{00000000-0005-0000-0000-00001E730000}"/>
    <cellStyle name="40% - Ênfase4 7 5 5" xfId="29475" xr:uid="{00000000-0005-0000-0000-00001F730000}"/>
    <cellStyle name="40% - Ênfase4 7 5 6" xfId="29476" xr:uid="{00000000-0005-0000-0000-000020730000}"/>
    <cellStyle name="40% - Ênfase4 7 5 7" xfId="29477" xr:uid="{00000000-0005-0000-0000-000021730000}"/>
    <cellStyle name="40% - Ênfase4 7 5 8" xfId="29478" xr:uid="{00000000-0005-0000-0000-000022730000}"/>
    <cellStyle name="40% - Ênfase4 7 5 9" xfId="29479" xr:uid="{00000000-0005-0000-0000-000023730000}"/>
    <cellStyle name="40% - Ênfase4 7 6" xfId="29480" xr:uid="{00000000-0005-0000-0000-000024730000}"/>
    <cellStyle name="40% - Ênfase4 7 6 10" xfId="29481" xr:uid="{00000000-0005-0000-0000-000025730000}"/>
    <cellStyle name="40% - Ênfase4 7 6 11" xfId="29482" xr:uid="{00000000-0005-0000-0000-000026730000}"/>
    <cellStyle name="40% - Ênfase4 7 6 12" xfId="29483" xr:uid="{00000000-0005-0000-0000-000027730000}"/>
    <cellStyle name="40% - Ênfase4 7 6 13" xfId="29484" xr:uid="{00000000-0005-0000-0000-000028730000}"/>
    <cellStyle name="40% - Ênfase4 7 6 2" xfId="29485" xr:uid="{00000000-0005-0000-0000-000029730000}"/>
    <cellStyle name="40% - Ênfase4 7 6 3" xfId="29486" xr:uid="{00000000-0005-0000-0000-00002A730000}"/>
    <cellStyle name="40% - Ênfase4 7 6 4" xfId="29487" xr:uid="{00000000-0005-0000-0000-00002B730000}"/>
    <cellStyle name="40% - Ênfase4 7 6 5" xfId="29488" xr:uid="{00000000-0005-0000-0000-00002C730000}"/>
    <cellStyle name="40% - Ênfase4 7 6 6" xfId="29489" xr:uid="{00000000-0005-0000-0000-00002D730000}"/>
    <cellStyle name="40% - Ênfase4 7 6 7" xfId="29490" xr:uid="{00000000-0005-0000-0000-00002E730000}"/>
    <cellStyle name="40% - Ênfase4 7 6 8" xfId="29491" xr:uid="{00000000-0005-0000-0000-00002F730000}"/>
    <cellStyle name="40% - Ênfase4 7 6 9" xfId="29492" xr:uid="{00000000-0005-0000-0000-000030730000}"/>
    <cellStyle name="40% - Ênfase4 7 7" xfId="29493" xr:uid="{00000000-0005-0000-0000-000031730000}"/>
    <cellStyle name="40% - Ênfase4 7 7 10" xfId="29494" xr:uid="{00000000-0005-0000-0000-000032730000}"/>
    <cellStyle name="40% - Ênfase4 7 7 11" xfId="29495" xr:uid="{00000000-0005-0000-0000-000033730000}"/>
    <cellStyle name="40% - Ênfase4 7 7 12" xfId="29496" xr:uid="{00000000-0005-0000-0000-000034730000}"/>
    <cellStyle name="40% - Ênfase4 7 7 13" xfId="29497" xr:uid="{00000000-0005-0000-0000-000035730000}"/>
    <cellStyle name="40% - Ênfase4 7 7 2" xfId="29498" xr:uid="{00000000-0005-0000-0000-000036730000}"/>
    <cellStyle name="40% - Ênfase4 7 7 3" xfId="29499" xr:uid="{00000000-0005-0000-0000-000037730000}"/>
    <cellStyle name="40% - Ênfase4 7 7 4" xfId="29500" xr:uid="{00000000-0005-0000-0000-000038730000}"/>
    <cellStyle name="40% - Ênfase4 7 7 5" xfId="29501" xr:uid="{00000000-0005-0000-0000-000039730000}"/>
    <cellStyle name="40% - Ênfase4 7 7 6" xfId="29502" xr:uid="{00000000-0005-0000-0000-00003A730000}"/>
    <cellStyle name="40% - Ênfase4 7 7 7" xfId="29503" xr:uid="{00000000-0005-0000-0000-00003B730000}"/>
    <cellStyle name="40% - Ênfase4 7 7 8" xfId="29504" xr:uid="{00000000-0005-0000-0000-00003C730000}"/>
    <cellStyle name="40% - Ênfase4 7 7 9" xfId="29505" xr:uid="{00000000-0005-0000-0000-00003D730000}"/>
    <cellStyle name="40% - Ênfase4 7 8" xfId="29506" xr:uid="{00000000-0005-0000-0000-00003E730000}"/>
    <cellStyle name="40% - Ênfase4 7 8 10" xfId="29507" xr:uid="{00000000-0005-0000-0000-00003F730000}"/>
    <cellStyle name="40% - Ênfase4 7 8 11" xfId="29508" xr:uid="{00000000-0005-0000-0000-000040730000}"/>
    <cellStyle name="40% - Ênfase4 7 8 12" xfId="29509" xr:uid="{00000000-0005-0000-0000-000041730000}"/>
    <cellStyle name="40% - Ênfase4 7 8 13" xfId="29510" xr:uid="{00000000-0005-0000-0000-000042730000}"/>
    <cellStyle name="40% - Ênfase4 7 8 2" xfId="29511" xr:uid="{00000000-0005-0000-0000-000043730000}"/>
    <cellStyle name="40% - Ênfase4 7 8 3" xfId="29512" xr:uid="{00000000-0005-0000-0000-000044730000}"/>
    <cellStyle name="40% - Ênfase4 7 8 4" xfId="29513" xr:uid="{00000000-0005-0000-0000-000045730000}"/>
    <cellStyle name="40% - Ênfase4 7 8 5" xfId="29514" xr:uid="{00000000-0005-0000-0000-000046730000}"/>
    <cellStyle name="40% - Ênfase4 7 8 6" xfId="29515" xr:uid="{00000000-0005-0000-0000-000047730000}"/>
    <cellStyle name="40% - Ênfase4 7 8 7" xfId="29516" xr:uid="{00000000-0005-0000-0000-000048730000}"/>
    <cellStyle name="40% - Ênfase4 7 8 8" xfId="29517" xr:uid="{00000000-0005-0000-0000-000049730000}"/>
    <cellStyle name="40% - Ênfase4 7 8 9" xfId="29518" xr:uid="{00000000-0005-0000-0000-00004A730000}"/>
    <cellStyle name="40% - Ênfase4 7 9" xfId="29519" xr:uid="{00000000-0005-0000-0000-00004B730000}"/>
    <cellStyle name="40% - Ênfase4 7 9 10" xfId="29520" xr:uid="{00000000-0005-0000-0000-00004C730000}"/>
    <cellStyle name="40% - Ênfase4 7 9 11" xfId="29521" xr:uid="{00000000-0005-0000-0000-00004D730000}"/>
    <cellStyle name="40% - Ênfase4 7 9 12" xfId="29522" xr:uid="{00000000-0005-0000-0000-00004E730000}"/>
    <cellStyle name="40% - Ênfase4 7 9 13" xfId="29523" xr:uid="{00000000-0005-0000-0000-00004F730000}"/>
    <cellStyle name="40% - Ênfase4 7 9 2" xfId="29524" xr:uid="{00000000-0005-0000-0000-000050730000}"/>
    <cellStyle name="40% - Ênfase4 7 9 3" xfId="29525" xr:uid="{00000000-0005-0000-0000-000051730000}"/>
    <cellStyle name="40% - Ênfase4 7 9 4" xfId="29526" xr:uid="{00000000-0005-0000-0000-000052730000}"/>
    <cellStyle name="40% - Ênfase4 7 9 5" xfId="29527" xr:uid="{00000000-0005-0000-0000-000053730000}"/>
    <cellStyle name="40% - Ênfase4 7 9 6" xfId="29528" xr:uid="{00000000-0005-0000-0000-000054730000}"/>
    <cellStyle name="40% - Ênfase4 7 9 7" xfId="29529" xr:uid="{00000000-0005-0000-0000-000055730000}"/>
    <cellStyle name="40% - Ênfase4 7 9 8" xfId="29530" xr:uid="{00000000-0005-0000-0000-000056730000}"/>
    <cellStyle name="40% - Ênfase4 7 9 9" xfId="29531" xr:uid="{00000000-0005-0000-0000-000057730000}"/>
    <cellStyle name="40% - Ênfase4 8" xfId="29532" xr:uid="{00000000-0005-0000-0000-000058730000}"/>
    <cellStyle name="40% - Ênfase4 8 10" xfId="29533" xr:uid="{00000000-0005-0000-0000-000059730000}"/>
    <cellStyle name="40% - Ênfase4 8 10 10" xfId="29534" xr:uid="{00000000-0005-0000-0000-00005A730000}"/>
    <cellStyle name="40% - Ênfase4 8 10 11" xfId="29535" xr:uid="{00000000-0005-0000-0000-00005B730000}"/>
    <cellStyle name="40% - Ênfase4 8 10 12" xfId="29536" xr:uid="{00000000-0005-0000-0000-00005C730000}"/>
    <cellStyle name="40% - Ênfase4 8 10 13" xfId="29537" xr:uid="{00000000-0005-0000-0000-00005D730000}"/>
    <cellStyle name="40% - Ênfase4 8 10 2" xfId="29538" xr:uid="{00000000-0005-0000-0000-00005E730000}"/>
    <cellStyle name="40% - Ênfase4 8 10 3" xfId="29539" xr:uid="{00000000-0005-0000-0000-00005F730000}"/>
    <cellStyle name="40% - Ênfase4 8 10 4" xfId="29540" xr:uid="{00000000-0005-0000-0000-000060730000}"/>
    <cellStyle name="40% - Ênfase4 8 10 5" xfId="29541" xr:uid="{00000000-0005-0000-0000-000061730000}"/>
    <cellStyle name="40% - Ênfase4 8 10 6" xfId="29542" xr:uid="{00000000-0005-0000-0000-000062730000}"/>
    <cellStyle name="40% - Ênfase4 8 10 7" xfId="29543" xr:uid="{00000000-0005-0000-0000-000063730000}"/>
    <cellStyle name="40% - Ênfase4 8 10 8" xfId="29544" xr:uid="{00000000-0005-0000-0000-000064730000}"/>
    <cellStyle name="40% - Ênfase4 8 10 9" xfId="29545" xr:uid="{00000000-0005-0000-0000-000065730000}"/>
    <cellStyle name="40% - Ênfase4 8 11" xfId="29546" xr:uid="{00000000-0005-0000-0000-000066730000}"/>
    <cellStyle name="40% - Ênfase4 8 11 10" xfId="29547" xr:uid="{00000000-0005-0000-0000-000067730000}"/>
    <cellStyle name="40% - Ênfase4 8 11 11" xfId="29548" xr:uid="{00000000-0005-0000-0000-000068730000}"/>
    <cellStyle name="40% - Ênfase4 8 11 12" xfId="29549" xr:uid="{00000000-0005-0000-0000-000069730000}"/>
    <cellStyle name="40% - Ênfase4 8 11 13" xfId="29550" xr:uid="{00000000-0005-0000-0000-00006A730000}"/>
    <cellStyle name="40% - Ênfase4 8 11 2" xfId="29551" xr:uid="{00000000-0005-0000-0000-00006B730000}"/>
    <cellStyle name="40% - Ênfase4 8 11 3" xfId="29552" xr:uid="{00000000-0005-0000-0000-00006C730000}"/>
    <cellStyle name="40% - Ênfase4 8 11 4" xfId="29553" xr:uid="{00000000-0005-0000-0000-00006D730000}"/>
    <cellStyle name="40% - Ênfase4 8 11 5" xfId="29554" xr:uid="{00000000-0005-0000-0000-00006E730000}"/>
    <cellStyle name="40% - Ênfase4 8 11 6" xfId="29555" xr:uid="{00000000-0005-0000-0000-00006F730000}"/>
    <cellStyle name="40% - Ênfase4 8 11 7" xfId="29556" xr:uid="{00000000-0005-0000-0000-000070730000}"/>
    <cellStyle name="40% - Ênfase4 8 11 8" xfId="29557" xr:uid="{00000000-0005-0000-0000-000071730000}"/>
    <cellStyle name="40% - Ênfase4 8 11 9" xfId="29558" xr:uid="{00000000-0005-0000-0000-000072730000}"/>
    <cellStyle name="40% - Ênfase4 8 12" xfId="29559" xr:uid="{00000000-0005-0000-0000-000073730000}"/>
    <cellStyle name="40% - Ênfase4 8 12 10" xfId="29560" xr:uid="{00000000-0005-0000-0000-000074730000}"/>
    <cellStyle name="40% - Ênfase4 8 12 11" xfId="29561" xr:uid="{00000000-0005-0000-0000-000075730000}"/>
    <cellStyle name="40% - Ênfase4 8 12 12" xfId="29562" xr:uid="{00000000-0005-0000-0000-000076730000}"/>
    <cellStyle name="40% - Ênfase4 8 12 13" xfId="29563" xr:uid="{00000000-0005-0000-0000-000077730000}"/>
    <cellStyle name="40% - Ênfase4 8 12 2" xfId="29564" xr:uid="{00000000-0005-0000-0000-000078730000}"/>
    <cellStyle name="40% - Ênfase4 8 12 3" xfId="29565" xr:uid="{00000000-0005-0000-0000-000079730000}"/>
    <cellStyle name="40% - Ênfase4 8 12 4" xfId="29566" xr:uid="{00000000-0005-0000-0000-00007A730000}"/>
    <cellStyle name="40% - Ênfase4 8 12 5" xfId="29567" xr:uid="{00000000-0005-0000-0000-00007B730000}"/>
    <cellStyle name="40% - Ênfase4 8 12 6" xfId="29568" xr:uid="{00000000-0005-0000-0000-00007C730000}"/>
    <cellStyle name="40% - Ênfase4 8 12 7" xfId="29569" xr:uid="{00000000-0005-0000-0000-00007D730000}"/>
    <cellStyle name="40% - Ênfase4 8 12 8" xfId="29570" xr:uid="{00000000-0005-0000-0000-00007E730000}"/>
    <cellStyle name="40% - Ênfase4 8 12 9" xfId="29571" xr:uid="{00000000-0005-0000-0000-00007F730000}"/>
    <cellStyle name="40% - Ênfase4 8 13" xfId="29572" xr:uid="{00000000-0005-0000-0000-000080730000}"/>
    <cellStyle name="40% - Ênfase4 8 14" xfId="29573" xr:uid="{00000000-0005-0000-0000-000081730000}"/>
    <cellStyle name="40% - Ênfase4 8 15" xfId="29574" xr:uid="{00000000-0005-0000-0000-000082730000}"/>
    <cellStyle name="40% - Ênfase4 8 16" xfId="29575" xr:uid="{00000000-0005-0000-0000-000083730000}"/>
    <cellStyle name="40% - Ênfase4 8 17" xfId="29576" xr:uid="{00000000-0005-0000-0000-000084730000}"/>
    <cellStyle name="40% - Ênfase4 8 18" xfId="29577" xr:uid="{00000000-0005-0000-0000-000085730000}"/>
    <cellStyle name="40% - Ênfase4 8 19" xfId="29578" xr:uid="{00000000-0005-0000-0000-000086730000}"/>
    <cellStyle name="40% - Ênfase4 8 2" xfId="29579" xr:uid="{00000000-0005-0000-0000-000087730000}"/>
    <cellStyle name="40% - Ênfase4 8 2 10" xfId="29580" xr:uid="{00000000-0005-0000-0000-000088730000}"/>
    <cellStyle name="40% - Ênfase4 8 2 10 10" xfId="29581" xr:uid="{00000000-0005-0000-0000-000089730000}"/>
    <cellStyle name="40% - Ênfase4 8 2 10 11" xfId="29582" xr:uid="{00000000-0005-0000-0000-00008A730000}"/>
    <cellStyle name="40% - Ênfase4 8 2 10 12" xfId="29583" xr:uid="{00000000-0005-0000-0000-00008B730000}"/>
    <cellStyle name="40% - Ênfase4 8 2 10 13" xfId="29584" xr:uid="{00000000-0005-0000-0000-00008C730000}"/>
    <cellStyle name="40% - Ênfase4 8 2 10 2" xfId="29585" xr:uid="{00000000-0005-0000-0000-00008D730000}"/>
    <cellStyle name="40% - Ênfase4 8 2 10 3" xfId="29586" xr:uid="{00000000-0005-0000-0000-00008E730000}"/>
    <cellStyle name="40% - Ênfase4 8 2 10 4" xfId="29587" xr:uid="{00000000-0005-0000-0000-00008F730000}"/>
    <cellStyle name="40% - Ênfase4 8 2 10 5" xfId="29588" xr:uid="{00000000-0005-0000-0000-000090730000}"/>
    <cellStyle name="40% - Ênfase4 8 2 10 6" xfId="29589" xr:uid="{00000000-0005-0000-0000-000091730000}"/>
    <cellStyle name="40% - Ênfase4 8 2 10 7" xfId="29590" xr:uid="{00000000-0005-0000-0000-000092730000}"/>
    <cellStyle name="40% - Ênfase4 8 2 10 8" xfId="29591" xr:uid="{00000000-0005-0000-0000-000093730000}"/>
    <cellStyle name="40% - Ênfase4 8 2 10 9" xfId="29592" xr:uid="{00000000-0005-0000-0000-000094730000}"/>
    <cellStyle name="40% - Ênfase4 8 2 11" xfId="29593" xr:uid="{00000000-0005-0000-0000-000095730000}"/>
    <cellStyle name="40% - Ênfase4 8 2 11 10" xfId="29594" xr:uid="{00000000-0005-0000-0000-000096730000}"/>
    <cellStyle name="40% - Ênfase4 8 2 11 11" xfId="29595" xr:uid="{00000000-0005-0000-0000-000097730000}"/>
    <cellStyle name="40% - Ênfase4 8 2 11 12" xfId="29596" xr:uid="{00000000-0005-0000-0000-000098730000}"/>
    <cellStyle name="40% - Ênfase4 8 2 11 13" xfId="29597" xr:uid="{00000000-0005-0000-0000-000099730000}"/>
    <cellStyle name="40% - Ênfase4 8 2 11 2" xfId="29598" xr:uid="{00000000-0005-0000-0000-00009A730000}"/>
    <cellStyle name="40% - Ênfase4 8 2 11 3" xfId="29599" xr:uid="{00000000-0005-0000-0000-00009B730000}"/>
    <cellStyle name="40% - Ênfase4 8 2 11 4" xfId="29600" xr:uid="{00000000-0005-0000-0000-00009C730000}"/>
    <cellStyle name="40% - Ênfase4 8 2 11 5" xfId="29601" xr:uid="{00000000-0005-0000-0000-00009D730000}"/>
    <cellStyle name="40% - Ênfase4 8 2 11 6" xfId="29602" xr:uid="{00000000-0005-0000-0000-00009E730000}"/>
    <cellStyle name="40% - Ênfase4 8 2 11 7" xfId="29603" xr:uid="{00000000-0005-0000-0000-00009F730000}"/>
    <cellStyle name="40% - Ênfase4 8 2 11 8" xfId="29604" xr:uid="{00000000-0005-0000-0000-0000A0730000}"/>
    <cellStyle name="40% - Ênfase4 8 2 11 9" xfId="29605" xr:uid="{00000000-0005-0000-0000-0000A1730000}"/>
    <cellStyle name="40% - Ênfase4 8 2 12" xfId="29606" xr:uid="{00000000-0005-0000-0000-0000A2730000}"/>
    <cellStyle name="40% - Ênfase4 8 2 13" xfId="29607" xr:uid="{00000000-0005-0000-0000-0000A3730000}"/>
    <cellStyle name="40% - Ênfase4 8 2 14" xfId="29608" xr:uid="{00000000-0005-0000-0000-0000A4730000}"/>
    <cellStyle name="40% - Ênfase4 8 2 15" xfId="29609" xr:uid="{00000000-0005-0000-0000-0000A5730000}"/>
    <cellStyle name="40% - Ênfase4 8 2 16" xfId="29610" xr:uid="{00000000-0005-0000-0000-0000A6730000}"/>
    <cellStyle name="40% - Ênfase4 8 2 17" xfId="29611" xr:uid="{00000000-0005-0000-0000-0000A7730000}"/>
    <cellStyle name="40% - Ênfase4 8 2 18" xfId="29612" xr:uid="{00000000-0005-0000-0000-0000A8730000}"/>
    <cellStyle name="40% - Ênfase4 8 2 19" xfId="29613" xr:uid="{00000000-0005-0000-0000-0000A9730000}"/>
    <cellStyle name="40% - Ênfase4 8 2 2" xfId="29614" xr:uid="{00000000-0005-0000-0000-0000AA730000}"/>
    <cellStyle name="40% - Ênfase4 8 2 2 10" xfId="29615" xr:uid="{00000000-0005-0000-0000-0000AB730000}"/>
    <cellStyle name="40% - Ênfase4 8 2 2 11" xfId="29616" xr:uid="{00000000-0005-0000-0000-0000AC730000}"/>
    <cellStyle name="40% - Ênfase4 8 2 2 12" xfId="29617" xr:uid="{00000000-0005-0000-0000-0000AD730000}"/>
    <cellStyle name="40% - Ênfase4 8 2 2 13" xfId="29618" xr:uid="{00000000-0005-0000-0000-0000AE730000}"/>
    <cellStyle name="40% - Ênfase4 8 2 2 2" xfId="29619" xr:uid="{00000000-0005-0000-0000-0000AF730000}"/>
    <cellStyle name="40% - Ênfase4 8 2 2 3" xfId="29620" xr:uid="{00000000-0005-0000-0000-0000B0730000}"/>
    <cellStyle name="40% - Ênfase4 8 2 2 4" xfId="29621" xr:uid="{00000000-0005-0000-0000-0000B1730000}"/>
    <cellStyle name="40% - Ênfase4 8 2 2 5" xfId="29622" xr:uid="{00000000-0005-0000-0000-0000B2730000}"/>
    <cellStyle name="40% - Ênfase4 8 2 2 6" xfId="29623" xr:uid="{00000000-0005-0000-0000-0000B3730000}"/>
    <cellStyle name="40% - Ênfase4 8 2 2 7" xfId="29624" xr:uid="{00000000-0005-0000-0000-0000B4730000}"/>
    <cellStyle name="40% - Ênfase4 8 2 2 8" xfId="29625" xr:uid="{00000000-0005-0000-0000-0000B5730000}"/>
    <cellStyle name="40% - Ênfase4 8 2 2 9" xfId="29626" xr:uid="{00000000-0005-0000-0000-0000B6730000}"/>
    <cellStyle name="40% - Ênfase4 8 2 20" xfId="29627" xr:uid="{00000000-0005-0000-0000-0000B7730000}"/>
    <cellStyle name="40% - Ênfase4 8 2 21" xfId="29628" xr:uid="{00000000-0005-0000-0000-0000B8730000}"/>
    <cellStyle name="40% - Ênfase4 8 2 22" xfId="29629" xr:uid="{00000000-0005-0000-0000-0000B9730000}"/>
    <cellStyle name="40% - Ênfase4 8 2 23" xfId="29630" xr:uid="{00000000-0005-0000-0000-0000BA730000}"/>
    <cellStyle name="40% - Ênfase4 8 2 3" xfId="29631" xr:uid="{00000000-0005-0000-0000-0000BB730000}"/>
    <cellStyle name="40% - Ênfase4 8 2 3 10" xfId="29632" xr:uid="{00000000-0005-0000-0000-0000BC730000}"/>
    <cellStyle name="40% - Ênfase4 8 2 3 11" xfId="29633" xr:uid="{00000000-0005-0000-0000-0000BD730000}"/>
    <cellStyle name="40% - Ênfase4 8 2 3 12" xfId="29634" xr:uid="{00000000-0005-0000-0000-0000BE730000}"/>
    <cellStyle name="40% - Ênfase4 8 2 3 13" xfId="29635" xr:uid="{00000000-0005-0000-0000-0000BF730000}"/>
    <cellStyle name="40% - Ênfase4 8 2 3 2" xfId="29636" xr:uid="{00000000-0005-0000-0000-0000C0730000}"/>
    <cellStyle name="40% - Ênfase4 8 2 3 3" xfId="29637" xr:uid="{00000000-0005-0000-0000-0000C1730000}"/>
    <cellStyle name="40% - Ênfase4 8 2 3 4" xfId="29638" xr:uid="{00000000-0005-0000-0000-0000C2730000}"/>
    <cellStyle name="40% - Ênfase4 8 2 3 5" xfId="29639" xr:uid="{00000000-0005-0000-0000-0000C3730000}"/>
    <cellStyle name="40% - Ênfase4 8 2 3 6" xfId="29640" xr:uid="{00000000-0005-0000-0000-0000C4730000}"/>
    <cellStyle name="40% - Ênfase4 8 2 3 7" xfId="29641" xr:uid="{00000000-0005-0000-0000-0000C5730000}"/>
    <cellStyle name="40% - Ênfase4 8 2 3 8" xfId="29642" xr:uid="{00000000-0005-0000-0000-0000C6730000}"/>
    <cellStyle name="40% - Ênfase4 8 2 3 9" xfId="29643" xr:uid="{00000000-0005-0000-0000-0000C7730000}"/>
    <cellStyle name="40% - Ênfase4 8 2 4" xfId="29644" xr:uid="{00000000-0005-0000-0000-0000C8730000}"/>
    <cellStyle name="40% - Ênfase4 8 2 4 10" xfId="29645" xr:uid="{00000000-0005-0000-0000-0000C9730000}"/>
    <cellStyle name="40% - Ênfase4 8 2 4 11" xfId="29646" xr:uid="{00000000-0005-0000-0000-0000CA730000}"/>
    <cellStyle name="40% - Ênfase4 8 2 4 12" xfId="29647" xr:uid="{00000000-0005-0000-0000-0000CB730000}"/>
    <cellStyle name="40% - Ênfase4 8 2 4 13" xfId="29648" xr:uid="{00000000-0005-0000-0000-0000CC730000}"/>
    <cellStyle name="40% - Ênfase4 8 2 4 2" xfId="29649" xr:uid="{00000000-0005-0000-0000-0000CD730000}"/>
    <cellStyle name="40% - Ênfase4 8 2 4 3" xfId="29650" xr:uid="{00000000-0005-0000-0000-0000CE730000}"/>
    <cellStyle name="40% - Ênfase4 8 2 4 4" xfId="29651" xr:uid="{00000000-0005-0000-0000-0000CF730000}"/>
    <cellStyle name="40% - Ênfase4 8 2 4 5" xfId="29652" xr:uid="{00000000-0005-0000-0000-0000D0730000}"/>
    <cellStyle name="40% - Ênfase4 8 2 4 6" xfId="29653" xr:uid="{00000000-0005-0000-0000-0000D1730000}"/>
    <cellStyle name="40% - Ênfase4 8 2 4 7" xfId="29654" xr:uid="{00000000-0005-0000-0000-0000D2730000}"/>
    <cellStyle name="40% - Ênfase4 8 2 4 8" xfId="29655" xr:uid="{00000000-0005-0000-0000-0000D3730000}"/>
    <cellStyle name="40% - Ênfase4 8 2 4 9" xfId="29656" xr:uid="{00000000-0005-0000-0000-0000D4730000}"/>
    <cellStyle name="40% - Ênfase4 8 2 5" xfId="29657" xr:uid="{00000000-0005-0000-0000-0000D5730000}"/>
    <cellStyle name="40% - Ênfase4 8 2 5 10" xfId="29658" xr:uid="{00000000-0005-0000-0000-0000D6730000}"/>
    <cellStyle name="40% - Ênfase4 8 2 5 11" xfId="29659" xr:uid="{00000000-0005-0000-0000-0000D7730000}"/>
    <cellStyle name="40% - Ênfase4 8 2 5 12" xfId="29660" xr:uid="{00000000-0005-0000-0000-0000D8730000}"/>
    <cellStyle name="40% - Ênfase4 8 2 5 13" xfId="29661" xr:uid="{00000000-0005-0000-0000-0000D9730000}"/>
    <cellStyle name="40% - Ênfase4 8 2 5 2" xfId="29662" xr:uid="{00000000-0005-0000-0000-0000DA730000}"/>
    <cellStyle name="40% - Ênfase4 8 2 5 3" xfId="29663" xr:uid="{00000000-0005-0000-0000-0000DB730000}"/>
    <cellStyle name="40% - Ênfase4 8 2 5 4" xfId="29664" xr:uid="{00000000-0005-0000-0000-0000DC730000}"/>
    <cellStyle name="40% - Ênfase4 8 2 5 5" xfId="29665" xr:uid="{00000000-0005-0000-0000-0000DD730000}"/>
    <cellStyle name="40% - Ênfase4 8 2 5 6" xfId="29666" xr:uid="{00000000-0005-0000-0000-0000DE730000}"/>
    <cellStyle name="40% - Ênfase4 8 2 5 7" xfId="29667" xr:uid="{00000000-0005-0000-0000-0000DF730000}"/>
    <cellStyle name="40% - Ênfase4 8 2 5 8" xfId="29668" xr:uid="{00000000-0005-0000-0000-0000E0730000}"/>
    <cellStyle name="40% - Ênfase4 8 2 5 9" xfId="29669" xr:uid="{00000000-0005-0000-0000-0000E1730000}"/>
    <cellStyle name="40% - Ênfase4 8 2 6" xfId="29670" xr:uid="{00000000-0005-0000-0000-0000E2730000}"/>
    <cellStyle name="40% - Ênfase4 8 2 6 10" xfId="29671" xr:uid="{00000000-0005-0000-0000-0000E3730000}"/>
    <cellStyle name="40% - Ênfase4 8 2 6 11" xfId="29672" xr:uid="{00000000-0005-0000-0000-0000E4730000}"/>
    <cellStyle name="40% - Ênfase4 8 2 6 12" xfId="29673" xr:uid="{00000000-0005-0000-0000-0000E5730000}"/>
    <cellStyle name="40% - Ênfase4 8 2 6 13" xfId="29674" xr:uid="{00000000-0005-0000-0000-0000E6730000}"/>
    <cellStyle name="40% - Ênfase4 8 2 6 2" xfId="29675" xr:uid="{00000000-0005-0000-0000-0000E7730000}"/>
    <cellStyle name="40% - Ênfase4 8 2 6 3" xfId="29676" xr:uid="{00000000-0005-0000-0000-0000E8730000}"/>
    <cellStyle name="40% - Ênfase4 8 2 6 4" xfId="29677" xr:uid="{00000000-0005-0000-0000-0000E9730000}"/>
    <cellStyle name="40% - Ênfase4 8 2 6 5" xfId="29678" xr:uid="{00000000-0005-0000-0000-0000EA730000}"/>
    <cellStyle name="40% - Ênfase4 8 2 6 6" xfId="29679" xr:uid="{00000000-0005-0000-0000-0000EB730000}"/>
    <cellStyle name="40% - Ênfase4 8 2 6 7" xfId="29680" xr:uid="{00000000-0005-0000-0000-0000EC730000}"/>
    <cellStyle name="40% - Ênfase4 8 2 6 8" xfId="29681" xr:uid="{00000000-0005-0000-0000-0000ED730000}"/>
    <cellStyle name="40% - Ênfase4 8 2 6 9" xfId="29682" xr:uid="{00000000-0005-0000-0000-0000EE730000}"/>
    <cellStyle name="40% - Ênfase4 8 2 7" xfId="29683" xr:uid="{00000000-0005-0000-0000-0000EF730000}"/>
    <cellStyle name="40% - Ênfase4 8 2 7 10" xfId="29684" xr:uid="{00000000-0005-0000-0000-0000F0730000}"/>
    <cellStyle name="40% - Ênfase4 8 2 7 11" xfId="29685" xr:uid="{00000000-0005-0000-0000-0000F1730000}"/>
    <cellStyle name="40% - Ênfase4 8 2 7 12" xfId="29686" xr:uid="{00000000-0005-0000-0000-0000F2730000}"/>
    <cellStyle name="40% - Ênfase4 8 2 7 13" xfId="29687" xr:uid="{00000000-0005-0000-0000-0000F3730000}"/>
    <cellStyle name="40% - Ênfase4 8 2 7 2" xfId="29688" xr:uid="{00000000-0005-0000-0000-0000F4730000}"/>
    <cellStyle name="40% - Ênfase4 8 2 7 3" xfId="29689" xr:uid="{00000000-0005-0000-0000-0000F5730000}"/>
    <cellStyle name="40% - Ênfase4 8 2 7 4" xfId="29690" xr:uid="{00000000-0005-0000-0000-0000F6730000}"/>
    <cellStyle name="40% - Ênfase4 8 2 7 5" xfId="29691" xr:uid="{00000000-0005-0000-0000-0000F7730000}"/>
    <cellStyle name="40% - Ênfase4 8 2 7 6" xfId="29692" xr:uid="{00000000-0005-0000-0000-0000F8730000}"/>
    <cellStyle name="40% - Ênfase4 8 2 7 7" xfId="29693" xr:uid="{00000000-0005-0000-0000-0000F9730000}"/>
    <cellStyle name="40% - Ênfase4 8 2 7 8" xfId="29694" xr:uid="{00000000-0005-0000-0000-0000FA730000}"/>
    <cellStyle name="40% - Ênfase4 8 2 7 9" xfId="29695" xr:uid="{00000000-0005-0000-0000-0000FB730000}"/>
    <cellStyle name="40% - Ênfase4 8 2 8" xfId="29696" xr:uid="{00000000-0005-0000-0000-0000FC730000}"/>
    <cellStyle name="40% - Ênfase4 8 2 8 10" xfId="29697" xr:uid="{00000000-0005-0000-0000-0000FD730000}"/>
    <cellStyle name="40% - Ênfase4 8 2 8 11" xfId="29698" xr:uid="{00000000-0005-0000-0000-0000FE730000}"/>
    <cellStyle name="40% - Ênfase4 8 2 8 12" xfId="29699" xr:uid="{00000000-0005-0000-0000-0000FF730000}"/>
    <cellStyle name="40% - Ênfase4 8 2 8 13" xfId="29700" xr:uid="{00000000-0005-0000-0000-000000740000}"/>
    <cellStyle name="40% - Ênfase4 8 2 8 2" xfId="29701" xr:uid="{00000000-0005-0000-0000-000001740000}"/>
    <cellStyle name="40% - Ênfase4 8 2 8 3" xfId="29702" xr:uid="{00000000-0005-0000-0000-000002740000}"/>
    <cellStyle name="40% - Ênfase4 8 2 8 4" xfId="29703" xr:uid="{00000000-0005-0000-0000-000003740000}"/>
    <cellStyle name="40% - Ênfase4 8 2 8 5" xfId="29704" xr:uid="{00000000-0005-0000-0000-000004740000}"/>
    <cellStyle name="40% - Ênfase4 8 2 8 6" xfId="29705" xr:uid="{00000000-0005-0000-0000-000005740000}"/>
    <cellStyle name="40% - Ênfase4 8 2 8 7" xfId="29706" xr:uid="{00000000-0005-0000-0000-000006740000}"/>
    <cellStyle name="40% - Ênfase4 8 2 8 8" xfId="29707" xr:uid="{00000000-0005-0000-0000-000007740000}"/>
    <cellStyle name="40% - Ênfase4 8 2 8 9" xfId="29708" xr:uid="{00000000-0005-0000-0000-000008740000}"/>
    <cellStyle name="40% - Ênfase4 8 2 9" xfId="29709" xr:uid="{00000000-0005-0000-0000-000009740000}"/>
    <cellStyle name="40% - Ênfase4 8 2 9 10" xfId="29710" xr:uid="{00000000-0005-0000-0000-00000A740000}"/>
    <cellStyle name="40% - Ênfase4 8 2 9 11" xfId="29711" xr:uid="{00000000-0005-0000-0000-00000B740000}"/>
    <cellStyle name="40% - Ênfase4 8 2 9 12" xfId="29712" xr:uid="{00000000-0005-0000-0000-00000C740000}"/>
    <cellStyle name="40% - Ênfase4 8 2 9 13" xfId="29713" xr:uid="{00000000-0005-0000-0000-00000D740000}"/>
    <cellStyle name="40% - Ênfase4 8 2 9 2" xfId="29714" xr:uid="{00000000-0005-0000-0000-00000E740000}"/>
    <cellStyle name="40% - Ênfase4 8 2 9 3" xfId="29715" xr:uid="{00000000-0005-0000-0000-00000F740000}"/>
    <cellStyle name="40% - Ênfase4 8 2 9 4" xfId="29716" xr:uid="{00000000-0005-0000-0000-000010740000}"/>
    <cellStyle name="40% - Ênfase4 8 2 9 5" xfId="29717" xr:uid="{00000000-0005-0000-0000-000011740000}"/>
    <cellStyle name="40% - Ênfase4 8 2 9 6" xfId="29718" xr:uid="{00000000-0005-0000-0000-000012740000}"/>
    <cellStyle name="40% - Ênfase4 8 2 9 7" xfId="29719" xr:uid="{00000000-0005-0000-0000-000013740000}"/>
    <cellStyle name="40% - Ênfase4 8 2 9 8" xfId="29720" xr:uid="{00000000-0005-0000-0000-000014740000}"/>
    <cellStyle name="40% - Ênfase4 8 2 9 9" xfId="29721" xr:uid="{00000000-0005-0000-0000-000015740000}"/>
    <cellStyle name="40% - Ênfase4 8 20" xfId="29722" xr:uid="{00000000-0005-0000-0000-000016740000}"/>
    <cellStyle name="40% - Ênfase4 8 21" xfId="29723" xr:uid="{00000000-0005-0000-0000-000017740000}"/>
    <cellStyle name="40% - Ênfase4 8 22" xfId="29724" xr:uid="{00000000-0005-0000-0000-000018740000}"/>
    <cellStyle name="40% - Ênfase4 8 23" xfId="29725" xr:uid="{00000000-0005-0000-0000-000019740000}"/>
    <cellStyle name="40% - Ênfase4 8 24" xfId="29726" xr:uid="{00000000-0005-0000-0000-00001A740000}"/>
    <cellStyle name="40% - Ênfase4 8 3" xfId="29727" xr:uid="{00000000-0005-0000-0000-00001B740000}"/>
    <cellStyle name="40% - Ênfase4 8 3 10" xfId="29728" xr:uid="{00000000-0005-0000-0000-00001C740000}"/>
    <cellStyle name="40% - Ênfase4 8 3 11" xfId="29729" xr:uid="{00000000-0005-0000-0000-00001D740000}"/>
    <cellStyle name="40% - Ênfase4 8 3 12" xfId="29730" xr:uid="{00000000-0005-0000-0000-00001E740000}"/>
    <cellStyle name="40% - Ênfase4 8 3 13" xfId="29731" xr:uid="{00000000-0005-0000-0000-00001F740000}"/>
    <cellStyle name="40% - Ênfase4 8 3 2" xfId="29732" xr:uid="{00000000-0005-0000-0000-000020740000}"/>
    <cellStyle name="40% - Ênfase4 8 3 3" xfId="29733" xr:uid="{00000000-0005-0000-0000-000021740000}"/>
    <cellStyle name="40% - Ênfase4 8 3 4" xfId="29734" xr:uid="{00000000-0005-0000-0000-000022740000}"/>
    <cellStyle name="40% - Ênfase4 8 3 5" xfId="29735" xr:uid="{00000000-0005-0000-0000-000023740000}"/>
    <cellStyle name="40% - Ênfase4 8 3 6" xfId="29736" xr:uid="{00000000-0005-0000-0000-000024740000}"/>
    <cellStyle name="40% - Ênfase4 8 3 7" xfId="29737" xr:uid="{00000000-0005-0000-0000-000025740000}"/>
    <cellStyle name="40% - Ênfase4 8 3 8" xfId="29738" xr:uid="{00000000-0005-0000-0000-000026740000}"/>
    <cellStyle name="40% - Ênfase4 8 3 9" xfId="29739" xr:uid="{00000000-0005-0000-0000-000027740000}"/>
    <cellStyle name="40% - Ênfase4 8 4" xfId="29740" xr:uid="{00000000-0005-0000-0000-000028740000}"/>
    <cellStyle name="40% - Ênfase4 8 4 10" xfId="29741" xr:uid="{00000000-0005-0000-0000-000029740000}"/>
    <cellStyle name="40% - Ênfase4 8 4 11" xfId="29742" xr:uid="{00000000-0005-0000-0000-00002A740000}"/>
    <cellStyle name="40% - Ênfase4 8 4 12" xfId="29743" xr:uid="{00000000-0005-0000-0000-00002B740000}"/>
    <cellStyle name="40% - Ênfase4 8 4 13" xfId="29744" xr:uid="{00000000-0005-0000-0000-00002C740000}"/>
    <cellStyle name="40% - Ênfase4 8 4 2" xfId="29745" xr:uid="{00000000-0005-0000-0000-00002D740000}"/>
    <cellStyle name="40% - Ênfase4 8 4 3" xfId="29746" xr:uid="{00000000-0005-0000-0000-00002E740000}"/>
    <cellStyle name="40% - Ênfase4 8 4 4" xfId="29747" xr:uid="{00000000-0005-0000-0000-00002F740000}"/>
    <cellStyle name="40% - Ênfase4 8 4 5" xfId="29748" xr:uid="{00000000-0005-0000-0000-000030740000}"/>
    <cellStyle name="40% - Ênfase4 8 4 6" xfId="29749" xr:uid="{00000000-0005-0000-0000-000031740000}"/>
    <cellStyle name="40% - Ênfase4 8 4 7" xfId="29750" xr:uid="{00000000-0005-0000-0000-000032740000}"/>
    <cellStyle name="40% - Ênfase4 8 4 8" xfId="29751" xr:uid="{00000000-0005-0000-0000-000033740000}"/>
    <cellStyle name="40% - Ênfase4 8 4 9" xfId="29752" xr:uid="{00000000-0005-0000-0000-000034740000}"/>
    <cellStyle name="40% - Ênfase4 8 5" xfId="29753" xr:uid="{00000000-0005-0000-0000-000035740000}"/>
    <cellStyle name="40% - Ênfase4 8 5 10" xfId="29754" xr:uid="{00000000-0005-0000-0000-000036740000}"/>
    <cellStyle name="40% - Ênfase4 8 5 11" xfId="29755" xr:uid="{00000000-0005-0000-0000-000037740000}"/>
    <cellStyle name="40% - Ênfase4 8 5 12" xfId="29756" xr:uid="{00000000-0005-0000-0000-000038740000}"/>
    <cellStyle name="40% - Ênfase4 8 5 13" xfId="29757" xr:uid="{00000000-0005-0000-0000-000039740000}"/>
    <cellStyle name="40% - Ênfase4 8 5 2" xfId="29758" xr:uid="{00000000-0005-0000-0000-00003A740000}"/>
    <cellStyle name="40% - Ênfase4 8 5 3" xfId="29759" xr:uid="{00000000-0005-0000-0000-00003B740000}"/>
    <cellStyle name="40% - Ênfase4 8 5 4" xfId="29760" xr:uid="{00000000-0005-0000-0000-00003C740000}"/>
    <cellStyle name="40% - Ênfase4 8 5 5" xfId="29761" xr:uid="{00000000-0005-0000-0000-00003D740000}"/>
    <cellStyle name="40% - Ênfase4 8 5 6" xfId="29762" xr:uid="{00000000-0005-0000-0000-00003E740000}"/>
    <cellStyle name="40% - Ênfase4 8 5 7" xfId="29763" xr:uid="{00000000-0005-0000-0000-00003F740000}"/>
    <cellStyle name="40% - Ênfase4 8 5 8" xfId="29764" xr:uid="{00000000-0005-0000-0000-000040740000}"/>
    <cellStyle name="40% - Ênfase4 8 5 9" xfId="29765" xr:uid="{00000000-0005-0000-0000-000041740000}"/>
    <cellStyle name="40% - Ênfase4 8 6" xfId="29766" xr:uid="{00000000-0005-0000-0000-000042740000}"/>
    <cellStyle name="40% - Ênfase4 8 6 10" xfId="29767" xr:uid="{00000000-0005-0000-0000-000043740000}"/>
    <cellStyle name="40% - Ênfase4 8 6 11" xfId="29768" xr:uid="{00000000-0005-0000-0000-000044740000}"/>
    <cellStyle name="40% - Ênfase4 8 6 12" xfId="29769" xr:uid="{00000000-0005-0000-0000-000045740000}"/>
    <cellStyle name="40% - Ênfase4 8 6 13" xfId="29770" xr:uid="{00000000-0005-0000-0000-000046740000}"/>
    <cellStyle name="40% - Ênfase4 8 6 2" xfId="29771" xr:uid="{00000000-0005-0000-0000-000047740000}"/>
    <cellStyle name="40% - Ênfase4 8 6 3" xfId="29772" xr:uid="{00000000-0005-0000-0000-000048740000}"/>
    <cellStyle name="40% - Ênfase4 8 6 4" xfId="29773" xr:uid="{00000000-0005-0000-0000-000049740000}"/>
    <cellStyle name="40% - Ênfase4 8 6 5" xfId="29774" xr:uid="{00000000-0005-0000-0000-00004A740000}"/>
    <cellStyle name="40% - Ênfase4 8 6 6" xfId="29775" xr:uid="{00000000-0005-0000-0000-00004B740000}"/>
    <cellStyle name="40% - Ênfase4 8 6 7" xfId="29776" xr:uid="{00000000-0005-0000-0000-00004C740000}"/>
    <cellStyle name="40% - Ênfase4 8 6 8" xfId="29777" xr:uid="{00000000-0005-0000-0000-00004D740000}"/>
    <cellStyle name="40% - Ênfase4 8 6 9" xfId="29778" xr:uid="{00000000-0005-0000-0000-00004E740000}"/>
    <cellStyle name="40% - Ênfase4 8 7" xfId="29779" xr:uid="{00000000-0005-0000-0000-00004F740000}"/>
    <cellStyle name="40% - Ênfase4 8 7 10" xfId="29780" xr:uid="{00000000-0005-0000-0000-000050740000}"/>
    <cellStyle name="40% - Ênfase4 8 7 11" xfId="29781" xr:uid="{00000000-0005-0000-0000-000051740000}"/>
    <cellStyle name="40% - Ênfase4 8 7 12" xfId="29782" xr:uid="{00000000-0005-0000-0000-000052740000}"/>
    <cellStyle name="40% - Ênfase4 8 7 13" xfId="29783" xr:uid="{00000000-0005-0000-0000-000053740000}"/>
    <cellStyle name="40% - Ênfase4 8 7 2" xfId="29784" xr:uid="{00000000-0005-0000-0000-000054740000}"/>
    <cellStyle name="40% - Ênfase4 8 7 3" xfId="29785" xr:uid="{00000000-0005-0000-0000-000055740000}"/>
    <cellStyle name="40% - Ênfase4 8 7 4" xfId="29786" xr:uid="{00000000-0005-0000-0000-000056740000}"/>
    <cellStyle name="40% - Ênfase4 8 7 5" xfId="29787" xr:uid="{00000000-0005-0000-0000-000057740000}"/>
    <cellStyle name="40% - Ênfase4 8 7 6" xfId="29788" xr:uid="{00000000-0005-0000-0000-000058740000}"/>
    <cellStyle name="40% - Ênfase4 8 7 7" xfId="29789" xr:uid="{00000000-0005-0000-0000-000059740000}"/>
    <cellStyle name="40% - Ênfase4 8 7 8" xfId="29790" xr:uid="{00000000-0005-0000-0000-00005A740000}"/>
    <cellStyle name="40% - Ênfase4 8 7 9" xfId="29791" xr:uid="{00000000-0005-0000-0000-00005B740000}"/>
    <cellStyle name="40% - Ênfase4 8 8" xfId="29792" xr:uid="{00000000-0005-0000-0000-00005C740000}"/>
    <cellStyle name="40% - Ênfase4 8 8 10" xfId="29793" xr:uid="{00000000-0005-0000-0000-00005D740000}"/>
    <cellStyle name="40% - Ênfase4 8 8 11" xfId="29794" xr:uid="{00000000-0005-0000-0000-00005E740000}"/>
    <cellStyle name="40% - Ênfase4 8 8 12" xfId="29795" xr:uid="{00000000-0005-0000-0000-00005F740000}"/>
    <cellStyle name="40% - Ênfase4 8 8 13" xfId="29796" xr:uid="{00000000-0005-0000-0000-000060740000}"/>
    <cellStyle name="40% - Ênfase4 8 8 2" xfId="29797" xr:uid="{00000000-0005-0000-0000-000061740000}"/>
    <cellStyle name="40% - Ênfase4 8 8 3" xfId="29798" xr:uid="{00000000-0005-0000-0000-000062740000}"/>
    <cellStyle name="40% - Ênfase4 8 8 4" xfId="29799" xr:uid="{00000000-0005-0000-0000-000063740000}"/>
    <cellStyle name="40% - Ênfase4 8 8 5" xfId="29800" xr:uid="{00000000-0005-0000-0000-000064740000}"/>
    <cellStyle name="40% - Ênfase4 8 8 6" xfId="29801" xr:uid="{00000000-0005-0000-0000-000065740000}"/>
    <cellStyle name="40% - Ênfase4 8 8 7" xfId="29802" xr:uid="{00000000-0005-0000-0000-000066740000}"/>
    <cellStyle name="40% - Ênfase4 8 8 8" xfId="29803" xr:uid="{00000000-0005-0000-0000-000067740000}"/>
    <cellStyle name="40% - Ênfase4 8 8 9" xfId="29804" xr:uid="{00000000-0005-0000-0000-000068740000}"/>
    <cellStyle name="40% - Ênfase4 8 9" xfId="29805" xr:uid="{00000000-0005-0000-0000-000069740000}"/>
    <cellStyle name="40% - Ênfase4 8 9 10" xfId="29806" xr:uid="{00000000-0005-0000-0000-00006A740000}"/>
    <cellStyle name="40% - Ênfase4 8 9 11" xfId="29807" xr:uid="{00000000-0005-0000-0000-00006B740000}"/>
    <cellStyle name="40% - Ênfase4 8 9 12" xfId="29808" xr:uid="{00000000-0005-0000-0000-00006C740000}"/>
    <cellStyle name="40% - Ênfase4 8 9 13" xfId="29809" xr:uid="{00000000-0005-0000-0000-00006D740000}"/>
    <cellStyle name="40% - Ênfase4 8 9 2" xfId="29810" xr:uid="{00000000-0005-0000-0000-00006E740000}"/>
    <cellStyle name="40% - Ênfase4 8 9 3" xfId="29811" xr:uid="{00000000-0005-0000-0000-00006F740000}"/>
    <cellStyle name="40% - Ênfase4 8 9 4" xfId="29812" xr:uid="{00000000-0005-0000-0000-000070740000}"/>
    <cellStyle name="40% - Ênfase4 8 9 5" xfId="29813" xr:uid="{00000000-0005-0000-0000-000071740000}"/>
    <cellStyle name="40% - Ênfase4 8 9 6" xfId="29814" xr:uid="{00000000-0005-0000-0000-000072740000}"/>
    <cellStyle name="40% - Ênfase4 8 9 7" xfId="29815" xr:uid="{00000000-0005-0000-0000-000073740000}"/>
    <cellStyle name="40% - Ênfase4 8 9 8" xfId="29816" xr:uid="{00000000-0005-0000-0000-000074740000}"/>
    <cellStyle name="40% - Ênfase4 8 9 9" xfId="29817" xr:uid="{00000000-0005-0000-0000-000075740000}"/>
    <cellStyle name="40% - Ênfase4 9" xfId="29818" xr:uid="{00000000-0005-0000-0000-000076740000}"/>
    <cellStyle name="40% - Ênfase4 9 10" xfId="29819" xr:uid="{00000000-0005-0000-0000-000077740000}"/>
    <cellStyle name="40% - Ênfase4 9 10 10" xfId="29820" xr:uid="{00000000-0005-0000-0000-000078740000}"/>
    <cellStyle name="40% - Ênfase4 9 10 11" xfId="29821" xr:uid="{00000000-0005-0000-0000-000079740000}"/>
    <cellStyle name="40% - Ênfase4 9 10 12" xfId="29822" xr:uid="{00000000-0005-0000-0000-00007A740000}"/>
    <cellStyle name="40% - Ênfase4 9 10 13" xfId="29823" xr:uid="{00000000-0005-0000-0000-00007B740000}"/>
    <cellStyle name="40% - Ênfase4 9 10 2" xfId="29824" xr:uid="{00000000-0005-0000-0000-00007C740000}"/>
    <cellStyle name="40% - Ênfase4 9 10 3" xfId="29825" xr:uid="{00000000-0005-0000-0000-00007D740000}"/>
    <cellStyle name="40% - Ênfase4 9 10 4" xfId="29826" xr:uid="{00000000-0005-0000-0000-00007E740000}"/>
    <cellStyle name="40% - Ênfase4 9 10 5" xfId="29827" xr:uid="{00000000-0005-0000-0000-00007F740000}"/>
    <cellStyle name="40% - Ênfase4 9 10 6" xfId="29828" xr:uid="{00000000-0005-0000-0000-000080740000}"/>
    <cellStyle name="40% - Ênfase4 9 10 7" xfId="29829" xr:uid="{00000000-0005-0000-0000-000081740000}"/>
    <cellStyle name="40% - Ênfase4 9 10 8" xfId="29830" xr:uid="{00000000-0005-0000-0000-000082740000}"/>
    <cellStyle name="40% - Ênfase4 9 10 9" xfId="29831" xr:uid="{00000000-0005-0000-0000-000083740000}"/>
    <cellStyle name="40% - Ênfase4 9 11" xfId="29832" xr:uid="{00000000-0005-0000-0000-000084740000}"/>
    <cellStyle name="40% - Ênfase4 9 11 10" xfId="29833" xr:uid="{00000000-0005-0000-0000-000085740000}"/>
    <cellStyle name="40% - Ênfase4 9 11 11" xfId="29834" xr:uid="{00000000-0005-0000-0000-000086740000}"/>
    <cellStyle name="40% - Ênfase4 9 11 12" xfId="29835" xr:uid="{00000000-0005-0000-0000-000087740000}"/>
    <cellStyle name="40% - Ênfase4 9 11 13" xfId="29836" xr:uid="{00000000-0005-0000-0000-000088740000}"/>
    <cellStyle name="40% - Ênfase4 9 11 2" xfId="29837" xr:uid="{00000000-0005-0000-0000-000089740000}"/>
    <cellStyle name="40% - Ênfase4 9 11 3" xfId="29838" xr:uid="{00000000-0005-0000-0000-00008A740000}"/>
    <cellStyle name="40% - Ênfase4 9 11 4" xfId="29839" xr:uid="{00000000-0005-0000-0000-00008B740000}"/>
    <cellStyle name="40% - Ênfase4 9 11 5" xfId="29840" xr:uid="{00000000-0005-0000-0000-00008C740000}"/>
    <cellStyle name="40% - Ênfase4 9 11 6" xfId="29841" xr:uid="{00000000-0005-0000-0000-00008D740000}"/>
    <cellStyle name="40% - Ênfase4 9 11 7" xfId="29842" xr:uid="{00000000-0005-0000-0000-00008E740000}"/>
    <cellStyle name="40% - Ênfase4 9 11 8" xfId="29843" xr:uid="{00000000-0005-0000-0000-00008F740000}"/>
    <cellStyle name="40% - Ênfase4 9 11 9" xfId="29844" xr:uid="{00000000-0005-0000-0000-000090740000}"/>
    <cellStyle name="40% - Ênfase4 9 12" xfId="29845" xr:uid="{00000000-0005-0000-0000-000091740000}"/>
    <cellStyle name="40% - Ênfase4 9 12 10" xfId="29846" xr:uid="{00000000-0005-0000-0000-000092740000}"/>
    <cellStyle name="40% - Ênfase4 9 12 11" xfId="29847" xr:uid="{00000000-0005-0000-0000-000093740000}"/>
    <cellStyle name="40% - Ênfase4 9 12 12" xfId="29848" xr:uid="{00000000-0005-0000-0000-000094740000}"/>
    <cellStyle name="40% - Ênfase4 9 12 13" xfId="29849" xr:uid="{00000000-0005-0000-0000-000095740000}"/>
    <cellStyle name="40% - Ênfase4 9 12 2" xfId="29850" xr:uid="{00000000-0005-0000-0000-000096740000}"/>
    <cellStyle name="40% - Ênfase4 9 12 3" xfId="29851" xr:uid="{00000000-0005-0000-0000-000097740000}"/>
    <cellStyle name="40% - Ênfase4 9 12 4" xfId="29852" xr:uid="{00000000-0005-0000-0000-000098740000}"/>
    <cellStyle name="40% - Ênfase4 9 12 5" xfId="29853" xr:uid="{00000000-0005-0000-0000-000099740000}"/>
    <cellStyle name="40% - Ênfase4 9 12 6" xfId="29854" xr:uid="{00000000-0005-0000-0000-00009A740000}"/>
    <cellStyle name="40% - Ênfase4 9 12 7" xfId="29855" xr:uid="{00000000-0005-0000-0000-00009B740000}"/>
    <cellStyle name="40% - Ênfase4 9 12 8" xfId="29856" xr:uid="{00000000-0005-0000-0000-00009C740000}"/>
    <cellStyle name="40% - Ênfase4 9 12 9" xfId="29857" xr:uid="{00000000-0005-0000-0000-00009D740000}"/>
    <cellStyle name="40% - Ênfase4 9 13" xfId="29858" xr:uid="{00000000-0005-0000-0000-00009E740000}"/>
    <cellStyle name="40% - Ênfase4 9 14" xfId="29859" xr:uid="{00000000-0005-0000-0000-00009F740000}"/>
    <cellStyle name="40% - Ênfase4 9 15" xfId="29860" xr:uid="{00000000-0005-0000-0000-0000A0740000}"/>
    <cellStyle name="40% - Ênfase4 9 16" xfId="29861" xr:uid="{00000000-0005-0000-0000-0000A1740000}"/>
    <cellStyle name="40% - Ênfase4 9 17" xfId="29862" xr:uid="{00000000-0005-0000-0000-0000A2740000}"/>
    <cellStyle name="40% - Ênfase4 9 18" xfId="29863" xr:uid="{00000000-0005-0000-0000-0000A3740000}"/>
    <cellStyle name="40% - Ênfase4 9 19" xfId="29864" xr:uid="{00000000-0005-0000-0000-0000A4740000}"/>
    <cellStyle name="40% - Ênfase4 9 2" xfId="29865" xr:uid="{00000000-0005-0000-0000-0000A5740000}"/>
    <cellStyle name="40% - Ênfase4 9 2 10" xfId="29866" xr:uid="{00000000-0005-0000-0000-0000A6740000}"/>
    <cellStyle name="40% - Ênfase4 9 2 10 10" xfId="29867" xr:uid="{00000000-0005-0000-0000-0000A7740000}"/>
    <cellStyle name="40% - Ênfase4 9 2 10 11" xfId="29868" xr:uid="{00000000-0005-0000-0000-0000A8740000}"/>
    <cellStyle name="40% - Ênfase4 9 2 10 12" xfId="29869" xr:uid="{00000000-0005-0000-0000-0000A9740000}"/>
    <cellStyle name="40% - Ênfase4 9 2 10 13" xfId="29870" xr:uid="{00000000-0005-0000-0000-0000AA740000}"/>
    <cellStyle name="40% - Ênfase4 9 2 10 2" xfId="29871" xr:uid="{00000000-0005-0000-0000-0000AB740000}"/>
    <cellStyle name="40% - Ênfase4 9 2 10 3" xfId="29872" xr:uid="{00000000-0005-0000-0000-0000AC740000}"/>
    <cellStyle name="40% - Ênfase4 9 2 10 4" xfId="29873" xr:uid="{00000000-0005-0000-0000-0000AD740000}"/>
    <cellStyle name="40% - Ênfase4 9 2 10 5" xfId="29874" xr:uid="{00000000-0005-0000-0000-0000AE740000}"/>
    <cellStyle name="40% - Ênfase4 9 2 10 6" xfId="29875" xr:uid="{00000000-0005-0000-0000-0000AF740000}"/>
    <cellStyle name="40% - Ênfase4 9 2 10 7" xfId="29876" xr:uid="{00000000-0005-0000-0000-0000B0740000}"/>
    <cellStyle name="40% - Ênfase4 9 2 10 8" xfId="29877" xr:uid="{00000000-0005-0000-0000-0000B1740000}"/>
    <cellStyle name="40% - Ênfase4 9 2 10 9" xfId="29878" xr:uid="{00000000-0005-0000-0000-0000B2740000}"/>
    <cellStyle name="40% - Ênfase4 9 2 11" xfId="29879" xr:uid="{00000000-0005-0000-0000-0000B3740000}"/>
    <cellStyle name="40% - Ênfase4 9 2 11 10" xfId="29880" xr:uid="{00000000-0005-0000-0000-0000B4740000}"/>
    <cellStyle name="40% - Ênfase4 9 2 11 11" xfId="29881" xr:uid="{00000000-0005-0000-0000-0000B5740000}"/>
    <cellStyle name="40% - Ênfase4 9 2 11 12" xfId="29882" xr:uid="{00000000-0005-0000-0000-0000B6740000}"/>
    <cellStyle name="40% - Ênfase4 9 2 11 13" xfId="29883" xr:uid="{00000000-0005-0000-0000-0000B7740000}"/>
    <cellStyle name="40% - Ênfase4 9 2 11 2" xfId="29884" xr:uid="{00000000-0005-0000-0000-0000B8740000}"/>
    <cellStyle name="40% - Ênfase4 9 2 11 3" xfId="29885" xr:uid="{00000000-0005-0000-0000-0000B9740000}"/>
    <cellStyle name="40% - Ênfase4 9 2 11 4" xfId="29886" xr:uid="{00000000-0005-0000-0000-0000BA740000}"/>
    <cellStyle name="40% - Ênfase4 9 2 11 5" xfId="29887" xr:uid="{00000000-0005-0000-0000-0000BB740000}"/>
    <cellStyle name="40% - Ênfase4 9 2 11 6" xfId="29888" xr:uid="{00000000-0005-0000-0000-0000BC740000}"/>
    <cellStyle name="40% - Ênfase4 9 2 11 7" xfId="29889" xr:uid="{00000000-0005-0000-0000-0000BD740000}"/>
    <cellStyle name="40% - Ênfase4 9 2 11 8" xfId="29890" xr:uid="{00000000-0005-0000-0000-0000BE740000}"/>
    <cellStyle name="40% - Ênfase4 9 2 11 9" xfId="29891" xr:uid="{00000000-0005-0000-0000-0000BF740000}"/>
    <cellStyle name="40% - Ênfase4 9 2 12" xfId="29892" xr:uid="{00000000-0005-0000-0000-0000C0740000}"/>
    <cellStyle name="40% - Ênfase4 9 2 13" xfId="29893" xr:uid="{00000000-0005-0000-0000-0000C1740000}"/>
    <cellStyle name="40% - Ênfase4 9 2 14" xfId="29894" xr:uid="{00000000-0005-0000-0000-0000C2740000}"/>
    <cellStyle name="40% - Ênfase4 9 2 15" xfId="29895" xr:uid="{00000000-0005-0000-0000-0000C3740000}"/>
    <cellStyle name="40% - Ênfase4 9 2 16" xfId="29896" xr:uid="{00000000-0005-0000-0000-0000C4740000}"/>
    <cellStyle name="40% - Ênfase4 9 2 17" xfId="29897" xr:uid="{00000000-0005-0000-0000-0000C5740000}"/>
    <cellStyle name="40% - Ênfase4 9 2 18" xfId="29898" xr:uid="{00000000-0005-0000-0000-0000C6740000}"/>
    <cellStyle name="40% - Ênfase4 9 2 19" xfId="29899" xr:uid="{00000000-0005-0000-0000-0000C7740000}"/>
    <cellStyle name="40% - Ênfase4 9 2 2" xfId="29900" xr:uid="{00000000-0005-0000-0000-0000C8740000}"/>
    <cellStyle name="40% - Ênfase4 9 2 2 10" xfId="29901" xr:uid="{00000000-0005-0000-0000-0000C9740000}"/>
    <cellStyle name="40% - Ênfase4 9 2 2 11" xfId="29902" xr:uid="{00000000-0005-0000-0000-0000CA740000}"/>
    <cellStyle name="40% - Ênfase4 9 2 2 12" xfId="29903" xr:uid="{00000000-0005-0000-0000-0000CB740000}"/>
    <cellStyle name="40% - Ênfase4 9 2 2 13" xfId="29904" xr:uid="{00000000-0005-0000-0000-0000CC740000}"/>
    <cellStyle name="40% - Ênfase4 9 2 2 2" xfId="29905" xr:uid="{00000000-0005-0000-0000-0000CD740000}"/>
    <cellStyle name="40% - Ênfase4 9 2 2 3" xfId="29906" xr:uid="{00000000-0005-0000-0000-0000CE740000}"/>
    <cellStyle name="40% - Ênfase4 9 2 2 4" xfId="29907" xr:uid="{00000000-0005-0000-0000-0000CF740000}"/>
    <cellStyle name="40% - Ênfase4 9 2 2 5" xfId="29908" xr:uid="{00000000-0005-0000-0000-0000D0740000}"/>
    <cellStyle name="40% - Ênfase4 9 2 2 6" xfId="29909" xr:uid="{00000000-0005-0000-0000-0000D1740000}"/>
    <cellStyle name="40% - Ênfase4 9 2 2 7" xfId="29910" xr:uid="{00000000-0005-0000-0000-0000D2740000}"/>
    <cellStyle name="40% - Ênfase4 9 2 2 8" xfId="29911" xr:uid="{00000000-0005-0000-0000-0000D3740000}"/>
    <cellStyle name="40% - Ênfase4 9 2 2 9" xfId="29912" xr:uid="{00000000-0005-0000-0000-0000D4740000}"/>
    <cellStyle name="40% - Ênfase4 9 2 20" xfId="29913" xr:uid="{00000000-0005-0000-0000-0000D5740000}"/>
    <cellStyle name="40% - Ênfase4 9 2 21" xfId="29914" xr:uid="{00000000-0005-0000-0000-0000D6740000}"/>
    <cellStyle name="40% - Ênfase4 9 2 22" xfId="29915" xr:uid="{00000000-0005-0000-0000-0000D7740000}"/>
    <cellStyle name="40% - Ênfase4 9 2 23" xfId="29916" xr:uid="{00000000-0005-0000-0000-0000D8740000}"/>
    <cellStyle name="40% - Ênfase4 9 2 3" xfId="29917" xr:uid="{00000000-0005-0000-0000-0000D9740000}"/>
    <cellStyle name="40% - Ênfase4 9 2 3 10" xfId="29918" xr:uid="{00000000-0005-0000-0000-0000DA740000}"/>
    <cellStyle name="40% - Ênfase4 9 2 3 11" xfId="29919" xr:uid="{00000000-0005-0000-0000-0000DB740000}"/>
    <cellStyle name="40% - Ênfase4 9 2 3 12" xfId="29920" xr:uid="{00000000-0005-0000-0000-0000DC740000}"/>
    <cellStyle name="40% - Ênfase4 9 2 3 13" xfId="29921" xr:uid="{00000000-0005-0000-0000-0000DD740000}"/>
    <cellStyle name="40% - Ênfase4 9 2 3 2" xfId="29922" xr:uid="{00000000-0005-0000-0000-0000DE740000}"/>
    <cellStyle name="40% - Ênfase4 9 2 3 3" xfId="29923" xr:uid="{00000000-0005-0000-0000-0000DF740000}"/>
    <cellStyle name="40% - Ênfase4 9 2 3 4" xfId="29924" xr:uid="{00000000-0005-0000-0000-0000E0740000}"/>
    <cellStyle name="40% - Ênfase4 9 2 3 5" xfId="29925" xr:uid="{00000000-0005-0000-0000-0000E1740000}"/>
    <cellStyle name="40% - Ênfase4 9 2 3 6" xfId="29926" xr:uid="{00000000-0005-0000-0000-0000E2740000}"/>
    <cellStyle name="40% - Ênfase4 9 2 3 7" xfId="29927" xr:uid="{00000000-0005-0000-0000-0000E3740000}"/>
    <cellStyle name="40% - Ênfase4 9 2 3 8" xfId="29928" xr:uid="{00000000-0005-0000-0000-0000E4740000}"/>
    <cellStyle name="40% - Ênfase4 9 2 3 9" xfId="29929" xr:uid="{00000000-0005-0000-0000-0000E5740000}"/>
    <cellStyle name="40% - Ênfase4 9 2 4" xfId="29930" xr:uid="{00000000-0005-0000-0000-0000E6740000}"/>
    <cellStyle name="40% - Ênfase4 9 2 4 10" xfId="29931" xr:uid="{00000000-0005-0000-0000-0000E7740000}"/>
    <cellStyle name="40% - Ênfase4 9 2 4 11" xfId="29932" xr:uid="{00000000-0005-0000-0000-0000E8740000}"/>
    <cellStyle name="40% - Ênfase4 9 2 4 12" xfId="29933" xr:uid="{00000000-0005-0000-0000-0000E9740000}"/>
    <cellStyle name="40% - Ênfase4 9 2 4 13" xfId="29934" xr:uid="{00000000-0005-0000-0000-0000EA740000}"/>
    <cellStyle name="40% - Ênfase4 9 2 4 2" xfId="29935" xr:uid="{00000000-0005-0000-0000-0000EB740000}"/>
    <cellStyle name="40% - Ênfase4 9 2 4 3" xfId="29936" xr:uid="{00000000-0005-0000-0000-0000EC740000}"/>
    <cellStyle name="40% - Ênfase4 9 2 4 4" xfId="29937" xr:uid="{00000000-0005-0000-0000-0000ED740000}"/>
    <cellStyle name="40% - Ênfase4 9 2 4 5" xfId="29938" xr:uid="{00000000-0005-0000-0000-0000EE740000}"/>
    <cellStyle name="40% - Ênfase4 9 2 4 6" xfId="29939" xr:uid="{00000000-0005-0000-0000-0000EF740000}"/>
    <cellStyle name="40% - Ênfase4 9 2 4 7" xfId="29940" xr:uid="{00000000-0005-0000-0000-0000F0740000}"/>
    <cellStyle name="40% - Ênfase4 9 2 4 8" xfId="29941" xr:uid="{00000000-0005-0000-0000-0000F1740000}"/>
    <cellStyle name="40% - Ênfase4 9 2 4 9" xfId="29942" xr:uid="{00000000-0005-0000-0000-0000F2740000}"/>
    <cellStyle name="40% - Ênfase4 9 2 5" xfId="29943" xr:uid="{00000000-0005-0000-0000-0000F3740000}"/>
    <cellStyle name="40% - Ênfase4 9 2 5 10" xfId="29944" xr:uid="{00000000-0005-0000-0000-0000F4740000}"/>
    <cellStyle name="40% - Ênfase4 9 2 5 11" xfId="29945" xr:uid="{00000000-0005-0000-0000-0000F5740000}"/>
    <cellStyle name="40% - Ênfase4 9 2 5 12" xfId="29946" xr:uid="{00000000-0005-0000-0000-0000F6740000}"/>
    <cellStyle name="40% - Ênfase4 9 2 5 13" xfId="29947" xr:uid="{00000000-0005-0000-0000-0000F7740000}"/>
    <cellStyle name="40% - Ênfase4 9 2 5 2" xfId="29948" xr:uid="{00000000-0005-0000-0000-0000F8740000}"/>
    <cellStyle name="40% - Ênfase4 9 2 5 3" xfId="29949" xr:uid="{00000000-0005-0000-0000-0000F9740000}"/>
    <cellStyle name="40% - Ênfase4 9 2 5 4" xfId="29950" xr:uid="{00000000-0005-0000-0000-0000FA740000}"/>
    <cellStyle name="40% - Ênfase4 9 2 5 5" xfId="29951" xr:uid="{00000000-0005-0000-0000-0000FB740000}"/>
    <cellStyle name="40% - Ênfase4 9 2 5 6" xfId="29952" xr:uid="{00000000-0005-0000-0000-0000FC740000}"/>
    <cellStyle name="40% - Ênfase4 9 2 5 7" xfId="29953" xr:uid="{00000000-0005-0000-0000-0000FD740000}"/>
    <cellStyle name="40% - Ênfase4 9 2 5 8" xfId="29954" xr:uid="{00000000-0005-0000-0000-0000FE740000}"/>
    <cellStyle name="40% - Ênfase4 9 2 5 9" xfId="29955" xr:uid="{00000000-0005-0000-0000-0000FF740000}"/>
    <cellStyle name="40% - Ênfase4 9 2 6" xfId="29956" xr:uid="{00000000-0005-0000-0000-000000750000}"/>
    <cellStyle name="40% - Ênfase4 9 2 6 10" xfId="29957" xr:uid="{00000000-0005-0000-0000-000001750000}"/>
    <cellStyle name="40% - Ênfase4 9 2 6 11" xfId="29958" xr:uid="{00000000-0005-0000-0000-000002750000}"/>
    <cellStyle name="40% - Ênfase4 9 2 6 12" xfId="29959" xr:uid="{00000000-0005-0000-0000-000003750000}"/>
    <cellStyle name="40% - Ênfase4 9 2 6 13" xfId="29960" xr:uid="{00000000-0005-0000-0000-000004750000}"/>
    <cellStyle name="40% - Ênfase4 9 2 6 2" xfId="29961" xr:uid="{00000000-0005-0000-0000-000005750000}"/>
    <cellStyle name="40% - Ênfase4 9 2 6 3" xfId="29962" xr:uid="{00000000-0005-0000-0000-000006750000}"/>
    <cellStyle name="40% - Ênfase4 9 2 6 4" xfId="29963" xr:uid="{00000000-0005-0000-0000-000007750000}"/>
    <cellStyle name="40% - Ênfase4 9 2 6 5" xfId="29964" xr:uid="{00000000-0005-0000-0000-000008750000}"/>
    <cellStyle name="40% - Ênfase4 9 2 6 6" xfId="29965" xr:uid="{00000000-0005-0000-0000-000009750000}"/>
    <cellStyle name="40% - Ênfase4 9 2 6 7" xfId="29966" xr:uid="{00000000-0005-0000-0000-00000A750000}"/>
    <cellStyle name="40% - Ênfase4 9 2 6 8" xfId="29967" xr:uid="{00000000-0005-0000-0000-00000B750000}"/>
    <cellStyle name="40% - Ênfase4 9 2 6 9" xfId="29968" xr:uid="{00000000-0005-0000-0000-00000C750000}"/>
    <cellStyle name="40% - Ênfase4 9 2 7" xfId="29969" xr:uid="{00000000-0005-0000-0000-00000D750000}"/>
    <cellStyle name="40% - Ênfase4 9 2 7 10" xfId="29970" xr:uid="{00000000-0005-0000-0000-00000E750000}"/>
    <cellStyle name="40% - Ênfase4 9 2 7 11" xfId="29971" xr:uid="{00000000-0005-0000-0000-00000F750000}"/>
    <cellStyle name="40% - Ênfase4 9 2 7 12" xfId="29972" xr:uid="{00000000-0005-0000-0000-000010750000}"/>
    <cellStyle name="40% - Ênfase4 9 2 7 13" xfId="29973" xr:uid="{00000000-0005-0000-0000-000011750000}"/>
    <cellStyle name="40% - Ênfase4 9 2 7 2" xfId="29974" xr:uid="{00000000-0005-0000-0000-000012750000}"/>
    <cellStyle name="40% - Ênfase4 9 2 7 3" xfId="29975" xr:uid="{00000000-0005-0000-0000-000013750000}"/>
    <cellStyle name="40% - Ênfase4 9 2 7 4" xfId="29976" xr:uid="{00000000-0005-0000-0000-000014750000}"/>
    <cellStyle name="40% - Ênfase4 9 2 7 5" xfId="29977" xr:uid="{00000000-0005-0000-0000-000015750000}"/>
    <cellStyle name="40% - Ênfase4 9 2 7 6" xfId="29978" xr:uid="{00000000-0005-0000-0000-000016750000}"/>
    <cellStyle name="40% - Ênfase4 9 2 7 7" xfId="29979" xr:uid="{00000000-0005-0000-0000-000017750000}"/>
    <cellStyle name="40% - Ênfase4 9 2 7 8" xfId="29980" xr:uid="{00000000-0005-0000-0000-000018750000}"/>
    <cellStyle name="40% - Ênfase4 9 2 7 9" xfId="29981" xr:uid="{00000000-0005-0000-0000-000019750000}"/>
    <cellStyle name="40% - Ênfase4 9 2 8" xfId="29982" xr:uid="{00000000-0005-0000-0000-00001A750000}"/>
    <cellStyle name="40% - Ênfase4 9 2 8 10" xfId="29983" xr:uid="{00000000-0005-0000-0000-00001B750000}"/>
    <cellStyle name="40% - Ênfase4 9 2 8 11" xfId="29984" xr:uid="{00000000-0005-0000-0000-00001C750000}"/>
    <cellStyle name="40% - Ênfase4 9 2 8 12" xfId="29985" xr:uid="{00000000-0005-0000-0000-00001D750000}"/>
    <cellStyle name="40% - Ênfase4 9 2 8 13" xfId="29986" xr:uid="{00000000-0005-0000-0000-00001E750000}"/>
    <cellStyle name="40% - Ênfase4 9 2 8 2" xfId="29987" xr:uid="{00000000-0005-0000-0000-00001F750000}"/>
    <cellStyle name="40% - Ênfase4 9 2 8 3" xfId="29988" xr:uid="{00000000-0005-0000-0000-000020750000}"/>
    <cellStyle name="40% - Ênfase4 9 2 8 4" xfId="29989" xr:uid="{00000000-0005-0000-0000-000021750000}"/>
    <cellStyle name="40% - Ênfase4 9 2 8 5" xfId="29990" xr:uid="{00000000-0005-0000-0000-000022750000}"/>
    <cellStyle name="40% - Ênfase4 9 2 8 6" xfId="29991" xr:uid="{00000000-0005-0000-0000-000023750000}"/>
    <cellStyle name="40% - Ênfase4 9 2 8 7" xfId="29992" xr:uid="{00000000-0005-0000-0000-000024750000}"/>
    <cellStyle name="40% - Ênfase4 9 2 8 8" xfId="29993" xr:uid="{00000000-0005-0000-0000-000025750000}"/>
    <cellStyle name="40% - Ênfase4 9 2 8 9" xfId="29994" xr:uid="{00000000-0005-0000-0000-000026750000}"/>
    <cellStyle name="40% - Ênfase4 9 2 9" xfId="29995" xr:uid="{00000000-0005-0000-0000-000027750000}"/>
    <cellStyle name="40% - Ênfase4 9 2 9 10" xfId="29996" xr:uid="{00000000-0005-0000-0000-000028750000}"/>
    <cellStyle name="40% - Ênfase4 9 2 9 11" xfId="29997" xr:uid="{00000000-0005-0000-0000-000029750000}"/>
    <cellStyle name="40% - Ênfase4 9 2 9 12" xfId="29998" xr:uid="{00000000-0005-0000-0000-00002A750000}"/>
    <cellStyle name="40% - Ênfase4 9 2 9 13" xfId="29999" xr:uid="{00000000-0005-0000-0000-00002B750000}"/>
    <cellStyle name="40% - Ênfase4 9 2 9 2" xfId="30000" xr:uid="{00000000-0005-0000-0000-00002C750000}"/>
    <cellStyle name="40% - Ênfase4 9 2 9 3" xfId="30001" xr:uid="{00000000-0005-0000-0000-00002D750000}"/>
    <cellStyle name="40% - Ênfase4 9 2 9 4" xfId="30002" xr:uid="{00000000-0005-0000-0000-00002E750000}"/>
    <cellStyle name="40% - Ênfase4 9 2 9 5" xfId="30003" xr:uid="{00000000-0005-0000-0000-00002F750000}"/>
    <cellStyle name="40% - Ênfase4 9 2 9 6" xfId="30004" xr:uid="{00000000-0005-0000-0000-000030750000}"/>
    <cellStyle name="40% - Ênfase4 9 2 9 7" xfId="30005" xr:uid="{00000000-0005-0000-0000-000031750000}"/>
    <cellStyle name="40% - Ênfase4 9 2 9 8" xfId="30006" xr:uid="{00000000-0005-0000-0000-000032750000}"/>
    <cellStyle name="40% - Ênfase4 9 2 9 9" xfId="30007" xr:uid="{00000000-0005-0000-0000-000033750000}"/>
    <cellStyle name="40% - Ênfase4 9 20" xfId="30008" xr:uid="{00000000-0005-0000-0000-000034750000}"/>
    <cellStyle name="40% - Ênfase4 9 21" xfId="30009" xr:uid="{00000000-0005-0000-0000-000035750000}"/>
    <cellStyle name="40% - Ênfase4 9 22" xfId="30010" xr:uid="{00000000-0005-0000-0000-000036750000}"/>
    <cellStyle name="40% - Ênfase4 9 23" xfId="30011" xr:uid="{00000000-0005-0000-0000-000037750000}"/>
    <cellStyle name="40% - Ênfase4 9 24" xfId="30012" xr:uid="{00000000-0005-0000-0000-000038750000}"/>
    <cellStyle name="40% - Ênfase4 9 3" xfId="30013" xr:uid="{00000000-0005-0000-0000-000039750000}"/>
    <cellStyle name="40% - Ênfase4 9 3 10" xfId="30014" xr:uid="{00000000-0005-0000-0000-00003A750000}"/>
    <cellStyle name="40% - Ênfase4 9 3 11" xfId="30015" xr:uid="{00000000-0005-0000-0000-00003B750000}"/>
    <cellStyle name="40% - Ênfase4 9 3 12" xfId="30016" xr:uid="{00000000-0005-0000-0000-00003C750000}"/>
    <cellStyle name="40% - Ênfase4 9 3 13" xfId="30017" xr:uid="{00000000-0005-0000-0000-00003D750000}"/>
    <cellStyle name="40% - Ênfase4 9 3 2" xfId="30018" xr:uid="{00000000-0005-0000-0000-00003E750000}"/>
    <cellStyle name="40% - Ênfase4 9 3 3" xfId="30019" xr:uid="{00000000-0005-0000-0000-00003F750000}"/>
    <cellStyle name="40% - Ênfase4 9 3 4" xfId="30020" xr:uid="{00000000-0005-0000-0000-000040750000}"/>
    <cellStyle name="40% - Ênfase4 9 3 5" xfId="30021" xr:uid="{00000000-0005-0000-0000-000041750000}"/>
    <cellStyle name="40% - Ênfase4 9 3 6" xfId="30022" xr:uid="{00000000-0005-0000-0000-000042750000}"/>
    <cellStyle name="40% - Ênfase4 9 3 7" xfId="30023" xr:uid="{00000000-0005-0000-0000-000043750000}"/>
    <cellStyle name="40% - Ênfase4 9 3 8" xfId="30024" xr:uid="{00000000-0005-0000-0000-000044750000}"/>
    <cellStyle name="40% - Ênfase4 9 3 9" xfId="30025" xr:uid="{00000000-0005-0000-0000-000045750000}"/>
    <cellStyle name="40% - Ênfase4 9 4" xfId="30026" xr:uid="{00000000-0005-0000-0000-000046750000}"/>
    <cellStyle name="40% - Ênfase4 9 4 10" xfId="30027" xr:uid="{00000000-0005-0000-0000-000047750000}"/>
    <cellStyle name="40% - Ênfase4 9 4 11" xfId="30028" xr:uid="{00000000-0005-0000-0000-000048750000}"/>
    <cellStyle name="40% - Ênfase4 9 4 12" xfId="30029" xr:uid="{00000000-0005-0000-0000-000049750000}"/>
    <cellStyle name="40% - Ênfase4 9 4 13" xfId="30030" xr:uid="{00000000-0005-0000-0000-00004A750000}"/>
    <cellStyle name="40% - Ênfase4 9 4 2" xfId="30031" xr:uid="{00000000-0005-0000-0000-00004B750000}"/>
    <cellStyle name="40% - Ênfase4 9 4 3" xfId="30032" xr:uid="{00000000-0005-0000-0000-00004C750000}"/>
    <cellStyle name="40% - Ênfase4 9 4 4" xfId="30033" xr:uid="{00000000-0005-0000-0000-00004D750000}"/>
    <cellStyle name="40% - Ênfase4 9 4 5" xfId="30034" xr:uid="{00000000-0005-0000-0000-00004E750000}"/>
    <cellStyle name="40% - Ênfase4 9 4 6" xfId="30035" xr:uid="{00000000-0005-0000-0000-00004F750000}"/>
    <cellStyle name="40% - Ênfase4 9 4 7" xfId="30036" xr:uid="{00000000-0005-0000-0000-000050750000}"/>
    <cellStyle name="40% - Ênfase4 9 4 8" xfId="30037" xr:uid="{00000000-0005-0000-0000-000051750000}"/>
    <cellStyle name="40% - Ênfase4 9 4 9" xfId="30038" xr:uid="{00000000-0005-0000-0000-000052750000}"/>
    <cellStyle name="40% - Ênfase4 9 5" xfId="30039" xr:uid="{00000000-0005-0000-0000-000053750000}"/>
    <cellStyle name="40% - Ênfase4 9 5 10" xfId="30040" xr:uid="{00000000-0005-0000-0000-000054750000}"/>
    <cellStyle name="40% - Ênfase4 9 5 11" xfId="30041" xr:uid="{00000000-0005-0000-0000-000055750000}"/>
    <cellStyle name="40% - Ênfase4 9 5 12" xfId="30042" xr:uid="{00000000-0005-0000-0000-000056750000}"/>
    <cellStyle name="40% - Ênfase4 9 5 13" xfId="30043" xr:uid="{00000000-0005-0000-0000-000057750000}"/>
    <cellStyle name="40% - Ênfase4 9 5 2" xfId="30044" xr:uid="{00000000-0005-0000-0000-000058750000}"/>
    <cellStyle name="40% - Ênfase4 9 5 3" xfId="30045" xr:uid="{00000000-0005-0000-0000-000059750000}"/>
    <cellStyle name="40% - Ênfase4 9 5 4" xfId="30046" xr:uid="{00000000-0005-0000-0000-00005A750000}"/>
    <cellStyle name="40% - Ênfase4 9 5 5" xfId="30047" xr:uid="{00000000-0005-0000-0000-00005B750000}"/>
    <cellStyle name="40% - Ênfase4 9 5 6" xfId="30048" xr:uid="{00000000-0005-0000-0000-00005C750000}"/>
    <cellStyle name="40% - Ênfase4 9 5 7" xfId="30049" xr:uid="{00000000-0005-0000-0000-00005D750000}"/>
    <cellStyle name="40% - Ênfase4 9 5 8" xfId="30050" xr:uid="{00000000-0005-0000-0000-00005E750000}"/>
    <cellStyle name="40% - Ênfase4 9 5 9" xfId="30051" xr:uid="{00000000-0005-0000-0000-00005F750000}"/>
    <cellStyle name="40% - Ênfase4 9 6" xfId="30052" xr:uid="{00000000-0005-0000-0000-000060750000}"/>
    <cellStyle name="40% - Ênfase4 9 6 10" xfId="30053" xr:uid="{00000000-0005-0000-0000-000061750000}"/>
    <cellStyle name="40% - Ênfase4 9 6 11" xfId="30054" xr:uid="{00000000-0005-0000-0000-000062750000}"/>
    <cellStyle name="40% - Ênfase4 9 6 12" xfId="30055" xr:uid="{00000000-0005-0000-0000-000063750000}"/>
    <cellStyle name="40% - Ênfase4 9 6 13" xfId="30056" xr:uid="{00000000-0005-0000-0000-000064750000}"/>
    <cellStyle name="40% - Ênfase4 9 6 2" xfId="30057" xr:uid="{00000000-0005-0000-0000-000065750000}"/>
    <cellStyle name="40% - Ênfase4 9 6 3" xfId="30058" xr:uid="{00000000-0005-0000-0000-000066750000}"/>
    <cellStyle name="40% - Ênfase4 9 6 4" xfId="30059" xr:uid="{00000000-0005-0000-0000-000067750000}"/>
    <cellStyle name="40% - Ênfase4 9 6 5" xfId="30060" xr:uid="{00000000-0005-0000-0000-000068750000}"/>
    <cellStyle name="40% - Ênfase4 9 6 6" xfId="30061" xr:uid="{00000000-0005-0000-0000-000069750000}"/>
    <cellStyle name="40% - Ênfase4 9 6 7" xfId="30062" xr:uid="{00000000-0005-0000-0000-00006A750000}"/>
    <cellStyle name="40% - Ênfase4 9 6 8" xfId="30063" xr:uid="{00000000-0005-0000-0000-00006B750000}"/>
    <cellStyle name="40% - Ênfase4 9 6 9" xfId="30064" xr:uid="{00000000-0005-0000-0000-00006C750000}"/>
    <cellStyle name="40% - Ênfase4 9 7" xfId="30065" xr:uid="{00000000-0005-0000-0000-00006D750000}"/>
    <cellStyle name="40% - Ênfase4 9 7 10" xfId="30066" xr:uid="{00000000-0005-0000-0000-00006E750000}"/>
    <cellStyle name="40% - Ênfase4 9 7 11" xfId="30067" xr:uid="{00000000-0005-0000-0000-00006F750000}"/>
    <cellStyle name="40% - Ênfase4 9 7 12" xfId="30068" xr:uid="{00000000-0005-0000-0000-000070750000}"/>
    <cellStyle name="40% - Ênfase4 9 7 13" xfId="30069" xr:uid="{00000000-0005-0000-0000-000071750000}"/>
    <cellStyle name="40% - Ênfase4 9 7 2" xfId="30070" xr:uid="{00000000-0005-0000-0000-000072750000}"/>
    <cellStyle name="40% - Ênfase4 9 7 3" xfId="30071" xr:uid="{00000000-0005-0000-0000-000073750000}"/>
    <cellStyle name="40% - Ênfase4 9 7 4" xfId="30072" xr:uid="{00000000-0005-0000-0000-000074750000}"/>
    <cellStyle name="40% - Ênfase4 9 7 5" xfId="30073" xr:uid="{00000000-0005-0000-0000-000075750000}"/>
    <cellStyle name="40% - Ênfase4 9 7 6" xfId="30074" xr:uid="{00000000-0005-0000-0000-000076750000}"/>
    <cellStyle name="40% - Ênfase4 9 7 7" xfId="30075" xr:uid="{00000000-0005-0000-0000-000077750000}"/>
    <cellStyle name="40% - Ênfase4 9 7 8" xfId="30076" xr:uid="{00000000-0005-0000-0000-000078750000}"/>
    <cellStyle name="40% - Ênfase4 9 7 9" xfId="30077" xr:uid="{00000000-0005-0000-0000-000079750000}"/>
    <cellStyle name="40% - Ênfase4 9 8" xfId="30078" xr:uid="{00000000-0005-0000-0000-00007A750000}"/>
    <cellStyle name="40% - Ênfase4 9 8 10" xfId="30079" xr:uid="{00000000-0005-0000-0000-00007B750000}"/>
    <cellStyle name="40% - Ênfase4 9 8 11" xfId="30080" xr:uid="{00000000-0005-0000-0000-00007C750000}"/>
    <cellStyle name="40% - Ênfase4 9 8 12" xfId="30081" xr:uid="{00000000-0005-0000-0000-00007D750000}"/>
    <cellStyle name="40% - Ênfase4 9 8 13" xfId="30082" xr:uid="{00000000-0005-0000-0000-00007E750000}"/>
    <cellStyle name="40% - Ênfase4 9 8 2" xfId="30083" xr:uid="{00000000-0005-0000-0000-00007F750000}"/>
    <cellStyle name="40% - Ênfase4 9 8 3" xfId="30084" xr:uid="{00000000-0005-0000-0000-000080750000}"/>
    <cellStyle name="40% - Ênfase4 9 8 4" xfId="30085" xr:uid="{00000000-0005-0000-0000-000081750000}"/>
    <cellStyle name="40% - Ênfase4 9 8 5" xfId="30086" xr:uid="{00000000-0005-0000-0000-000082750000}"/>
    <cellStyle name="40% - Ênfase4 9 8 6" xfId="30087" xr:uid="{00000000-0005-0000-0000-000083750000}"/>
    <cellStyle name="40% - Ênfase4 9 8 7" xfId="30088" xr:uid="{00000000-0005-0000-0000-000084750000}"/>
    <cellStyle name="40% - Ênfase4 9 8 8" xfId="30089" xr:uid="{00000000-0005-0000-0000-000085750000}"/>
    <cellStyle name="40% - Ênfase4 9 8 9" xfId="30090" xr:uid="{00000000-0005-0000-0000-000086750000}"/>
    <cellStyle name="40% - Ênfase4 9 9" xfId="30091" xr:uid="{00000000-0005-0000-0000-000087750000}"/>
    <cellStyle name="40% - Ênfase4 9 9 10" xfId="30092" xr:uid="{00000000-0005-0000-0000-000088750000}"/>
    <cellStyle name="40% - Ênfase4 9 9 11" xfId="30093" xr:uid="{00000000-0005-0000-0000-000089750000}"/>
    <cellStyle name="40% - Ênfase4 9 9 12" xfId="30094" xr:uid="{00000000-0005-0000-0000-00008A750000}"/>
    <cellStyle name="40% - Ênfase4 9 9 13" xfId="30095" xr:uid="{00000000-0005-0000-0000-00008B750000}"/>
    <cellStyle name="40% - Ênfase4 9 9 2" xfId="30096" xr:uid="{00000000-0005-0000-0000-00008C750000}"/>
    <cellStyle name="40% - Ênfase4 9 9 3" xfId="30097" xr:uid="{00000000-0005-0000-0000-00008D750000}"/>
    <cellStyle name="40% - Ênfase4 9 9 4" xfId="30098" xr:uid="{00000000-0005-0000-0000-00008E750000}"/>
    <cellStyle name="40% - Ênfase4 9 9 5" xfId="30099" xr:uid="{00000000-0005-0000-0000-00008F750000}"/>
    <cellStyle name="40% - Ênfase4 9 9 6" xfId="30100" xr:uid="{00000000-0005-0000-0000-000090750000}"/>
    <cellStyle name="40% - Ênfase4 9 9 7" xfId="30101" xr:uid="{00000000-0005-0000-0000-000091750000}"/>
    <cellStyle name="40% - Ênfase4 9 9 8" xfId="30102" xr:uid="{00000000-0005-0000-0000-000092750000}"/>
    <cellStyle name="40% - Ênfase4 9 9 9" xfId="30103" xr:uid="{00000000-0005-0000-0000-000093750000}"/>
    <cellStyle name="40% - Ênfase5 10" xfId="30104" xr:uid="{00000000-0005-0000-0000-000094750000}"/>
    <cellStyle name="40% - Ênfase5 10 10" xfId="30105" xr:uid="{00000000-0005-0000-0000-000095750000}"/>
    <cellStyle name="40% - Ênfase5 10 10 10" xfId="30106" xr:uid="{00000000-0005-0000-0000-000096750000}"/>
    <cellStyle name="40% - Ênfase5 10 10 11" xfId="30107" xr:uid="{00000000-0005-0000-0000-000097750000}"/>
    <cellStyle name="40% - Ênfase5 10 10 12" xfId="30108" xr:uid="{00000000-0005-0000-0000-000098750000}"/>
    <cellStyle name="40% - Ênfase5 10 10 13" xfId="30109" xr:uid="{00000000-0005-0000-0000-000099750000}"/>
    <cellStyle name="40% - Ênfase5 10 10 2" xfId="30110" xr:uid="{00000000-0005-0000-0000-00009A750000}"/>
    <cellStyle name="40% - Ênfase5 10 10 3" xfId="30111" xr:uid="{00000000-0005-0000-0000-00009B750000}"/>
    <cellStyle name="40% - Ênfase5 10 10 4" xfId="30112" xr:uid="{00000000-0005-0000-0000-00009C750000}"/>
    <cellStyle name="40% - Ênfase5 10 10 5" xfId="30113" xr:uid="{00000000-0005-0000-0000-00009D750000}"/>
    <cellStyle name="40% - Ênfase5 10 10 6" xfId="30114" xr:uid="{00000000-0005-0000-0000-00009E750000}"/>
    <cellStyle name="40% - Ênfase5 10 10 7" xfId="30115" xr:uid="{00000000-0005-0000-0000-00009F750000}"/>
    <cellStyle name="40% - Ênfase5 10 10 8" xfId="30116" xr:uid="{00000000-0005-0000-0000-0000A0750000}"/>
    <cellStyle name="40% - Ênfase5 10 10 9" xfId="30117" xr:uid="{00000000-0005-0000-0000-0000A1750000}"/>
    <cellStyle name="40% - Ênfase5 10 11" xfId="30118" xr:uid="{00000000-0005-0000-0000-0000A2750000}"/>
    <cellStyle name="40% - Ênfase5 10 11 10" xfId="30119" xr:uid="{00000000-0005-0000-0000-0000A3750000}"/>
    <cellStyle name="40% - Ênfase5 10 11 11" xfId="30120" xr:uid="{00000000-0005-0000-0000-0000A4750000}"/>
    <cellStyle name="40% - Ênfase5 10 11 12" xfId="30121" xr:uid="{00000000-0005-0000-0000-0000A5750000}"/>
    <cellStyle name="40% - Ênfase5 10 11 13" xfId="30122" xr:uid="{00000000-0005-0000-0000-0000A6750000}"/>
    <cellStyle name="40% - Ênfase5 10 11 2" xfId="30123" xr:uid="{00000000-0005-0000-0000-0000A7750000}"/>
    <cellStyle name="40% - Ênfase5 10 11 3" xfId="30124" xr:uid="{00000000-0005-0000-0000-0000A8750000}"/>
    <cellStyle name="40% - Ênfase5 10 11 4" xfId="30125" xr:uid="{00000000-0005-0000-0000-0000A9750000}"/>
    <cellStyle name="40% - Ênfase5 10 11 5" xfId="30126" xr:uid="{00000000-0005-0000-0000-0000AA750000}"/>
    <cellStyle name="40% - Ênfase5 10 11 6" xfId="30127" xr:uid="{00000000-0005-0000-0000-0000AB750000}"/>
    <cellStyle name="40% - Ênfase5 10 11 7" xfId="30128" xr:uid="{00000000-0005-0000-0000-0000AC750000}"/>
    <cellStyle name="40% - Ênfase5 10 11 8" xfId="30129" xr:uid="{00000000-0005-0000-0000-0000AD750000}"/>
    <cellStyle name="40% - Ênfase5 10 11 9" xfId="30130" xr:uid="{00000000-0005-0000-0000-0000AE750000}"/>
    <cellStyle name="40% - Ênfase5 10 12" xfId="30131" xr:uid="{00000000-0005-0000-0000-0000AF750000}"/>
    <cellStyle name="40% - Ênfase5 10 12 10" xfId="30132" xr:uid="{00000000-0005-0000-0000-0000B0750000}"/>
    <cellStyle name="40% - Ênfase5 10 12 11" xfId="30133" xr:uid="{00000000-0005-0000-0000-0000B1750000}"/>
    <cellStyle name="40% - Ênfase5 10 12 12" xfId="30134" xr:uid="{00000000-0005-0000-0000-0000B2750000}"/>
    <cellStyle name="40% - Ênfase5 10 12 13" xfId="30135" xr:uid="{00000000-0005-0000-0000-0000B3750000}"/>
    <cellStyle name="40% - Ênfase5 10 12 2" xfId="30136" xr:uid="{00000000-0005-0000-0000-0000B4750000}"/>
    <cellStyle name="40% - Ênfase5 10 12 3" xfId="30137" xr:uid="{00000000-0005-0000-0000-0000B5750000}"/>
    <cellStyle name="40% - Ênfase5 10 12 4" xfId="30138" xr:uid="{00000000-0005-0000-0000-0000B6750000}"/>
    <cellStyle name="40% - Ênfase5 10 12 5" xfId="30139" xr:uid="{00000000-0005-0000-0000-0000B7750000}"/>
    <cellStyle name="40% - Ênfase5 10 12 6" xfId="30140" xr:uid="{00000000-0005-0000-0000-0000B8750000}"/>
    <cellStyle name="40% - Ênfase5 10 12 7" xfId="30141" xr:uid="{00000000-0005-0000-0000-0000B9750000}"/>
    <cellStyle name="40% - Ênfase5 10 12 8" xfId="30142" xr:uid="{00000000-0005-0000-0000-0000BA750000}"/>
    <cellStyle name="40% - Ênfase5 10 12 9" xfId="30143" xr:uid="{00000000-0005-0000-0000-0000BB750000}"/>
    <cellStyle name="40% - Ênfase5 10 13" xfId="30144" xr:uid="{00000000-0005-0000-0000-0000BC750000}"/>
    <cellStyle name="40% - Ênfase5 10 14" xfId="30145" xr:uid="{00000000-0005-0000-0000-0000BD750000}"/>
    <cellStyle name="40% - Ênfase5 10 15" xfId="30146" xr:uid="{00000000-0005-0000-0000-0000BE750000}"/>
    <cellStyle name="40% - Ênfase5 10 16" xfId="30147" xr:uid="{00000000-0005-0000-0000-0000BF750000}"/>
    <cellStyle name="40% - Ênfase5 10 17" xfId="30148" xr:uid="{00000000-0005-0000-0000-0000C0750000}"/>
    <cellStyle name="40% - Ênfase5 10 18" xfId="30149" xr:uid="{00000000-0005-0000-0000-0000C1750000}"/>
    <cellStyle name="40% - Ênfase5 10 19" xfId="30150" xr:uid="{00000000-0005-0000-0000-0000C2750000}"/>
    <cellStyle name="40% - Ênfase5 10 2" xfId="30151" xr:uid="{00000000-0005-0000-0000-0000C3750000}"/>
    <cellStyle name="40% - Ênfase5 10 2 10" xfId="30152" xr:uid="{00000000-0005-0000-0000-0000C4750000}"/>
    <cellStyle name="40% - Ênfase5 10 2 10 10" xfId="30153" xr:uid="{00000000-0005-0000-0000-0000C5750000}"/>
    <cellStyle name="40% - Ênfase5 10 2 10 11" xfId="30154" xr:uid="{00000000-0005-0000-0000-0000C6750000}"/>
    <cellStyle name="40% - Ênfase5 10 2 10 12" xfId="30155" xr:uid="{00000000-0005-0000-0000-0000C7750000}"/>
    <cellStyle name="40% - Ênfase5 10 2 10 13" xfId="30156" xr:uid="{00000000-0005-0000-0000-0000C8750000}"/>
    <cellStyle name="40% - Ênfase5 10 2 10 2" xfId="30157" xr:uid="{00000000-0005-0000-0000-0000C9750000}"/>
    <cellStyle name="40% - Ênfase5 10 2 10 3" xfId="30158" xr:uid="{00000000-0005-0000-0000-0000CA750000}"/>
    <cellStyle name="40% - Ênfase5 10 2 10 4" xfId="30159" xr:uid="{00000000-0005-0000-0000-0000CB750000}"/>
    <cellStyle name="40% - Ênfase5 10 2 10 5" xfId="30160" xr:uid="{00000000-0005-0000-0000-0000CC750000}"/>
    <cellStyle name="40% - Ênfase5 10 2 10 6" xfId="30161" xr:uid="{00000000-0005-0000-0000-0000CD750000}"/>
    <cellStyle name="40% - Ênfase5 10 2 10 7" xfId="30162" xr:uid="{00000000-0005-0000-0000-0000CE750000}"/>
    <cellStyle name="40% - Ênfase5 10 2 10 8" xfId="30163" xr:uid="{00000000-0005-0000-0000-0000CF750000}"/>
    <cellStyle name="40% - Ênfase5 10 2 10 9" xfId="30164" xr:uid="{00000000-0005-0000-0000-0000D0750000}"/>
    <cellStyle name="40% - Ênfase5 10 2 11" xfId="30165" xr:uid="{00000000-0005-0000-0000-0000D1750000}"/>
    <cellStyle name="40% - Ênfase5 10 2 11 10" xfId="30166" xr:uid="{00000000-0005-0000-0000-0000D2750000}"/>
    <cellStyle name="40% - Ênfase5 10 2 11 11" xfId="30167" xr:uid="{00000000-0005-0000-0000-0000D3750000}"/>
    <cellStyle name="40% - Ênfase5 10 2 11 12" xfId="30168" xr:uid="{00000000-0005-0000-0000-0000D4750000}"/>
    <cellStyle name="40% - Ênfase5 10 2 11 13" xfId="30169" xr:uid="{00000000-0005-0000-0000-0000D5750000}"/>
    <cellStyle name="40% - Ênfase5 10 2 11 2" xfId="30170" xr:uid="{00000000-0005-0000-0000-0000D6750000}"/>
    <cellStyle name="40% - Ênfase5 10 2 11 3" xfId="30171" xr:uid="{00000000-0005-0000-0000-0000D7750000}"/>
    <cellStyle name="40% - Ênfase5 10 2 11 4" xfId="30172" xr:uid="{00000000-0005-0000-0000-0000D8750000}"/>
    <cellStyle name="40% - Ênfase5 10 2 11 5" xfId="30173" xr:uid="{00000000-0005-0000-0000-0000D9750000}"/>
    <cellStyle name="40% - Ênfase5 10 2 11 6" xfId="30174" xr:uid="{00000000-0005-0000-0000-0000DA750000}"/>
    <cellStyle name="40% - Ênfase5 10 2 11 7" xfId="30175" xr:uid="{00000000-0005-0000-0000-0000DB750000}"/>
    <cellStyle name="40% - Ênfase5 10 2 11 8" xfId="30176" xr:uid="{00000000-0005-0000-0000-0000DC750000}"/>
    <cellStyle name="40% - Ênfase5 10 2 11 9" xfId="30177" xr:uid="{00000000-0005-0000-0000-0000DD750000}"/>
    <cellStyle name="40% - Ênfase5 10 2 12" xfId="30178" xr:uid="{00000000-0005-0000-0000-0000DE750000}"/>
    <cellStyle name="40% - Ênfase5 10 2 13" xfId="30179" xr:uid="{00000000-0005-0000-0000-0000DF750000}"/>
    <cellStyle name="40% - Ênfase5 10 2 14" xfId="30180" xr:uid="{00000000-0005-0000-0000-0000E0750000}"/>
    <cellStyle name="40% - Ênfase5 10 2 15" xfId="30181" xr:uid="{00000000-0005-0000-0000-0000E1750000}"/>
    <cellStyle name="40% - Ênfase5 10 2 16" xfId="30182" xr:uid="{00000000-0005-0000-0000-0000E2750000}"/>
    <cellStyle name="40% - Ênfase5 10 2 17" xfId="30183" xr:uid="{00000000-0005-0000-0000-0000E3750000}"/>
    <cellStyle name="40% - Ênfase5 10 2 18" xfId="30184" xr:uid="{00000000-0005-0000-0000-0000E4750000}"/>
    <cellStyle name="40% - Ênfase5 10 2 19" xfId="30185" xr:uid="{00000000-0005-0000-0000-0000E5750000}"/>
    <cellStyle name="40% - Ênfase5 10 2 2" xfId="30186" xr:uid="{00000000-0005-0000-0000-0000E6750000}"/>
    <cellStyle name="40% - Ênfase5 10 2 2 10" xfId="30187" xr:uid="{00000000-0005-0000-0000-0000E7750000}"/>
    <cellStyle name="40% - Ênfase5 10 2 2 11" xfId="30188" xr:uid="{00000000-0005-0000-0000-0000E8750000}"/>
    <cellStyle name="40% - Ênfase5 10 2 2 12" xfId="30189" xr:uid="{00000000-0005-0000-0000-0000E9750000}"/>
    <cellStyle name="40% - Ênfase5 10 2 2 13" xfId="30190" xr:uid="{00000000-0005-0000-0000-0000EA750000}"/>
    <cellStyle name="40% - Ênfase5 10 2 2 2" xfId="30191" xr:uid="{00000000-0005-0000-0000-0000EB750000}"/>
    <cellStyle name="40% - Ênfase5 10 2 2 3" xfId="30192" xr:uid="{00000000-0005-0000-0000-0000EC750000}"/>
    <cellStyle name="40% - Ênfase5 10 2 2 4" xfId="30193" xr:uid="{00000000-0005-0000-0000-0000ED750000}"/>
    <cellStyle name="40% - Ênfase5 10 2 2 5" xfId="30194" xr:uid="{00000000-0005-0000-0000-0000EE750000}"/>
    <cellStyle name="40% - Ênfase5 10 2 2 6" xfId="30195" xr:uid="{00000000-0005-0000-0000-0000EF750000}"/>
    <cellStyle name="40% - Ênfase5 10 2 2 7" xfId="30196" xr:uid="{00000000-0005-0000-0000-0000F0750000}"/>
    <cellStyle name="40% - Ênfase5 10 2 2 8" xfId="30197" xr:uid="{00000000-0005-0000-0000-0000F1750000}"/>
    <cellStyle name="40% - Ênfase5 10 2 2 9" xfId="30198" xr:uid="{00000000-0005-0000-0000-0000F2750000}"/>
    <cellStyle name="40% - Ênfase5 10 2 20" xfId="30199" xr:uid="{00000000-0005-0000-0000-0000F3750000}"/>
    <cellStyle name="40% - Ênfase5 10 2 21" xfId="30200" xr:uid="{00000000-0005-0000-0000-0000F4750000}"/>
    <cellStyle name="40% - Ênfase5 10 2 22" xfId="30201" xr:uid="{00000000-0005-0000-0000-0000F5750000}"/>
    <cellStyle name="40% - Ênfase5 10 2 23" xfId="30202" xr:uid="{00000000-0005-0000-0000-0000F6750000}"/>
    <cellStyle name="40% - Ênfase5 10 2 3" xfId="30203" xr:uid="{00000000-0005-0000-0000-0000F7750000}"/>
    <cellStyle name="40% - Ênfase5 10 2 3 10" xfId="30204" xr:uid="{00000000-0005-0000-0000-0000F8750000}"/>
    <cellStyle name="40% - Ênfase5 10 2 3 11" xfId="30205" xr:uid="{00000000-0005-0000-0000-0000F9750000}"/>
    <cellStyle name="40% - Ênfase5 10 2 3 12" xfId="30206" xr:uid="{00000000-0005-0000-0000-0000FA750000}"/>
    <cellStyle name="40% - Ênfase5 10 2 3 13" xfId="30207" xr:uid="{00000000-0005-0000-0000-0000FB750000}"/>
    <cellStyle name="40% - Ênfase5 10 2 3 2" xfId="30208" xr:uid="{00000000-0005-0000-0000-0000FC750000}"/>
    <cellStyle name="40% - Ênfase5 10 2 3 3" xfId="30209" xr:uid="{00000000-0005-0000-0000-0000FD750000}"/>
    <cellStyle name="40% - Ênfase5 10 2 3 4" xfId="30210" xr:uid="{00000000-0005-0000-0000-0000FE750000}"/>
    <cellStyle name="40% - Ênfase5 10 2 3 5" xfId="30211" xr:uid="{00000000-0005-0000-0000-0000FF750000}"/>
    <cellStyle name="40% - Ênfase5 10 2 3 6" xfId="30212" xr:uid="{00000000-0005-0000-0000-000000760000}"/>
    <cellStyle name="40% - Ênfase5 10 2 3 7" xfId="30213" xr:uid="{00000000-0005-0000-0000-000001760000}"/>
    <cellStyle name="40% - Ênfase5 10 2 3 8" xfId="30214" xr:uid="{00000000-0005-0000-0000-000002760000}"/>
    <cellStyle name="40% - Ênfase5 10 2 3 9" xfId="30215" xr:uid="{00000000-0005-0000-0000-000003760000}"/>
    <cellStyle name="40% - Ênfase5 10 2 4" xfId="30216" xr:uid="{00000000-0005-0000-0000-000004760000}"/>
    <cellStyle name="40% - Ênfase5 10 2 4 10" xfId="30217" xr:uid="{00000000-0005-0000-0000-000005760000}"/>
    <cellStyle name="40% - Ênfase5 10 2 4 11" xfId="30218" xr:uid="{00000000-0005-0000-0000-000006760000}"/>
    <cellStyle name="40% - Ênfase5 10 2 4 12" xfId="30219" xr:uid="{00000000-0005-0000-0000-000007760000}"/>
    <cellStyle name="40% - Ênfase5 10 2 4 13" xfId="30220" xr:uid="{00000000-0005-0000-0000-000008760000}"/>
    <cellStyle name="40% - Ênfase5 10 2 4 2" xfId="30221" xr:uid="{00000000-0005-0000-0000-000009760000}"/>
    <cellStyle name="40% - Ênfase5 10 2 4 3" xfId="30222" xr:uid="{00000000-0005-0000-0000-00000A760000}"/>
    <cellStyle name="40% - Ênfase5 10 2 4 4" xfId="30223" xr:uid="{00000000-0005-0000-0000-00000B760000}"/>
    <cellStyle name="40% - Ênfase5 10 2 4 5" xfId="30224" xr:uid="{00000000-0005-0000-0000-00000C760000}"/>
    <cellStyle name="40% - Ênfase5 10 2 4 6" xfId="30225" xr:uid="{00000000-0005-0000-0000-00000D760000}"/>
    <cellStyle name="40% - Ênfase5 10 2 4 7" xfId="30226" xr:uid="{00000000-0005-0000-0000-00000E760000}"/>
    <cellStyle name="40% - Ênfase5 10 2 4 8" xfId="30227" xr:uid="{00000000-0005-0000-0000-00000F760000}"/>
    <cellStyle name="40% - Ênfase5 10 2 4 9" xfId="30228" xr:uid="{00000000-0005-0000-0000-000010760000}"/>
    <cellStyle name="40% - Ênfase5 10 2 5" xfId="30229" xr:uid="{00000000-0005-0000-0000-000011760000}"/>
    <cellStyle name="40% - Ênfase5 10 2 5 10" xfId="30230" xr:uid="{00000000-0005-0000-0000-000012760000}"/>
    <cellStyle name="40% - Ênfase5 10 2 5 11" xfId="30231" xr:uid="{00000000-0005-0000-0000-000013760000}"/>
    <cellStyle name="40% - Ênfase5 10 2 5 12" xfId="30232" xr:uid="{00000000-0005-0000-0000-000014760000}"/>
    <cellStyle name="40% - Ênfase5 10 2 5 13" xfId="30233" xr:uid="{00000000-0005-0000-0000-000015760000}"/>
    <cellStyle name="40% - Ênfase5 10 2 5 2" xfId="30234" xr:uid="{00000000-0005-0000-0000-000016760000}"/>
    <cellStyle name="40% - Ênfase5 10 2 5 3" xfId="30235" xr:uid="{00000000-0005-0000-0000-000017760000}"/>
    <cellStyle name="40% - Ênfase5 10 2 5 4" xfId="30236" xr:uid="{00000000-0005-0000-0000-000018760000}"/>
    <cellStyle name="40% - Ênfase5 10 2 5 5" xfId="30237" xr:uid="{00000000-0005-0000-0000-000019760000}"/>
    <cellStyle name="40% - Ênfase5 10 2 5 6" xfId="30238" xr:uid="{00000000-0005-0000-0000-00001A760000}"/>
    <cellStyle name="40% - Ênfase5 10 2 5 7" xfId="30239" xr:uid="{00000000-0005-0000-0000-00001B760000}"/>
    <cellStyle name="40% - Ênfase5 10 2 5 8" xfId="30240" xr:uid="{00000000-0005-0000-0000-00001C760000}"/>
    <cellStyle name="40% - Ênfase5 10 2 5 9" xfId="30241" xr:uid="{00000000-0005-0000-0000-00001D760000}"/>
    <cellStyle name="40% - Ênfase5 10 2 6" xfId="30242" xr:uid="{00000000-0005-0000-0000-00001E760000}"/>
    <cellStyle name="40% - Ênfase5 10 2 6 10" xfId="30243" xr:uid="{00000000-0005-0000-0000-00001F760000}"/>
    <cellStyle name="40% - Ênfase5 10 2 6 11" xfId="30244" xr:uid="{00000000-0005-0000-0000-000020760000}"/>
    <cellStyle name="40% - Ênfase5 10 2 6 12" xfId="30245" xr:uid="{00000000-0005-0000-0000-000021760000}"/>
    <cellStyle name="40% - Ênfase5 10 2 6 13" xfId="30246" xr:uid="{00000000-0005-0000-0000-000022760000}"/>
    <cellStyle name="40% - Ênfase5 10 2 6 2" xfId="30247" xr:uid="{00000000-0005-0000-0000-000023760000}"/>
    <cellStyle name="40% - Ênfase5 10 2 6 3" xfId="30248" xr:uid="{00000000-0005-0000-0000-000024760000}"/>
    <cellStyle name="40% - Ênfase5 10 2 6 4" xfId="30249" xr:uid="{00000000-0005-0000-0000-000025760000}"/>
    <cellStyle name="40% - Ênfase5 10 2 6 5" xfId="30250" xr:uid="{00000000-0005-0000-0000-000026760000}"/>
    <cellStyle name="40% - Ênfase5 10 2 6 6" xfId="30251" xr:uid="{00000000-0005-0000-0000-000027760000}"/>
    <cellStyle name="40% - Ênfase5 10 2 6 7" xfId="30252" xr:uid="{00000000-0005-0000-0000-000028760000}"/>
    <cellStyle name="40% - Ênfase5 10 2 6 8" xfId="30253" xr:uid="{00000000-0005-0000-0000-000029760000}"/>
    <cellStyle name="40% - Ênfase5 10 2 6 9" xfId="30254" xr:uid="{00000000-0005-0000-0000-00002A760000}"/>
    <cellStyle name="40% - Ênfase5 10 2 7" xfId="30255" xr:uid="{00000000-0005-0000-0000-00002B760000}"/>
    <cellStyle name="40% - Ênfase5 10 2 7 10" xfId="30256" xr:uid="{00000000-0005-0000-0000-00002C760000}"/>
    <cellStyle name="40% - Ênfase5 10 2 7 11" xfId="30257" xr:uid="{00000000-0005-0000-0000-00002D760000}"/>
    <cellStyle name="40% - Ênfase5 10 2 7 12" xfId="30258" xr:uid="{00000000-0005-0000-0000-00002E760000}"/>
    <cellStyle name="40% - Ênfase5 10 2 7 13" xfId="30259" xr:uid="{00000000-0005-0000-0000-00002F760000}"/>
    <cellStyle name="40% - Ênfase5 10 2 7 2" xfId="30260" xr:uid="{00000000-0005-0000-0000-000030760000}"/>
    <cellStyle name="40% - Ênfase5 10 2 7 3" xfId="30261" xr:uid="{00000000-0005-0000-0000-000031760000}"/>
    <cellStyle name="40% - Ênfase5 10 2 7 4" xfId="30262" xr:uid="{00000000-0005-0000-0000-000032760000}"/>
    <cellStyle name="40% - Ênfase5 10 2 7 5" xfId="30263" xr:uid="{00000000-0005-0000-0000-000033760000}"/>
    <cellStyle name="40% - Ênfase5 10 2 7 6" xfId="30264" xr:uid="{00000000-0005-0000-0000-000034760000}"/>
    <cellStyle name="40% - Ênfase5 10 2 7 7" xfId="30265" xr:uid="{00000000-0005-0000-0000-000035760000}"/>
    <cellStyle name="40% - Ênfase5 10 2 7 8" xfId="30266" xr:uid="{00000000-0005-0000-0000-000036760000}"/>
    <cellStyle name="40% - Ênfase5 10 2 7 9" xfId="30267" xr:uid="{00000000-0005-0000-0000-000037760000}"/>
    <cellStyle name="40% - Ênfase5 10 2 8" xfId="30268" xr:uid="{00000000-0005-0000-0000-000038760000}"/>
    <cellStyle name="40% - Ênfase5 10 2 8 10" xfId="30269" xr:uid="{00000000-0005-0000-0000-000039760000}"/>
    <cellStyle name="40% - Ênfase5 10 2 8 11" xfId="30270" xr:uid="{00000000-0005-0000-0000-00003A760000}"/>
    <cellStyle name="40% - Ênfase5 10 2 8 12" xfId="30271" xr:uid="{00000000-0005-0000-0000-00003B760000}"/>
    <cellStyle name="40% - Ênfase5 10 2 8 13" xfId="30272" xr:uid="{00000000-0005-0000-0000-00003C760000}"/>
    <cellStyle name="40% - Ênfase5 10 2 8 2" xfId="30273" xr:uid="{00000000-0005-0000-0000-00003D760000}"/>
    <cellStyle name="40% - Ênfase5 10 2 8 3" xfId="30274" xr:uid="{00000000-0005-0000-0000-00003E760000}"/>
    <cellStyle name="40% - Ênfase5 10 2 8 4" xfId="30275" xr:uid="{00000000-0005-0000-0000-00003F760000}"/>
    <cellStyle name="40% - Ênfase5 10 2 8 5" xfId="30276" xr:uid="{00000000-0005-0000-0000-000040760000}"/>
    <cellStyle name="40% - Ênfase5 10 2 8 6" xfId="30277" xr:uid="{00000000-0005-0000-0000-000041760000}"/>
    <cellStyle name="40% - Ênfase5 10 2 8 7" xfId="30278" xr:uid="{00000000-0005-0000-0000-000042760000}"/>
    <cellStyle name="40% - Ênfase5 10 2 8 8" xfId="30279" xr:uid="{00000000-0005-0000-0000-000043760000}"/>
    <cellStyle name="40% - Ênfase5 10 2 8 9" xfId="30280" xr:uid="{00000000-0005-0000-0000-000044760000}"/>
    <cellStyle name="40% - Ênfase5 10 2 9" xfId="30281" xr:uid="{00000000-0005-0000-0000-000045760000}"/>
    <cellStyle name="40% - Ênfase5 10 2 9 10" xfId="30282" xr:uid="{00000000-0005-0000-0000-000046760000}"/>
    <cellStyle name="40% - Ênfase5 10 2 9 11" xfId="30283" xr:uid="{00000000-0005-0000-0000-000047760000}"/>
    <cellStyle name="40% - Ênfase5 10 2 9 12" xfId="30284" xr:uid="{00000000-0005-0000-0000-000048760000}"/>
    <cellStyle name="40% - Ênfase5 10 2 9 13" xfId="30285" xr:uid="{00000000-0005-0000-0000-000049760000}"/>
    <cellStyle name="40% - Ênfase5 10 2 9 2" xfId="30286" xr:uid="{00000000-0005-0000-0000-00004A760000}"/>
    <cellStyle name="40% - Ênfase5 10 2 9 3" xfId="30287" xr:uid="{00000000-0005-0000-0000-00004B760000}"/>
    <cellStyle name="40% - Ênfase5 10 2 9 4" xfId="30288" xr:uid="{00000000-0005-0000-0000-00004C760000}"/>
    <cellStyle name="40% - Ênfase5 10 2 9 5" xfId="30289" xr:uid="{00000000-0005-0000-0000-00004D760000}"/>
    <cellStyle name="40% - Ênfase5 10 2 9 6" xfId="30290" xr:uid="{00000000-0005-0000-0000-00004E760000}"/>
    <cellStyle name="40% - Ênfase5 10 2 9 7" xfId="30291" xr:uid="{00000000-0005-0000-0000-00004F760000}"/>
    <cellStyle name="40% - Ênfase5 10 2 9 8" xfId="30292" xr:uid="{00000000-0005-0000-0000-000050760000}"/>
    <cellStyle name="40% - Ênfase5 10 2 9 9" xfId="30293" xr:uid="{00000000-0005-0000-0000-000051760000}"/>
    <cellStyle name="40% - Ênfase5 10 20" xfId="30294" xr:uid="{00000000-0005-0000-0000-000052760000}"/>
    <cellStyle name="40% - Ênfase5 10 21" xfId="30295" xr:uid="{00000000-0005-0000-0000-000053760000}"/>
    <cellStyle name="40% - Ênfase5 10 22" xfId="30296" xr:uid="{00000000-0005-0000-0000-000054760000}"/>
    <cellStyle name="40% - Ênfase5 10 23" xfId="30297" xr:uid="{00000000-0005-0000-0000-000055760000}"/>
    <cellStyle name="40% - Ênfase5 10 24" xfId="30298" xr:uid="{00000000-0005-0000-0000-000056760000}"/>
    <cellStyle name="40% - Ênfase5 10 3" xfId="30299" xr:uid="{00000000-0005-0000-0000-000057760000}"/>
    <cellStyle name="40% - Ênfase5 10 3 10" xfId="30300" xr:uid="{00000000-0005-0000-0000-000058760000}"/>
    <cellStyle name="40% - Ênfase5 10 3 11" xfId="30301" xr:uid="{00000000-0005-0000-0000-000059760000}"/>
    <cellStyle name="40% - Ênfase5 10 3 12" xfId="30302" xr:uid="{00000000-0005-0000-0000-00005A760000}"/>
    <cellStyle name="40% - Ênfase5 10 3 13" xfId="30303" xr:uid="{00000000-0005-0000-0000-00005B760000}"/>
    <cellStyle name="40% - Ênfase5 10 3 2" xfId="30304" xr:uid="{00000000-0005-0000-0000-00005C760000}"/>
    <cellStyle name="40% - Ênfase5 10 3 3" xfId="30305" xr:uid="{00000000-0005-0000-0000-00005D760000}"/>
    <cellStyle name="40% - Ênfase5 10 3 4" xfId="30306" xr:uid="{00000000-0005-0000-0000-00005E760000}"/>
    <cellStyle name="40% - Ênfase5 10 3 5" xfId="30307" xr:uid="{00000000-0005-0000-0000-00005F760000}"/>
    <cellStyle name="40% - Ênfase5 10 3 6" xfId="30308" xr:uid="{00000000-0005-0000-0000-000060760000}"/>
    <cellStyle name="40% - Ênfase5 10 3 7" xfId="30309" xr:uid="{00000000-0005-0000-0000-000061760000}"/>
    <cellStyle name="40% - Ênfase5 10 3 8" xfId="30310" xr:uid="{00000000-0005-0000-0000-000062760000}"/>
    <cellStyle name="40% - Ênfase5 10 3 9" xfId="30311" xr:uid="{00000000-0005-0000-0000-000063760000}"/>
    <cellStyle name="40% - Ênfase5 10 4" xfId="30312" xr:uid="{00000000-0005-0000-0000-000064760000}"/>
    <cellStyle name="40% - Ênfase5 10 4 10" xfId="30313" xr:uid="{00000000-0005-0000-0000-000065760000}"/>
    <cellStyle name="40% - Ênfase5 10 4 11" xfId="30314" xr:uid="{00000000-0005-0000-0000-000066760000}"/>
    <cellStyle name="40% - Ênfase5 10 4 12" xfId="30315" xr:uid="{00000000-0005-0000-0000-000067760000}"/>
    <cellStyle name="40% - Ênfase5 10 4 13" xfId="30316" xr:uid="{00000000-0005-0000-0000-000068760000}"/>
    <cellStyle name="40% - Ênfase5 10 4 2" xfId="30317" xr:uid="{00000000-0005-0000-0000-000069760000}"/>
    <cellStyle name="40% - Ênfase5 10 4 3" xfId="30318" xr:uid="{00000000-0005-0000-0000-00006A760000}"/>
    <cellStyle name="40% - Ênfase5 10 4 4" xfId="30319" xr:uid="{00000000-0005-0000-0000-00006B760000}"/>
    <cellStyle name="40% - Ênfase5 10 4 5" xfId="30320" xr:uid="{00000000-0005-0000-0000-00006C760000}"/>
    <cellStyle name="40% - Ênfase5 10 4 6" xfId="30321" xr:uid="{00000000-0005-0000-0000-00006D760000}"/>
    <cellStyle name="40% - Ênfase5 10 4 7" xfId="30322" xr:uid="{00000000-0005-0000-0000-00006E760000}"/>
    <cellStyle name="40% - Ênfase5 10 4 8" xfId="30323" xr:uid="{00000000-0005-0000-0000-00006F760000}"/>
    <cellStyle name="40% - Ênfase5 10 4 9" xfId="30324" xr:uid="{00000000-0005-0000-0000-000070760000}"/>
    <cellStyle name="40% - Ênfase5 10 5" xfId="30325" xr:uid="{00000000-0005-0000-0000-000071760000}"/>
    <cellStyle name="40% - Ênfase5 10 5 10" xfId="30326" xr:uid="{00000000-0005-0000-0000-000072760000}"/>
    <cellStyle name="40% - Ênfase5 10 5 11" xfId="30327" xr:uid="{00000000-0005-0000-0000-000073760000}"/>
    <cellStyle name="40% - Ênfase5 10 5 12" xfId="30328" xr:uid="{00000000-0005-0000-0000-000074760000}"/>
    <cellStyle name="40% - Ênfase5 10 5 13" xfId="30329" xr:uid="{00000000-0005-0000-0000-000075760000}"/>
    <cellStyle name="40% - Ênfase5 10 5 2" xfId="30330" xr:uid="{00000000-0005-0000-0000-000076760000}"/>
    <cellStyle name="40% - Ênfase5 10 5 3" xfId="30331" xr:uid="{00000000-0005-0000-0000-000077760000}"/>
    <cellStyle name="40% - Ênfase5 10 5 4" xfId="30332" xr:uid="{00000000-0005-0000-0000-000078760000}"/>
    <cellStyle name="40% - Ênfase5 10 5 5" xfId="30333" xr:uid="{00000000-0005-0000-0000-000079760000}"/>
    <cellStyle name="40% - Ênfase5 10 5 6" xfId="30334" xr:uid="{00000000-0005-0000-0000-00007A760000}"/>
    <cellStyle name="40% - Ênfase5 10 5 7" xfId="30335" xr:uid="{00000000-0005-0000-0000-00007B760000}"/>
    <cellStyle name="40% - Ênfase5 10 5 8" xfId="30336" xr:uid="{00000000-0005-0000-0000-00007C760000}"/>
    <cellStyle name="40% - Ênfase5 10 5 9" xfId="30337" xr:uid="{00000000-0005-0000-0000-00007D760000}"/>
    <cellStyle name="40% - Ênfase5 10 6" xfId="30338" xr:uid="{00000000-0005-0000-0000-00007E760000}"/>
    <cellStyle name="40% - Ênfase5 10 6 10" xfId="30339" xr:uid="{00000000-0005-0000-0000-00007F760000}"/>
    <cellStyle name="40% - Ênfase5 10 6 11" xfId="30340" xr:uid="{00000000-0005-0000-0000-000080760000}"/>
    <cellStyle name="40% - Ênfase5 10 6 12" xfId="30341" xr:uid="{00000000-0005-0000-0000-000081760000}"/>
    <cellStyle name="40% - Ênfase5 10 6 13" xfId="30342" xr:uid="{00000000-0005-0000-0000-000082760000}"/>
    <cellStyle name="40% - Ênfase5 10 6 2" xfId="30343" xr:uid="{00000000-0005-0000-0000-000083760000}"/>
    <cellStyle name="40% - Ênfase5 10 6 3" xfId="30344" xr:uid="{00000000-0005-0000-0000-000084760000}"/>
    <cellStyle name="40% - Ênfase5 10 6 4" xfId="30345" xr:uid="{00000000-0005-0000-0000-000085760000}"/>
    <cellStyle name="40% - Ênfase5 10 6 5" xfId="30346" xr:uid="{00000000-0005-0000-0000-000086760000}"/>
    <cellStyle name="40% - Ênfase5 10 6 6" xfId="30347" xr:uid="{00000000-0005-0000-0000-000087760000}"/>
    <cellStyle name="40% - Ênfase5 10 6 7" xfId="30348" xr:uid="{00000000-0005-0000-0000-000088760000}"/>
    <cellStyle name="40% - Ênfase5 10 6 8" xfId="30349" xr:uid="{00000000-0005-0000-0000-000089760000}"/>
    <cellStyle name="40% - Ênfase5 10 6 9" xfId="30350" xr:uid="{00000000-0005-0000-0000-00008A760000}"/>
    <cellStyle name="40% - Ênfase5 10 7" xfId="30351" xr:uid="{00000000-0005-0000-0000-00008B760000}"/>
    <cellStyle name="40% - Ênfase5 10 7 10" xfId="30352" xr:uid="{00000000-0005-0000-0000-00008C760000}"/>
    <cellStyle name="40% - Ênfase5 10 7 11" xfId="30353" xr:uid="{00000000-0005-0000-0000-00008D760000}"/>
    <cellStyle name="40% - Ênfase5 10 7 12" xfId="30354" xr:uid="{00000000-0005-0000-0000-00008E760000}"/>
    <cellStyle name="40% - Ênfase5 10 7 13" xfId="30355" xr:uid="{00000000-0005-0000-0000-00008F760000}"/>
    <cellStyle name="40% - Ênfase5 10 7 2" xfId="30356" xr:uid="{00000000-0005-0000-0000-000090760000}"/>
    <cellStyle name="40% - Ênfase5 10 7 3" xfId="30357" xr:uid="{00000000-0005-0000-0000-000091760000}"/>
    <cellStyle name="40% - Ênfase5 10 7 4" xfId="30358" xr:uid="{00000000-0005-0000-0000-000092760000}"/>
    <cellStyle name="40% - Ênfase5 10 7 5" xfId="30359" xr:uid="{00000000-0005-0000-0000-000093760000}"/>
    <cellStyle name="40% - Ênfase5 10 7 6" xfId="30360" xr:uid="{00000000-0005-0000-0000-000094760000}"/>
    <cellStyle name="40% - Ênfase5 10 7 7" xfId="30361" xr:uid="{00000000-0005-0000-0000-000095760000}"/>
    <cellStyle name="40% - Ênfase5 10 7 8" xfId="30362" xr:uid="{00000000-0005-0000-0000-000096760000}"/>
    <cellStyle name="40% - Ênfase5 10 7 9" xfId="30363" xr:uid="{00000000-0005-0000-0000-000097760000}"/>
    <cellStyle name="40% - Ênfase5 10 8" xfId="30364" xr:uid="{00000000-0005-0000-0000-000098760000}"/>
    <cellStyle name="40% - Ênfase5 10 8 10" xfId="30365" xr:uid="{00000000-0005-0000-0000-000099760000}"/>
    <cellStyle name="40% - Ênfase5 10 8 11" xfId="30366" xr:uid="{00000000-0005-0000-0000-00009A760000}"/>
    <cellStyle name="40% - Ênfase5 10 8 12" xfId="30367" xr:uid="{00000000-0005-0000-0000-00009B760000}"/>
    <cellStyle name="40% - Ênfase5 10 8 13" xfId="30368" xr:uid="{00000000-0005-0000-0000-00009C760000}"/>
    <cellStyle name="40% - Ênfase5 10 8 2" xfId="30369" xr:uid="{00000000-0005-0000-0000-00009D760000}"/>
    <cellStyle name="40% - Ênfase5 10 8 3" xfId="30370" xr:uid="{00000000-0005-0000-0000-00009E760000}"/>
    <cellStyle name="40% - Ênfase5 10 8 4" xfId="30371" xr:uid="{00000000-0005-0000-0000-00009F760000}"/>
    <cellStyle name="40% - Ênfase5 10 8 5" xfId="30372" xr:uid="{00000000-0005-0000-0000-0000A0760000}"/>
    <cellStyle name="40% - Ênfase5 10 8 6" xfId="30373" xr:uid="{00000000-0005-0000-0000-0000A1760000}"/>
    <cellStyle name="40% - Ênfase5 10 8 7" xfId="30374" xr:uid="{00000000-0005-0000-0000-0000A2760000}"/>
    <cellStyle name="40% - Ênfase5 10 8 8" xfId="30375" xr:uid="{00000000-0005-0000-0000-0000A3760000}"/>
    <cellStyle name="40% - Ênfase5 10 8 9" xfId="30376" xr:uid="{00000000-0005-0000-0000-0000A4760000}"/>
    <cellStyle name="40% - Ênfase5 10 9" xfId="30377" xr:uid="{00000000-0005-0000-0000-0000A5760000}"/>
    <cellStyle name="40% - Ênfase5 10 9 10" xfId="30378" xr:uid="{00000000-0005-0000-0000-0000A6760000}"/>
    <cellStyle name="40% - Ênfase5 10 9 11" xfId="30379" xr:uid="{00000000-0005-0000-0000-0000A7760000}"/>
    <cellStyle name="40% - Ênfase5 10 9 12" xfId="30380" xr:uid="{00000000-0005-0000-0000-0000A8760000}"/>
    <cellStyle name="40% - Ênfase5 10 9 13" xfId="30381" xr:uid="{00000000-0005-0000-0000-0000A9760000}"/>
    <cellStyle name="40% - Ênfase5 10 9 2" xfId="30382" xr:uid="{00000000-0005-0000-0000-0000AA760000}"/>
    <cellStyle name="40% - Ênfase5 10 9 3" xfId="30383" xr:uid="{00000000-0005-0000-0000-0000AB760000}"/>
    <cellStyle name="40% - Ênfase5 10 9 4" xfId="30384" xr:uid="{00000000-0005-0000-0000-0000AC760000}"/>
    <cellStyle name="40% - Ênfase5 10 9 5" xfId="30385" xr:uid="{00000000-0005-0000-0000-0000AD760000}"/>
    <cellStyle name="40% - Ênfase5 10 9 6" xfId="30386" xr:uid="{00000000-0005-0000-0000-0000AE760000}"/>
    <cellStyle name="40% - Ênfase5 10 9 7" xfId="30387" xr:uid="{00000000-0005-0000-0000-0000AF760000}"/>
    <cellStyle name="40% - Ênfase5 10 9 8" xfId="30388" xr:uid="{00000000-0005-0000-0000-0000B0760000}"/>
    <cellStyle name="40% - Ênfase5 10 9 9" xfId="30389" xr:uid="{00000000-0005-0000-0000-0000B1760000}"/>
    <cellStyle name="40% - Ênfase5 11" xfId="30390" xr:uid="{00000000-0005-0000-0000-0000B2760000}"/>
    <cellStyle name="40% - Ênfase5 11 10" xfId="30391" xr:uid="{00000000-0005-0000-0000-0000B3760000}"/>
    <cellStyle name="40% - Ênfase5 11 10 10" xfId="30392" xr:uid="{00000000-0005-0000-0000-0000B4760000}"/>
    <cellStyle name="40% - Ênfase5 11 10 11" xfId="30393" xr:uid="{00000000-0005-0000-0000-0000B5760000}"/>
    <cellStyle name="40% - Ênfase5 11 10 12" xfId="30394" xr:uid="{00000000-0005-0000-0000-0000B6760000}"/>
    <cellStyle name="40% - Ênfase5 11 10 13" xfId="30395" xr:uid="{00000000-0005-0000-0000-0000B7760000}"/>
    <cellStyle name="40% - Ênfase5 11 10 2" xfId="30396" xr:uid="{00000000-0005-0000-0000-0000B8760000}"/>
    <cellStyle name="40% - Ênfase5 11 10 3" xfId="30397" xr:uid="{00000000-0005-0000-0000-0000B9760000}"/>
    <cellStyle name="40% - Ênfase5 11 10 4" xfId="30398" xr:uid="{00000000-0005-0000-0000-0000BA760000}"/>
    <cellStyle name="40% - Ênfase5 11 10 5" xfId="30399" xr:uid="{00000000-0005-0000-0000-0000BB760000}"/>
    <cellStyle name="40% - Ênfase5 11 10 6" xfId="30400" xr:uid="{00000000-0005-0000-0000-0000BC760000}"/>
    <cellStyle name="40% - Ênfase5 11 10 7" xfId="30401" xr:uid="{00000000-0005-0000-0000-0000BD760000}"/>
    <cellStyle name="40% - Ênfase5 11 10 8" xfId="30402" xr:uid="{00000000-0005-0000-0000-0000BE760000}"/>
    <cellStyle name="40% - Ênfase5 11 10 9" xfId="30403" xr:uid="{00000000-0005-0000-0000-0000BF760000}"/>
    <cellStyle name="40% - Ênfase5 11 11" xfId="30404" xr:uid="{00000000-0005-0000-0000-0000C0760000}"/>
    <cellStyle name="40% - Ênfase5 11 11 10" xfId="30405" xr:uid="{00000000-0005-0000-0000-0000C1760000}"/>
    <cellStyle name="40% - Ênfase5 11 11 11" xfId="30406" xr:uid="{00000000-0005-0000-0000-0000C2760000}"/>
    <cellStyle name="40% - Ênfase5 11 11 12" xfId="30407" xr:uid="{00000000-0005-0000-0000-0000C3760000}"/>
    <cellStyle name="40% - Ênfase5 11 11 13" xfId="30408" xr:uid="{00000000-0005-0000-0000-0000C4760000}"/>
    <cellStyle name="40% - Ênfase5 11 11 2" xfId="30409" xr:uid="{00000000-0005-0000-0000-0000C5760000}"/>
    <cellStyle name="40% - Ênfase5 11 11 3" xfId="30410" xr:uid="{00000000-0005-0000-0000-0000C6760000}"/>
    <cellStyle name="40% - Ênfase5 11 11 4" xfId="30411" xr:uid="{00000000-0005-0000-0000-0000C7760000}"/>
    <cellStyle name="40% - Ênfase5 11 11 5" xfId="30412" xr:uid="{00000000-0005-0000-0000-0000C8760000}"/>
    <cellStyle name="40% - Ênfase5 11 11 6" xfId="30413" xr:uid="{00000000-0005-0000-0000-0000C9760000}"/>
    <cellStyle name="40% - Ênfase5 11 11 7" xfId="30414" xr:uid="{00000000-0005-0000-0000-0000CA760000}"/>
    <cellStyle name="40% - Ênfase5 11 11 8" xfId="30415" xr:uid="{00000000-0005-0000-0000-0000CB760000}"/>
    <cellStyle name="40% - Ênfase5 11 11 9" xfId="30416" xr:uid="{00000000-0005-0000-0000-0000CC760000}"/>
    <cellStyle name="40% - Ênfase5 11 12" xfId="30417" xr:uid="{00000000-0005-0000-0000-0000CD760000}"/>
    <cellStyle name="40% - Ênfase5 11 12 10" xfId="30418" xr:uid="{00000000-0005-0000-0000-0000CE760000}"/>
    <cellStyle name="40% - Ênfase5 11 12 11" xfId="30419" xr:uid="{00000000-0005-0000-0000-0000CF760000}"/>
    <cellStyle name="40% - Ênfase5 11 12 12" xfId="30420" xr:uid="{00000000-0005-0000-0000-0000D0760000}"/>
    <cellStyle name="40% - Ênfase5 11 12 13" xfId="30421" xr:uid="{00000000-0005-0000-0000-0000D1760000}"/>
    <cellStyle name="40% - Ênfase5 11 12 2" xfId="30422" xr:uid="{00000000-0005-0000-0000-0000D2760000}"/>
    <cellStyle name="40% - Ênfase5 11 12 3" xfId="30423" xr:uid="{00000000-0005-0000-0000-0000D3760000}"/>
    <cellStyle name="40% - Ênfase5 11 12 4" xfId="30424" xr:uid="{00000000-0005-0000-0000-0000D4760000}"/>
    <cellStyle name="40% - Ênfase5 11 12 5" xfId="30425" xr:uid="{00000000-0005-0000-0000-0000D5760000}"/>
    <cellStyle name="40% - Ênfase5 11 12 6" xfId="30426" xr:uid="{00000000-0005-0000-0000-0000D6760000}"/>
    <cellStyle name="40% - Ênfase5 11 12 7" xfId="30427" xr:uid="{00000000-0005-0000-0000-0000D7760000}"/>
    <cellStyle name="40% - Ênfase5 11 12 8" xfId="30428" xr:uid="{00000000-0005-0000-0000-0000D8760000}"/>
    <cellStyle name="40% - Ênfase5 11 12 9" xfId="30429" xr:uid="{00000000-0005-0000-0000-0000D9760000}"/>
    <cellStyle name="40% - Ênfase5 11 13" xfId="30430" xr:uid="{00000000-0005-0000-0000-0000DA760000}"/>
    <cellStyle name="40% - Ênfase5 11 14" xfId="30431" xr:uid="{00000000-0005-0000-0000-0000DB760000}"/>
    <cellStyle name="40% - Ênfase5 11 15" xfId="30432" xr:uid="{00000000-0005-0000-0000-0000DC760000}"/>
    <cellStyle name="40% - Ênfase5 11 16" xfId="30433" xr:uid="{00000000-0005-0000-0000-0000DD760000}"/>
    <cellStyle name="40% - Ênfase5 11 17" xfId="30434" xr:uid="{00000000-0005-0000-0000-0000DE760000}"/>
    <cellStyle name="40% - Ênfase5 11 18" xfId="30435" xr:uid="{00000000-0005-0000-0000-0000DF760000}"/>
    <cellStyle name="40% - Ênfase5 11 19" xfId="30436" xr:uid="{00000000-0005-0000-0000-0000E0760000}"/>
    <cellStyle name="40% - Ênfase5 11 2" xfId="30437" xr:uid="{00000000-0005-0000-0000-0000E1760000}"/>
    <cellStyle name="40% - Ênfase5 11 2 10" xfId="30438" xr:uid="{00000000-0005-0000-0000-0000E2760000}"/>
    <cellStyle name="40% - Ênfase5 11 2 10 10" xfId="30439" xr:uid="{00000000-0005-0000-0000-0000E3760000}"/>
    <cellStyle name="40% - Ênfase5 11 2 10 11" xfId="30440" xr:uid="{00000000-0005-0000-0000-0000E4760000}"/>
    <cellStyle name="40% - Ênfase5 11 2 10 12" xfId="30441" xr:uid="{00000000-0005-0000-0000-0000E5760000}"/>
    <cellStyle name="40% - Ênfase5 11 2 10 13" xfId="30442" xr:uid="{00000000-0005-0000-0000-0000E6760000}"/>
    <cellStyle name="40% - Ênfase5 11 2 10 2" xfId="30443" xr:uid="{00000000-0005-0000-0000-0000E7760000}"/>
    <cellStyle name="40% - Ênfase5 11 2 10 3" xfId="30444" xr:uid="{00000000-0005-0000-0000-0000E8760000}"/>
    <cellStyle name="40% - Ênfase5 11 2 10 4" xfId="30445" xr:uid="{00000000-0005-0000-0000-0000E9760000}"/>
    <cellStyle name="40% - Ênfase5 11 2 10 5" xfId="30446" xr:uid="{00000000-0005-0000-0000-0000EA760000}"/>
    <cellStyle name="40% - Ênfase5 11 2 10 6" xfId="30447" xr:uid="{00000000-0005-0000-0000-0000EB760000}"/>
    <cellStyle name="40% - Ênfase5 11 2 10 7" xfId="30448" xr:uid="{00000000-0005-0000-0000-0000EC760000}"/>
    <cellStyle name="40% - Ênfase5 11 2 10 8" xfId="30449" xr:uid="{00000000-0005-0000-0000-0000ED760000}"/>
    <cellStyle name="40% - Ênfase5 11 2 10 9" xfId="30450" xr:uid="{00000000-0005-0000-0000-0000EE760000}"/>
    <cellStyle name="40% - Ênfase5 11 2 11" xfId="30451" xr:uid="{00000000-0005-0000-0000-0000EF760000}"/>
    <cellStyle name="40% - Ênfase5 11 2 11 10" xfId="30452" xr:uid="{00000000-0005-0000-0000-0000F0760000}"/>
    <cellStyle name="40% - Ênfase5 11 2 11 11" xfId="30453" xr:uid="{00000000-0005-0000-0000-0000F1760000}"/>
    <cellStyle name="40% - Ênfase5 11 2 11 12" xfId="30454" xr:uid="{00000000-0005-0000-0000-0000F2760000}"/>
    <cellStyle name="40% - Ênfase5 11 2 11 13" xfId="30455" xr:uid="{00000000-0005-0000-0000-0000F3760000}"/>
    <cellStyle name="40% - Ênfase5 11 2 11 2" xfId="30456" xr:uid="{00000000-0005-0000-0000-0000F4760000}"/>
    <cellStyle name="40% - Ênfase5 11 2 11 3" xfId="30457" xr:uid="{00000000-0005-0000-0000-0000F5760000}"/>
    <cellStyle name="40% - Ênfase5 11 2 11 4" xfId="30458" xr:uid="{00000000-0005-0000-0000-0000F6760000}"/>
    <cellStyle name="40% - Ênfase5 11 2 11 5" xfId="30459" xr:uid="{00000000-0005-0000-0000-0000F7760000}"/>
    <cellStyle name="40% - Ênfase5 11 2 11 6" xfId="30460" xr:uid="{00000000-0005-0000-0000-0000F8760000}"/>
    <cellStyle name="40% - Ênfase5 11 2 11 7" xfId="30461" xr:uid="{00000000-0005-0000-0000-0000F9760000}"/>
    <cellStyle name="40% - Ênfase5 11 2 11 8" xfId="30462" xr:uid="{00000000-0005-0000-0000-0000FA760000}"/>
    <cellStyle name="40% - Ênfase5 11 2 11 9" xfId="30463" xr:uid="{00000000-0005-0000-0000-0000FB760000}"/>
    <cellStyle name="40% - Ênfase5 11 2 12" xfId="30464" xr:uid="{00000000-0005-0000-0000-0000FC760000}"/>
    <cellStyle name="40% - Ênfase5 11 2 13" xfId="30465" xr:uid="{00000000-0005-0000-0000-0000FD760000}"/>
    <cellStyle name="40% - Ênfase5 11 2 14" xfId="30466" xr:uid="{00000000-0005-0000-0000-0000FE760000}"/>
    <cellStyle name="40% - Ênfase5 11 2 15" xfId="30467" xr:uid="{00000000-0005-0000-0000-0000FF760000}"/>
    <cellStyle name="40% - Ênfase5 11 2 16" xfId="30468" xr:uid="{00000000-0005-0000-0000-000000770000}"/>
    <cellStyle name="40% - Ênfase5 11 2 17" xfId="30469" xr:uid="{00000000-0005-0000-0000-000001770000}"/>
    <cellStyle name="40% - Ênfase5 11 2 18" xfId="30470" xr:uid="{00000000-0005-0000-0000-000002770000}"/>
    <cellStyle name="40% - Ênfase5 11 2 19" xfId="30471" xr:uid="{00000000-0005-0000-0000-000003770000}"/>
    <cellStyle name="40% - Ênfase5 11 2 2" xfId="30472" xr:uid="{00000000-0005-0000-0000-000004770000}"/>
    <cellStyle name="40% - Ênfase5 11 2 2 10" xfId="30473" xr:uid="{00000000-0005-0000-0000-000005770000}"/>
    <cellStyle name="40% - Ênfase5 11 2 2 11" xfId="30474" xr:uid="{00000000-0005-0000-0000-000006770000}"/>
    <cellStyle name="40% - Ênfase5 11 2 2 12" xfId="30475" xr:uid="{00000000-0005-0000-0000-000007770000}"/>
    <cellStyle name="40% - Ênfase5 11 2 2 13" xfId="30476" xr:uid="{00000000-0005-0000-0000-000008770000}"/>
    <cellStyle name="40% - Ênfase5 11 2 2 2" xfId="30477" xr:uid="{00000000-0005-0000-0000-000009770000}"/>
    <cellStyle name="40% - Ênfase5 11 2 2 3" xfId="30478" xr:uid="{00000000-0005-0000-0000-00000A770000}"/>
    <cellStyle name="40% - Ênfase5 11 2 2 4" xfId="30479" xr:uid="{00000000-0005-0000-0000-00000B770000}"/>
    <cellStyle name="40% - Ênfase5 11 2 2 5" xfId="30480" xr:uid="{00000000-0005-0000-0000-00000C770000}"/>
    <cellStyle name="40% - Ênfase5 11 2 2 6" xfId="30481" xr:uid="{00000000-0005-0000-0000-00000D770000}"/>
    <cellStyle name="40% - Ênfase5 11 2 2 7" xfId="30482" xr:uid="{00000000-0005-0000-0000-00000E770000}"/>
    <cellStyle name="40% - Ênfase5 11 2 2 8" xfId="30483" xr:uid="{00000000-0005-0000-0000-00000F770000}"/>
    <cellStyle name="40% - Ênfase5 11 2 2 9" xfId="30484" xr:uid="{00000000-0005-0000-0000-000010770000}"/>
    <cellStyle name="40% - Ênfase5 11 2 20" xfId="30485" xr:uid="{00000000-0005-0000-0000-000011770000}"/>
    <cellStyle name="40% - Ênfase5 11 2 21" xfId="30486" xr:uid="{00000000-0005-0000-0000-000012770000}"/>
    <cellStyle name="40% - Ênfase5 11 2 22" xfId="30487" xr:uid="{00000000-0005-0000-0000-000013770000}"/>
    <cellStyle name="40% - Ênfase5 11 2 23" xfId="30488" xr:uid="{00000000-0005-0000-0000-000014770000}"/>
    <cellStyle name="40% - Ênfase5 11 2 3" xfId="30489" xr:uid="{00000000-0005-0000-0000-000015770000}"/>
    <cellStyle name="40% - Ênfase5 11 2 3 10" xfId="30490" xr:uid="{00000000-0005-0000-0000-000016770000}"/>
    <cellStyle name="40% - Ênfase5 11 2 3 11" xfId="30491" xr:uid="{00000000-0005-0000-0000-000017770000}"/>
    <cellStyle name="40% - Ênfase5 11 2 3 12" xfId="30492" xr:uid="{00000000-0005-0000-0000-000018770000}"/>
    <cellStyle name="40% - Ênfase5 11 2 3 13" xfId="30493" xr:uid="{00000000-0005-0000-0000-000019770000}"/>
    <cellStyle name="40% - Ênfase5 11 2 3 2" xfId="30494" xr:uid="{00000000-0005-0000-0000-00001A770000}"/>
    <cellStyle name="40% - Ênfase5 11 2 3 3" xfId="30495" xr:uid="{00000000-0005-0000-0000-00001B770000}"/>
    <cellStyle name="40% - Ênfase5 11 2 3 4" xfId="30496" xr:uid="{00000000-0005-0000-0000-00001C770000}"/>
    <cellStyle name="40% - Ênfase5 11 2 3 5" xfId="30497" xr:uid="{00000000-0005-0000-0000-00001D770000}"/>
    <cellStyle name="40% - Ênfase5 11 2 3 6" xfId="30498" xr:uid="{00000000-0005-0000-0000-00001E770000}"/>
    <cellStyle name="40% - Ênfase5 11 2 3 7" xfId="30499" xr:uid="{00000000-0005-0000-0000-00001F770000}"/>
    <cellStyle name="40% - Ênfase5 11 2 3 8" xfId="30500" xr:uid="{00000000-0005-0000-0000-000020770000}"/>
    <cellStyle name="40% - Ênfase5 11 2 3 9" xfId="30501" xr:uid="{00000000-0005-0000-0000-000021770000}"/>
    <cellStyle name="40% - Ênfase5 11 2 4" xfId="30502" xr:uid="{00000000-0005-0000-0000-000022770000}"/>
    <cellStyle name="40% - Ênfase5 11 2 4 10" xfId="30503" xr:uid="{00000000-0005-0000-0000-000023770000}"/>
    <cellStyle name="40% - Ênfase5 11 2 4 11" xfId="30504" xr:uid="{00000000-0005-0000-0000-000024770000}"/>
    <cellStyle name="40% - Ênfase5 11 2 4 12" xfId="30505" xr:uid="{00000000-0005-0000-0000-000025770000}"/>
    <cellStyle name="40% - Ênfase5 11 2 4 13" xfId="30506" xr:uid="{00000000-0005-0000-0000-000026770000}"/>
    <cellStyle name="40% - Ênfase5 11 2 4 2" xfId="30507" xr:uid="{00000000-0005-0000-0000-000027770000}"/>
    <cellStyle name="40% - Ênfase5 11 2 4 3" xfId="30508" xr:uid="{00000000-0005-0000-0000-000028770000}"/>
    <cellStyle name="40% - Ênfase5 11 2 4 4" xfId="30509" xr:uid="{00000000-0005-0000-0000-000029770000}"/>
    <cellStyle name="40% - Ênfase5 11 2 4 5" xfId="30510" xr:uid="{00000000-0005-0000-0000-00002A770000}"/>
    <cellStyle name="40% - Ênfase5 11 2 4 6" xfId="30511" xr:uid="{00000000-0005-0000-0000-00002B770000}"/>
    <cellStyle name="40% - Ênfase5 11 2 4 7" xfId="30512" xr:uid="{00000000-0005-0000-0000-00002C770000}"/>
    <cellStyle name="40% - Ênfase5 11 2 4 8" xfId="30513" xr:uid="{00000000-0005-0000-0000-00002D770000}"/>
    <cellStyle name="40% - Ênfase5 11 2 4 9" xfId="30514" xr:uid="{00000000-0005-0000-0000-00002E770000}"/>
    <cellStyle name="40% - Ênfase5 11 2 5" xfId="30515" xr:uid="{00000000-0005-0000-0000-00002F770000}"/>
    <cellStyle name="40% - Ênfase5 11 2 5 10" xfId="30516" xr:uid="{00000000-0005-0000-0000-000030770000}"/>
    <cellStyle name="40% - Ênfase5 11 2 5 11" xfId="30517" xr:uid="{00000000-0005-0000-0000-000031770000}"/>
    <cellStyle name="40% - Ênfase5 11 2 5 12" xfId="30518" xr:uid="{00000000-0005-0000-0000-000032770000}"/>
    <cellStyle name="40% - Ênfase5 11 2 5 13" xfId="30519" xr:uid="{00000000-0005-0000-0000-000033770000}"/>
    <cellStyle name="40% - Ênfase5 11 2 5 2" xfId="30520" xr:uid="{00000000-0005-0000-0000-000034770000}"/>
    <cellStyle name="40% - Ênfase5 11 2 5 3" xfId="30521" xr:uid="{00000000-0005-0000-0000-000035770000}"/>
    <cellStyle name="40% - Ênfase5 11 2 5 4" xfId="30522" xr:uid="{00000000-0005-0000-0000-000036770000}"/>
    <cellStyle name="40% - Ênfase5 11 2 5 5" xfId="30523" xr:uid="{00000000-0005-0000-0000-000037770000}"/>
    <cellStyle name="40% - Ênfase5 11 2 5 6" xfId="30524" xr:uid="{00000000-0005-0000-0000-000038770000}"/>
    <cellStyle name="40% - Ênfase5 11 2 5 7" xfId="30525" xr:uid="{00000000-0005-0000-0000-000039770000}"/>
    <cellStyle name="40% - Ênfase5 11 2 5 8" xfId="30526" xr:uid="{00000000-0005-0000-0000-00003A770000}"/>
    <cellStyle name="40% - Ênfase5 11 2 5 9" xfId="30527" xr:uid="{00000000-0005-0000-0000-00003B770000}"/>
    <cellStyle name="40% - Ênfase5 11 2 6" xfId="30528" xr:uid="{00000000-0005-0000-0000-00003C770000}"/>
    <cellStyle name="40% - Ênfase5 11 2 6 10" xfId="30529" xr:uid="{00000000-0005-0000-0000-00003D770000}"/>
    <cellStyle name="40% - Ênfase5 11 2 6 11" xfId="30530" xr:uid="{00000000-0005-0000-0000-00003E770000}"/>
    <cellStyle name="40% - Ênfase5 11 2 6 12" xfId="30531" xr:uid="{00000000-0005-0000-0000-00003F770000}"/>
    <cellStyle name="40% - Ênfase5 11 2 6 13" xfId="30532" xr:uid="{00000000-0005-0000-0000-000040770000}"/>
    <cellStyle name="40% - Ênfase5 11 2 6 2" xfId="30533" xr:uid="{00000000-0005-0000-0000-000041770000}"/>
    <cellStyle name="40% - Ênfase5 11 2 6 3" xfId="30534" xr:uid="{00000000-0005-0000-0000-000042770000}"/>
    <cellStyle name="40% - Ênfase5 11 2 6 4" xfId="30535" xr:uid="{00000000-0005-0000-0000-000043770000}"/>
    <cellStyle name="40% - Ênfase5 11 2 6 5" xfId="30536" xr:uid="{00000000-0005-0000-0000-000044770000}"/>
    <cellStyle name="40% - Ênfase5 11 2 6 6" xfId="30537" xr:uid="{00000000-0005-0000-0000-000045770000}"/>
    <cellStyle name="40% - Ênfase5 11 2 6 7" xfId="30538" xr:uid="{00000000-0005-0000-0000-000046770000}"/>
    <cellStyle name="40% - Ênfase5 11 2 6 8" xfId="30539" xr:uid="{00000000-0005-0000-0000-000047770000}"/>
    <cellStyle name="40% - Ênfase5 11 2 6 9" xfId="30540" xr:uid="{00000000-0005-0000-0000-000048770000}"/>
    <cellStyle name="40% - Ênfase5 11 2 7" xfId="30541" xr:uid="{00000000-0005-0000-0000-000049770000}"/>
    <cellStyle name="40% - Ênfase5 11 2 7 10" xfId="30542" xr:uid="{00000000-0005-0000-0000-00004A770000}"/>
    <cellStyle name="40% - Ênfase5 11 2 7 11" xfId="30543" xr:uid="{00000000-0005-0000-0000-00004B770000}"/>
    <cellStyle name="40% - Ênfase5 11 2 7 12" xfId="30544" xr:uid="{00000000-0005-0000-0000-00004C770000}"/>
    <cellStyle name="40% - Ênfase5 11 2 7 13" xfId="30545" xr:uid="{00000000-0005-0000-0000-00004D770000}"/>
    <cellStyle name="40% - Ênfase5 11 2 7 2" xfId="30546" xr:uid="{00000000-0005-0000-0000-00004E770000}"/>
    <cellStyle name="40% - Ênfase5 11 2 7 3" xfId="30547" xr:uid="{00000000-0005-0000-0000-00004F770000}"/>
    <cellStyle name="40% - Ênfase5 11 2 7 4" xfId="30548" xr:uid="{00000000-0005-0000-0000-000050770000}"/>
    <cellStyle name="40% - Ênfase5 11 2 7 5" xfId="30549" xr:uid="{00000000-0005-0000-0000-000051770000}"/>
    <cellStyle name="40% - Ênfase5 11 2 7 6" xfId="30550" xr:uid="{00000000-0005-0000-0000-000052770000}"/>
    <cellStyle name="40% - Ênfase5 11 2 7 7" xfId="30551" xr:uid="{00000000-0005-0000-0000-000053770000}"/>
    <cellStyle name="40% - Ênfase5 11 2 7 8" xfId="30552" xr:uid="{00000000-0005-0000-0000-000054770000}"/>
    <cellStyle name="40% - Ênfase5 11 2 7 9" xfId="30553" xr:uid="{00000000-0005-0000-0000-000055770000}"/>
    <cellStyle name="40% - Ênfase5 11 2 8" xfId="30554" xr:uid="{00000000-0005-0000-0000-000056770000}"/>
    <cellStyle name="40% - Ênfase5 11 2 8 10" xfId="30555" xr:uid="{00000000-0005-0000-0000-000057770000}"/>
    <cellStyle name="40% - Ênfase5 11 2 8 11" xfId="30556" xr:uid="{00000000-0005-0000-0000-000058770000}"/>
    <cellStyle name="40% - Ênfase5 11 2 8 12" xfId="30557" xr:uid="{00000000-0005-0000-0000-000059770000}"/>
    <cellStyle name="40% - Ênfase5 11 2 8 13" xfId="30558" xr:uid="{00000000-0005-0000-0000-00005A770000}"/>
    <cellStyle name="40% - Ênfase5 11 2 8 2" xfId="30559" xr:uid="{00000000-0005-0000-0000-00005B770000}"/>
    <cellStyle name="40% - Ênfase5 11 2 8 3" xfId="30560" xr:uid="{00000000-0005-0000-0000-00005C770000}"/>
    <cellStyle name="40% - Ênfase5 11 2 8 4" xfId="30561" xr:uid="{00000000-0005-0000-0000-00005D770000}"/>
    <cellStyle name="40% - Ênfase5 11 2 8 5" xfId="30562" xr:uid="{00000000-0005-0000-0000-00005E770000}"/>
    <cellStyle name="40% - Ênfase5 11 2 8 6" xfId="30563" xr:uid="{00000000-0005-0000-0000-00005F770000}"/>
    <cellStyle name="40% - Ênfase5 11 2 8 7" xfId="30564" xr:uid="{00000000-0005-0000-0000-000060770000}"/>
    <cellStyle name="40% - Ênfase5 11 2 8 8" xfId="30565" xr:uid="{00000000-0005-0000-0000-000061770000}"/>
    <cellStyle name="40% - Ênfase5 11 2 8 9" xfId="30566" xr:uid="{00000000-0005-0000-0000-000062770000}"/>
    <cellStyle name="40% - Ênfase5 11 2 9" xfId="30567" xr:uid="{00000000-0005-0000-0000-000063770000}"/>
    <cellStyle name="40% - Ênfase5 11 2 9 10" xfId="30568" xr:uid="{00000000-0005-0000-0000-000064770000}"/>
    <cellStyle name="40% - Ênfase5 11 2 9 11" xfId="30569" xr:uid="{00000000-0005-0000-0000-000065770000}"/>
    <cellStyle name="40% - Ênfase5 11 2 9 12" xfId="30570" xr:uid="{00000000-0005-0000-0000-000066770000}"/>
    <cellStyle name="40% - Ênfase5 11 2 9 13" xfId="30571" xr:uid="{00000000-0005-0000-0000-000067770000}"/>
    <cellStyle name="40% - Ênfase5 11 2 9 2" xfId="30572" xr:uid="{00000000-0005-0000-0000-000068770000}"/>
    <cellStyle name="40% - Ênfase5 11 2 9 3" xfId="30573" xr:uid="{00000000-0005-0000-0000-000069770000}"/>
    <cellStyle name="40% - Ênfase5 11 2 9 4" xfId="30574" xr:uid="{00000000-0005-0000-0000-00006A770000}"/>
    <cellStyle name="40% - Ênfase5 11 2 9 5" xfId="30575" xr:uid="{00000000-0005-0000-0000-00006B770000}"/>
    <cellStyle name="40% - Ênfase5 11 2 9 6" xfId="30576" xr:uid="{00000000-0005-0000-0000-00006C770000}"/>
    <cellStyle name="40% - Ênfase5 11 2 9 7" xfId="30577" xr:uid="{00000000-0005-0000-0000-00006D770000}"/>
    <cellStyle name="40% - Ênfase5 11 2 9 8" xfId="30578" xr:uid="{00000000-0005-0000-0000-00006E770000}"/>
    <cellStyle name="40% - Ênfase5 11 2 9 9" xfId="30579" xr:uid="{00000000-0005-0000-0000-00006F770000}"/>
    <cellStyle name="40% - Ênfase5 11 20" xfId="30580" xr:uid="{00000000-0005-0000-0000-000070770000}"/>
    <cellStyle name="40% - Ênfase5 11 21" xfId="30581" xr:uid="{00000000-0005-0000-0000-000071770000}"/>
    <cellStyle name="40% - Ênfase5 11 22" xfId="30582" xr:uid="{00000000-0005-0000-0000-000072770000}"/>
    <cellStyle name="40% - Ênfase5 11 23" xfId="30583" xr:uid="{00000000-0005-0000-0000-000073770000}"/>
    <cellStyle name="40% - Ênfase5 11 24" xfId="30584" xr:uid="{00000000-0005-0000-0000-000074770000}"/>
    <cellStyle name="40% - Ênfase5 11 3" xfId="30585" xr:uid="{00000000-0005-0000-0000-000075770000}"/>
    <cellStyle name="40% - Ênfase5 11 3 10" xfId="30586" xr:uid="{00000000-0005-0000-0000-000076770000}"/>
    <cellStyle name="40% - Ênfase5 11 3 11" xfId="30587" xr:uid="{00000000-0005-0000-0000-000077770000}"/>
    <cellStyle name="40% - Ênfase5 11 3 12" xfId="30588" xr:uid="{00000000-0005-0000-0000-000078770000}"/>
    <cellStyle name="40% - Ênfase5 11 3 13" xfId="30589" xr:uid="{00000000-0005-0000-0000-000079770000}"/>
    <cellStyle name="40% - Ênfase5 11 3 2" xfId="30590" xr:uid="{00000000-0005-0000-0000-00007A770000}"/>
    <cellStyle name="40% - Ênfase5 11 3 3" xfId="30591" xr:uid="{00000000-0005-0000-0000-00007B770000}"/>
    <cellStyle name="40% - Ênfase5 11 3 4" xfId="30592" xr:uid="{00000000-0005-0000-0000-00007C770000}"/>
    <cellStyle name="40% - Ênfase5 11 3 5" xfId="30593" xr:uid="{00000000-0005-0000-0000-00007D770000}"/>
    <cellStyle name="40% - Ênfase5 11 3 6" xfId="30594" xr:uid="{00000000-0005-0000-0000-00007E770000}"/>
    <cellStyle name="40% - Ênfase5 11 3 7" xfId="30595" xr:uid="{00000000-0005-0000-0000-00007F770000}"/>
    <cellStyle name="40% - Ênfase5 11 3 8" xfId="30596" xr:uid="{00000000-0005-0000-0000-000080770000}"/>
    <cellStyle name="40% - Ênfase5 11 3 9" xfId="30597" xr:uid="{00000000-0005-0000-0000-000081770000}"/>
    <cellStyle name="40% - Ênfase5 11 4" xfId="30598" xr:uid="{00000000-0005-0000-0000-000082770000}"/>
    <cellStyle name="40% - Ênfase5 11 4 10" xfId="30599" xr:uid="{00000000-0005-0000-0000-000083770000}"/>
    <cellStyle name="40% - Ênfase5 11 4 11" xfId="30600" xr:uid="{00000000-0005-0000-0000-000084770000}"/>
    <cellStyle name="40% - Ênfase5 11 4 12" xfId="30601" xr:uid="{00000000-0005-0000-0000-000085770000}"/>
    <cellStyle name="40% - Ênfase5 11 4 13" xfId="30602" xr:uid="{00000000-0005-0000-0000-000086770000}"/>
    <cellStyle name="40% - Ênfase5 11 4 2" xfId="30603" xr:uid="{00000000-0005-0000-0000-000087770000}"/>
    <cellStyle name="40% - Ênfase5 11 4 3" xfId="30604" xr:uid="{00000000-0005-0000-0000-000088770000}"/>
    <cellStyle name="40% - Ênfase5 11 4 4" xfId="30605" xr:uid="{00000000-0005-0000-0000-000089770000}"/>
    <cellStyle name="40% - Ênfase5 11 4 5" xfId="30606" xr:uid="{00000000-0005-0000-0000-00008A770000}"/>
    <cellStyle name="40% - Ênfase5 11 4 6" xfId="30607" xr:uid="{00000000-0005-0000-0000-00008B770000}"/>
    <cellStyle name="40% - Ênfase5 11 4 7" xfId="30608" xr:uid="{00000000-0005-0000-0000-00008C770000}"/>
    <cellStyle name="40% - Ênfase5 11 4 8" xfId="30609" xr:uid="{00000000-0005-0000-0000-00008D770000}"/>
    <cellStyle name="40% - Ênfase5 11 4 9" xfId="30610" xr:uid="{00000000-0005-0000-0000-00008E770000}"/>
    <cellStyle name="40% - Ênfase5 11 5" xfId="30611" xr:uid="{00000000-0005-0000-0000-00008F770000}"/>
    <cellStyle name="40% - Ênfase5 11 5 10" xfId="30612" xr:uid="{00000000-0005-0000-0000-000090770000}"/>
    <cellStyle name="40% - Ênfase5 11 5 11" xfId="30613" xr:uid="{00000000-0005-0000-0000-000091770000}"/>
    <cellStyle name="40% - Ênfase5 11 5 12" xfId="30614" xr:uid="{00000000-0005-0000-0000-000092770000}"/>
    <cellStyle name="40% - Ênfase5 11 5 13" xfId="30615" xr:uid="{00000000-0005-0000-0000-000093770000}"/>
    <cellStyle name="40% - Ênfase5 11 5 2" xfId="30616" xr:uid="{00000000-0005-0000-0000-000094770000}"/>
    <cellStyle name="40% - Ênfase5 11 5 3" xfId="30617" xr:uid="{00000000-0005-0000-0000-000095770000}"/>
    <cellStyle name="40% - Ênfase5 11 5 4" xfId="30618" xr:uid="{00000000-0005-0000-0000-000096770000}"/>
    <cellStyle name="40% - Ênfase5 11 5 5" xfId="30619" xr:uid="{00000000-0005-0000-0000-000097770000}"/>
    <cellStyle name="40% - Ênfase5 11 5 6" xfId="30620" xr:uid="{00000000-0005-0000-0000-000098770000}"/>
    <cellStyle name="40% - Ênfase5 11 5 7" xfId="30621" xr:uid="{00000000-0005-0000-0000-000099770000}"/>
    <cellStyle name="40% - Ênfase5 11 5 8" xfId="30622" xr:uid="{00000000-0005-0000-0000-00009A770000}"/>
    <cellStyle name="40% - Ênfase5 11 5 9" xfId="30623" xr:uid="{00000000-0005-0000-0000-00009B770000}"/>
    <cellStyle name="40% - Ênfase5 11 6" xfId="30624" xr:uid="{00000000-0005-0000-0000-00009C770000}"/>
    <cellStyle name="40% - Ênfase5 11 6 10" xfId="30625" xr:uid="{00000000-0005-0000-0000-00009D770000}"/>
    <cellStyle name="40% - Ênfase5 11 6 11" xfId="30626" xr:uid="{00000000-0005-0000-0000-00009E770000}"/>
    <cellStyle name="40% - Ênfase5 11 6 12" xfId="30627" xr:uid="{00000000-0005-0000-0000-00009F770000}"/>
    <cellStyle name="40% - Ênfase5 11 6 13" xfId="30628" xr:uid="{00000000-0005-0000-0000-0000A0770000}"/>
    <cellStyle name="40% - Ênfase5 11 6 2" xfId="30629" xr:uid="{00000000-0005-0000-0000-0000A1770000}"/>
    <cellStyle name="40% - Ênfase5 11 6 3" xfId="30630" xr:uid="{00000000-0005-0000-0000-0000A2770000}"/>
    <cellStyle name="40% - Ênfase5 11 6 4" xfId="30631" xr:uid="{00000000-0005-0000-0000-0000A3770000}"/>
    <cellStyle name="40% - Ênfase5 11 6 5" xfId="30632" xr:uid="{00000000-0005-0000-0000-0000A4770000}"/>
    <cellStyle name="40% - Ênfase5 11 6 6" xfId="30633" xr:uid="{00000000-0005-0000-0000-0000A5770000}"/>
    <cellStyle name="40% - Ênfase5 11 6 7" xfId="30634" xr:uid="{00000000-0005-0000-0000-0000A6770000}"/>
    <cellStyle name="40% - Ênfase5 11 6 8" xfId="30635" xr:uid="{00000000-0005-0000-0000-0000A7770000}"/>
    <cellStyle name="40% - Ênfase5 11 6 9" xfId="30636" xr:uid="{00000000-0005-0000-0000-0000A8770000}"/>
    <cellStyle name="40% - Ênfase5 11 7" xfId="30637" xr:uid="{00000000-0005-0000-0000-0000A9770000}"/>
    <cellStyle name="40% - Ênfase5 11 7 10" xfId="30638" xr:uid="{00000000-0005-0000-0000-0000AA770000}"/>
    <cellStyle name="40% - Ênfase5 11 7 11" xfId="30639" xr:uid="{00000000-0005-0000-0000-0000AB770000}"/>
    <cellStyle name="40% - Ênfase5 11 7 12" xfId="30640" xr:uid="{00000000-0005-0000-0000-0000AC770000}"/>
    <cellStyle name="40% - Ênfase5 11 7 13" xfId="30641" xr:uid="{00000000-0005-0000-0000-0000AD770000}"/>
    <cellStyle name="40% - Ênfase5 11 7 2" xfId="30642" xr:uid="{00000000-0005-0000-0000-0000AE770000}"/>
    <cellStyle name="40% - Ênfase5 11 7 3" xfId="30643" xr:uid="{00000000-0005-0000-0000-0000AF770000}"/>
    <cellStyle name="40% - Ênfase5 11 7 4" xfId="30644" xr:uid="{00000000-0005-0000-0000-0000B0770000}"/>
    <cellStyle name="40% - Ênfase5 11 7 5" xfId="30645" xr:uid="{00000000-0005-0000-0000-0000B1770000}"/>
    <cellStyle name="40% - Ênfase5 11 7 6" xfId="30646" xr:uid="{00000000-0005-0000-0000-0000B2770000}"/>
    <cellStyle name="40% - Ênfase5 11 7 7" xfId="30647" xr:uid="{00000000-0005-0000-0000-0000B3770000}"/>
    <cellStyle name="40% - Ênfase5 11 7 8" xfId="30648" xr:uid="{00000000-0005-0000-0000-0000B4770000}"/>
    <cellStyle name="40% - Ênfase5 11 7 9" xfId="30649" xr:uid="{00000000-0005-0000-0000-0000B5770000}"/>
    <cellStyle name="40% - Ênfase5 11 8" xfId="30650" xr:uid="{00000000-0005-0000-0000-0000B6770000}"/>
    <cellStyle name="40% - Ênfase5 11 8 10" xfId="30651" xr:uid="{00000000-0005-0000-0000-0000B7770000}"/>
    <cellStyle name="40% - Ênfase5 11 8 11" xfId="30652" xr:uid="{00000000-0005-0000-0000-0000B8770000}"/>
    <cellStyle name="40% - Ênfase5 11 8 12" xfId="30653" xr:uid="{00000000-0005-0000-0000-0000B9770000}"/>
    <cellStyle name="40% - Ênfase5 11 8 13" xfId="30654" xr:uid="{00000000-0005-0000-0000-0000BA770000}"/>
    <cellStyle name="40% - Ênfase5 11 8 2" xfId="30655" xr:uid="{00000000-0005-0000-0000-0000BB770000}"/>
    <cellStyle name="40% - Ênfase5 11 8 3" xfId="30656" xr:uid="{00000000-0005-0000-0000-0000BC770000}"/>
    <cellStyle name="40% - Ênfase5 11 8 4" xfId="30657" xr:uid="{00000000-0005-0000-0000-0000BD770000}"/>
    <cellStyle name="40% - Ênfase5 11 8 5" xfId="30658" xr:uid="{00000000-0005-0000-0000-0000BE770000}"/>
    <cellStyle name="40% - Ênfase5 11 8 6" xfId="30659" xr:uid="{00000000-0005-0000-0000-0000BF770000}"/>
    <cellStyle name="40% - Ênfase5 11 8 7" xfId="30660" xr:uid="{00000000-0005-0000-0000-0000C0770000}"/>
    <cellStyle name="40% - Ênfase5 11 8 8" xfId="30661" xr:uid="{00000000-0005-0000-0000-0000C1770000}"/>
    <cellStyle name="40% - Ênfase5 11 8 9" xfId="30662" xr:uid="{00000000-0005-0000-0000-0000C2770000}"/>
    <cellStyle name="40% - Ênfase5 11 9" xfId="30663" xr:uid="{00000000-0005-0000-0000-0000C3770000}"/>
    <cellStyle name="40% - Ênfase5 11 9 10" xfId="30664" xr:uid="{00000000-0005-0000-0000-0000C4770000}"/>
    <cellStyle name="40% - Ênfase5 11 9 11" xfId="30665" xr:uid="{00000000-0005-0000-0000-0000C5770000}"/>
    <cellStyle name="40% - Ênfase5 11 9 12" xfId="30666" xr:uid="{00000000-0005-0000-0000-0000C6770000}"/>
    <cellStyle name="40% - Ênfase5 11 9 13" xfId="30667" xr:uid="{00000000-0005-0000-0000-0000C7770000}"/>
    <cellStyle name="40% - Ênfase5 11 9 2" xfId="30668" xr:uid="{00000000-0005-0000-0000-0000C8770000}"/>
    <cellStyle name="40% - Ênfase5 11 9 3" xfId="30669" xr:uid="{00000000-0005-0000-0000-0000C9770000}"/>
    <cellStyle name="40% - Ênfase5 11 9 4" xfId="30670" xr:uid="{00000000-0005-0000-0000-0000CA770000}"/>
    <cellStyle name="40% - Ênfase5 11 9 5" xfId="30671" xr:uid="{00000000-0005-0000-0000-0000CB770000}"/>
    <cellStyle name="40% - Ênfase5 11 9 6" xfId="30672" xr:uid="{00000000-0005-0000-0000-0000CC770000}"/>
    <cellStyle name="40% - Ênfase5 11 9 7" xfId="30673" xr:uid="{00000000-0005-0000-0000-0000CD770000}"/>
    <cellStyle name="40% - Ênfase5 11 9 8" xfId="30674" xr:uid="{00000000-0005-0000-0000-0000CE770000}"/>
    <cellStyle name="40% - Ênfase5 11 9 9" xfId="30675" xr:uid="{00000000-0005-0000-0000-0000CF770000}"/>
    <cellStyle name="40% - Ênfase5 12" xfId="30676" xr:uid="{00000000-0005-0000-0000-0000D0770000}"/>
    <cellStyle name="40% - Ênfase5 12 10" xfId="30677" xr:uid="{00000000-0005-0000-0000-0000D1770000}"/>
    <cellStyle name="40% - Ênfase5 12 11" xfId="30678" xr:uid="{00000000-0005-0000-0000-0000D2770000}"/>
    <cellStyle name="40% - Ênfase5 12 12" xfId="30679" xr:uid="{00000000-0005-0000-0000-0000D3770000}"/>
    <cellStyle name="40% - Ênfase5 12 13" xfId="30680" xr:uid="{00000000-0005-0000-0000-0000D4770000}"/>
    <cellStyle name="40% - Ênfase5 12 2" xfId="30681" xr:uid="{00000000-0005-0000-0000-0000D5770000}"/>
    <cellStyle name="40% - Ênfase5 12 3" xfId="30682" xr:uid="{00000000-0005-0000-0000-0000D6770000}"/>
    <cellStyle name="40% - Ênfase5 12 4" xfId="30683" xr:uid="{00000000-0005-0000-0000-0000D7770000}"/>
    <cellStyle name="40% - Ênfase5 12 5" xfId="30684" xr:uid="{00000000-0005-0000-0000-0000D8770000}"/>
    <cellStyle name="40% - Ênfase5 12 6" xfId="30685" xr:uid="{00000000-0005-0000-0000-0000D9770000}"/>
    <cellStyle name="40% - Ênfase5 12 7" xfId="30686" xr:uid="{00000000-0005-0000-0000-0000DA770000}"/>
    <cellStyle name="40% - Ênfase5 12 8" xfId="30687" xr:uid="{00000000-0005-0000-0000-0000DB770000}"/>
    <cellStyle name="40% - Ênfase5 12 9" xfId="30688" xr:uid="{00000000-0005-0000-0000-0000DC770000}"/>
    <cellStyle name="40% - Ênfase5 13" xfId="30689" xr:uid="{00000000-0005-0000-0000-0000DD770000}"/>
    <cellStyle name="40% - Ênfase5 13 10" xfId="30690" xr:uid="{00000000-0005-0000-0000-0000DE770000}"/>
    <cellStyle name="40% - Ênfase5 13 11" xfId="30691" xr:uid="{00000000-0005-0000-0000-0000DF770000}"/>
    <cellStyle name="40% - Ênfase5 13 12" xfId="30692" xr:uid="{00000000-0005-0000-0000-0000E0770000}"/>
    <cellStyle name="40% - Ênfase5 13 13" xfId="30693" xr:uid="{00000000-0005-0000-0000-0000E1770000}"/>
    <cellStyle name="40% - Ênfase5 13 2" xfId="30694" xr:uid="{00000000-0005-0000-0000-0000E2770000}"/>
    <cellStyle name="40% - Ênfase5 13 3" xfId="30695" xr:uid="{00000000-0005-0000-0000-0000E3770000}"/>
    <cellStyle name="40% - Ênfase5 13 4" xfId="30696" xr:uid="{00000000-0005-0000-0000-0000E4770000}"/>
    <cellStyle name="40% - Ênfase5 13 5" xfId="30697" xr:uid="{00000000-0005-0000-0000-0000E5770000}"/>
    <cellStyle name="40% - Ênfase5 13 6" xfId="30698" xr:uid="{00000000-0005-0000-0000-0000E6770000}"/>
    <cellStyle name="40% - Ênfase5 13 7" xfId="30699" xr:uid="{00000000-0005-0000-0000-0000E7770000}"/>
    <cellStyle name="40% - Ênfase5 13 8" xfId="30700" xr:uid="{00000000-0005-0000-0000-0000E8770000}"/>
    <cellStyle name="40% - Ênfase5 13 9" xfId="30701" xr:uid="{00000000-0005-0000-0000-0000E9770000}"/>
    <cellStyle name="40% - Ênfase5 14" xfId="30702" xr:uid="{00000000-0005-0000-0000-0000EA770000}"/>
    <cellStyle name="40% - Ênfase5 14 10" xfId="30703" xr:uid="{00000000-0005-0000-0000-0000EB770000}"/>
    <cellStyle name="40% - Ênfase5 14 11" xfId="30704" xr:uid="{00000000-0005-0000-0000-0000EC770000}"/>
    <cellStyle name="40% - Ênfase5 14 12" xfId="30705" xr:uid="{00000000-0005-0000-0000-0000ED770000}"/>
    <cellStyle name="40% - Ênfase5 14 13" xfId="30706" xr:uid="{00000000-0005-0000-0000-0000EE770000}"/>
    <cellStyle name="40% - Ênfase5 14 2" xfId="30707" xr:uid="{00000000-0005-0000-0000-0000EF770000}"/>
    <cellStyle name="40% - Ênfase5 14 3" xfId="30708" xr:uid="{00000000-0005-0000-0000-0000F0770000}"/>
    <cellStyle name="40% - Ênfase5 14 4" xfId="30709" xr:uid="{00000000-0005-0000-0000-0000F1770000}"/>
    <cellStyle name="40% - Ênfase5 14 5" xfId="30710" xr:uid="{00000000-0005-0000-0000-0000F2770000}"/>
    <cellStyle name="40% - Ênfase5 14 6" xfId="30711" xr:uid="{00000000-0005-0000-0000-0000F3770000}"/>
    <cellStyle name="40% - Ênfase5 14 7" xfId="30712" xr:uid="{00000000-0005-0000-0000-0000F4770000}"/>
    <cellStyle name="40% - Ênfase5 14 8" xfId="30713" xr:uid="{00000000-0005-0000-0000-0000F5770000}"/>
    <cellStyle name="40% - Ênfase5 14 9" xfId="30714" xr:uid="{00000000-0005-0000-0000-0000F6770000}"/>
    <cellStyle name="40% - Ênfase5 15" xfId="30715" xr:uid="{00000000-0005-0000-0000-0000F7770000}"/>
    <cellStyle name="40% - Ênfase5 15 10" xfId="30716" xr:uid="{00000000-0005-0000-0000-0000F8770000}"/>
    <cellStyle name="40% - Ênfase5 15 11" xfId="30717" xr:uid="{00000000-0005-0000-0000-0000F9770000}"/>
    <cellStyle name="40% - Ênfase5 15 12" xfId="30718" xr:uid="{00000000-0005-0000-0000-0000FA770000}"/>
    <cellStyle name="40% - Ênfase5 15 13" xfId="30719" xr:uid="{00000000-0005-0000-0000-0000FB770000}"/>
    <cellStyle name="40% - Ênfase5 15 2" xfId="30720" xr:uid="{00000000-0005-0000-0000-0000FC770000}"/>
    <cellStyle name="40% - Ênfase5 15 3" xfId="30721" xr:uid="{00000000-0005-0000-0000-0000FD770000}"/>
    <cellStyle name="40% - Ênfase5 15 4" xfId="30722" xr:uid="{00000000-0005-0000-0000-0000FE770000}"/>
    <cellStyle name="40% - Ênfase5 15 5" xfId="30723" xr:uid="{00000000-0005-0000-0000-0000FF770000}"/>
    <cellStyle name="40% - Ênfase5 15 6" xfId="30724" xr:uid="{00000000-0005-0000-0000-000000780000}"/>
    <cellStyle name="40% - Ênfase5 15 7" xfId="30725" xr:uid="{00000000-0005-0000-0000-000001780000}"/>
    <cellStyle name="40% - Ênfase5 15 8" xfId="30726" xr:uid="{00000000-0005-0000-0000-000002780000}"/>
    <cellStyle name="40% - Ênfase5 15 9" xfId="30727" xr:uid="{00000000-0005-0000-0000-000003780000}"/>
    <cellStyle name="40% - Ênfase5 16" xfId="30728" xr:uid="{00000000-0005-0000-0000-000004780000}"/>
    <cellStyle name="40% - Ênfase5 16 10" xfId="30729" xr:uid="{00000000-0005-0000-0000-000005780000}"/>
    <cellStyle name="40% - Ênfase5 16 11" xfId="30730" xr:uid="{00000000-0005-0000-0000-000006780000}"/>
    <cellStyle name="40% - Ênfase5 16 12" xfId="30731" xr:uid="{00000000-0005-0000-0000-000007780000}"/>
    <cellStyle name="40% - Ênfase5 16 13" xfId="30732" xr:uid="{00000000-0005-0000-0000-000008780000}"/>
    <cellStyle name="40% - Ênfase5 16 2" xfId="30733" xr:uid="{00000000-0005-0000-0000-000009780000}"/>
    <cellStyle name="40% - Ênfase5 16 3" xfId="30734" xr:uid="{00000000-0005-0000-0000-00000A780000}"/>
    <cellStyle name="40% - Ênfase5 16 4" xfId="30735" xr:uid="{00000000-0005-0000-0000-00000B780000}"/>
    <cellStyle name="40% - Ênfase5 16 5" xfId="30736" xr:uid="{00000000-0005-0000-0000-00000C780000}"/>
    <cellStyle name="40% - Ênfase5 16 6" xfId="30737" xr:uid="{00000000-0005-0000-0000-00000D780000}"/>
    <cellStyle name="40% - Ênfase5 16 7" xfId="30738" xr:uid="{00000000-0005-0000-0000-00000E780000}"/>
    <cellStyle name="40% - Ênfase5 16 8" xfId="30739" xr:uid="{00000000-0005-0000-0000-00000F780000}"/>
    <cellStyle name="40% - Ênfase5 16 9" xfId="30740" xr:uid="{00000000-0005-0000-0000-000010780000}"/>
    <cellStyle name="40% - Ênfase5 17" xfId="30741" xr:uid="{00000000-0005-0000-0000-000011780000}"/>
    <cellStyle name="40% - Ênfase5 17 10" xfId="30742" xr:uid="{00000000-0005-0000-0000-000012780000}"/>
    <cellStyle name="40% - Ênfase5 17 11" xfId="30743" xr:uid="{00000000-0005-0000-0000-000013780000}"/>
    <cellStyle name="40% - Ênfase5 17 12" xfId="30744" xr:uid="{00000000-0005-0000-0000-000014780000}"/>
    <cellStyle name="40% - Ênfase5 17 13" xfId="30745" xr:uid="{00000000-0005-0000-0000-000015780000}"/>
    <cellStyle name="40% - Ênfase5 17 2" xfId="30746" xr:uid="{00000000-0005-0000-0000-000016780000}"/>
    <cellStyle name="40% - Ênfase5 17 3" xfId="30747" xr:uid="{00000000-0005-0000-0000-000017780000}"/>
    <cellStyle name="40% - Ênfase5 17 4" xfId="30748" xr:uid="{00000000-0005-0000-0000-000018780000}"/>
    <cellStyle name="40% - Ênfase5 17 5" xfId="30749" xr:uid="{00000000-0005-0000-0000-000019780000}"/>
    <cellStyle name="40% - Ênfase5 17 6" xfId="30750" xr:uid="{00000000-0005-0000-0000-00001A780000}"/>
    <cellStyle name="40% - Ênfase5 17 7" xfId="30751" xr:uid="{00000000-0005-0000-0000-00001B780000}"/>
    <cellStyle name="40% - Ênfase5 17 8" xfId="30752" xr:uid="{00000000-0005-0000-0000-00001C780000}"/>
    <cellStyle name="40% - Ênfase5 17 9" xfId="30753" xr:uid="{00000000-0005-0000-0000-00001D780000}"/>
    <cellStyle name="40% - Ênfase5 18" xfId="30754" xr:uid="{00000000-0005-0000-0000-00001E780000}"/>
    <cellStyle name="40% - Ênfase5 18 10" xfId="30755" xr:uid="{00000000-0005-0000-0000-00001F780000}"/>
    <cellStyle name="40% - Ênfase5 18 11" xfId="30756" xr:uid="{00000000-0005-0000-0000-000020780000}"/>
    <cellStyle name="40% - Ênfase5 18 12" xfId="30757" xr:uid="{00000000-0005-0000-0000-000021780000}"/>
    <cellStyle name="40% - Ênfase5 18 13" xfId="30758" xr:uid="{00000000-0005-0000-0000-000022780000}"/>
    <cellStyle name="40% - Ênfase5 18 2" xfId="30759" xr:uid="{00000000-0005-0000-0000-000023780000}"/>
    <cellStyle name="40% - Ênfase5 18 3" xfId="30760" xr:uid="{00000000-0005-0000-0000-000024780000}"/>
    <cellStyle name="40% - Ênfase5 18 4" xfId="30761" xr:uid="{00000000-0005-0000-0000-000025780000}"/>
    <cellStyle name="40% - Ênfase5 18 5" xfId="30762" xr:uid="{00000000-0005-0000-0000-000026780000}"/>
    <cellStyle name="40% - Ênfase5 18 6" xfId="30763" xr:uid="{00000000-0005-0000-0000-000027780000}"/>
    <cellStyle name="40% - Ênfase5 18 7" xfId="30764" xr:uid="{00000000-0005-0000-0000-000028780000}"/>
    <cellStyle name="40% - Ênfase5 18 8" xfId="30765" xr:uid="{00000000-0005-0000-0000-000029780000}"/>
    <cellStyle name="40% - Ênfase5 18 9" xfId="30766" xr:uid="{00000000-0005-0000-0000-00002A780000}"/>
    <cellStyle name="40% - Ênfase5 19" xfId="30767" xr:uid="{00000000-0005-0000-0000-00002B780000}"/>
    <cellStyle name="40% - Ênfase5 19 10" xfId="30768" xr:uid="{00000000-0005-0000-0000-00002C780000}"/>
    <cellStyle name="40% - Ênfase5 19 11" xfId="30769" xr:uid="{00000000-0005-0000-0000-00002D780000}"/>
    <cellStyle name="40% - Ênfase5 19 12" xfId="30770" xr:uid="{00000000-0005-0000-0000-00002E780000}"/>
    <cellStyle name="40% - Ênfase5 19 13" xfId="30771" xr:uid="{00000000-0005-0000-0000-00002F780000}"/>
    <cellStyle name="40% - Ênfase5 19 2" xfId="30772" xr:uid="{00000000-0005-0000-0000-000030780000}"/>
    <cellStyle name="40% - Ênfase5 19 3" xfId="30773" xr:uid="{00000000-0005-0000-0000-000031780000}"/>
    <cellStyle name="40% - Ênfase5 19 4" xfId="30774" xr:uid="{00000000-0005-0000-0000-000032780000}"/>
    <cellStyle name="40% - Ênfase5 19 5" xfId="30775" xr:uid="{00000000-0005-0000-0000-000033780000}"/>
    <cellStyle name="40% - Ênfase5 19 6" xfId="30776" xr:uid="{00000000-0005-0000-0000-000034780000}"/>
    <cellStyle name="40% - Ênfase5 19 7" xfId="30777" xr:uid="{00000000-0005-0000-0000-000035780000}"/>
    <cellStyle name="40% - Ênfase5 19 8" xfId="30778" xr:uid="{00000000-0005-0000-0000-000036780000}"/>
    <cellStyle name="40% - Ênfase5 19 9" xfId="30779" xr:uid="{00000000-0005-0000-0000-000037780000}"/>
    <cellStyle name="40% - Ênfase5 2" xfId="30780" xr:uid="{00000000-0005-0000-0000-000038780000}"/>
    <cellStyle name="40% - Ênfase5 2 10" xfId="30781" xr:uid="{00000000-0005-0000-0000-000039780000}"/>
    <cellStyle name="40% - Ênfase5 2 10 10" xfId="30782" xr:uid="{00000000-0005-0000-0000-00003A780000}"/>
    <cellStyle name="40% - Ênfase5 2 10 11" xfId="30783" xr:uid="{00000000-0005-0000-0000-00003B780000}"/>
    <cellStyle name="40% - Ênfase5 2 10 12" xfId="30784" xr:uid="{00000000-0005-0000-0000-00003C780000}"/>
    <cellStyle name="40% - Ênfase5 2 10 13" xfId="30785" xr:uid="{00000000-0005-0000-0000-00003D780000}"/>
    <cellStyle name="40% - Ênfase5 2 10 2" xfId="30786" xr:uid="{00000000-0005-0000-0000-00003E780000}"/>
    <cellStyle name="40% - Ênfase5 2 10 3" xfId="30787" xr:uid="{00000000-0005-0000-0000-00003F780000}"/>
    <cellStyle name="40% - Ênfase5 2 10 4" xfId="30788" xr:uid="{00000000-0005-0000-0000-000040780000}"/>
    <cellStyle name="40% - Ênfase5 2 10 5" xfId="30789" xr:uid="{00000000-0005-0000-0000-000041780000}"/>
    <cellStyle name="40% - Ênfase5 2 10 6" xfId="30790" xr:uid="{00000000-0005-0000-0000-000042780000}"/>
    <cellStyle name="40% - Ênfase5 2 10 7" xfId="30791" xr:uid="{00000000-0005-0000-0000-000043780000}"/>
    <cellStyle name="40% - Ênfase5 2 10 8" xfId="30792" xr:uid="{00000000-0005-0000-0000-000044780000}"/>
    <cellStyle name="40% - Ênfase5 2 10 9" xfId="30793" xr:uid="{00000000-0005-0000-0000-000045780000}"/>
    <cellStyle name="40% - Ênfase5 2 11" xfId="30794" xr:uid="{00000000-0005-0000-0000-000046780000}"/>
    <cellStyle name="40% - Ênfase5 2 11 10" xfId="30795" xr:uid="{00000000-0005-0000-0000-000047780000}"/>
    <cellStyle name="40% - Ênfase5 2 11 11" xfId="30796" xr:uid="{00000000-0005-0000-0000-000048780000}"/>
    <cellStyle name="40% - Ênfase5 2 11 12" xfId="30797" xr:uid="{00000000-0005-0000-0000-000049780000}"/>
    <cellStyle name="40% - Ênfase5 2 11 13" xfId="30798" xr:uid="{00000000-0005-0000-0000-00004A780000}"/>
    <cellStyle name="40% - Ênfase5 2 11 2" xfId="30799" xr:uid="{00000000-0005-0000-0000-00004B780000}"/>
    <cellStyle name="40% - Ênfase5 2 11 3" xfId="30800" xr:uid="{00000000-0005-0000-0000-00004C780000}"/>
    <cellStyle name="40% - Ênfase5 2 11 4" xfId="30801" xr:uid="{00000000-0005-0000-0000-00004D780000}"/>
    <cellStyle name="40% - Ênfase5 2 11 5" xfId="30802" xr:uid="{00000000-0005-0000-0000-00004E780000}"/>
    <cellStyle name="40% - Ênfase5 2 11 6" xfId="30803" xr:uid="{00000000-0005-0000-0000-00004F780000}"/>
    <cellStyle name="40% - Ênfase5 2 11 7" xfId="30804" xr:uid="{00000000-0005-0000-0000-000050780000}"/>
    <cellStyle name="40% - Ênfase5 2 11 8" xfId="30805" xr:uid="{00000000-0005-0000-0000-000051780000}"/>
    <cellStyle name="40% - Ênfase5 2 11 9" xfId="30806" xr:uid="{00000000-0005-0000-0000-000052780000}"/>
    <cellStyle name="40% - Ênfase5 2 12" xfId="30807" xr:uid="{00000000-0005-0000-0000-000053780000}"/>
    <cellStyle name="40% - Ênfase5 2 12 10" xfId="30808" xr:uid="{00000000-0005-0000-0000-000054780000}"/>
    <cellStyle name="40% - Ênfase5 2 12 11" xfId="30809" xr:uid="{00000000-0005-0000-0000-000055780000}"/>
    <cellStyle name="40% - Ênfase5 2 12 12" xfId="30810" xr:uid="{00000000-0005-0000-0000-000056780000}"/>
    <cellStyle name="40% - Ênfase5 2 12 13" xfId="30811" xr:uid="{00000000-0005-0000-0000-000057780000}"/>
    <cellStyle name="40% - Ênfase5 2 12 2" xfId="30812" xr:uid="{00000000-0005-0000-0000-000058780000}"/>
    <cellStyle name="40% - Ênfase5 2 12 3" xfId="30813" xr:uid="{00000000-0005-0000-0000-000059780000}"/>
    <cellStyle name="40% - Ênfase5 2 12 4" xfId="30814" xr:uid="{00000000-0005-0000-0000-00005A780000}"/>
    <cellStyle name="40% - Ênfase5 2 12 5" xfId="30815" xr:uid="{00000000-0005-0000-0000-00005B780000}"/>
    <cellStyle name="40% - Ênfase5 2 12 6" xfId="30816" xr:uid="{00000000-0005-0000-0000-00005C780000}"/>
    <cellStyle name="40% - Ênfase5 2 12 7" xfId="30817" xr:uid="{00000000-0005-0000-0000-00005D780000}"/>
    <cellStyle name="40% - Ênfase5 2 12 8" xfId="30818" xr:uid="{00000000-0005-0000-0000-00005E780000}"/>
    <cellStyle name="40% - Ênfase5 2 12 9" xfId="30819" xr:uid="{00000000-0005-0000-0000-00005F780000}"/>
    <cellStyle name="40% - Ênfase5 2 13" xfId="30820" xr:uid="{00000000-0005-0000-0000-000060780000}"/>
    <cellStyle name="40% - Ênfase5 2 14" xfId="30821" xr:uid="{00000000-0005-0000-0000-000061780000}"/>
    <cellStyle name="40% - Ênfase5 2 15" xfId="30822" xr:uid="{00000000-0005-0000-0000-000062780000}"/>
    <cellStyle name="40% - Ênfase5 2 16" xfId="30823" xr:uid="{00000000-0005-0000-0000-000063780000}"/>
    <cellStyle name="40% - Ênfase5 2 17" xfId="30824" xr:uid="{00000000-0005-0000-0000-000064780000}"/>
    <cellStyle name="40% - Ênfase5 2 18" xfId="30825" xr:uid="{00000000-0005-0000-0000-000065780000}"/>
    <cellStyle name="40% - Ênfase5 2 19" xfId="30826" xr:uid="{00000000-0005-0000-0000-000066780000}"/>
    <cellStyle name="40% - Ênfase5 2 2" xfId="30827" xr:uid="{00000000-0005-0000-0000-000067780000}"/>
    <cellStyle name="40% - Ênfase5 2 2 10" xfId="30828" xr:uid="{00000000-0005-0000-0000-000068780000}"/>
    <cellStyle name="40% - Ênfase5 2 2 10 10" xfId="30829" xr:uid="{00000000-0005-0000-0000-000069780000}"/>
    <cellStyle name="40% - Ênfase5 2 2 10 11" xfId="30830" xr:uid="{00000000-0005-0000-0000-00006A780000}"/>
    <cellStyle name="40% - Ênfase5 2 2 10 12" xfId="30831" xr:uid="{00000000-0005-0000-0000-00006B780000}"/>
    <cellStyle name="40% - Ênfase5 2 2 10 13" xfId="30832" xr:uid="{00000000-0005-0000-0000-00006C780000}"/>
    <cellStyle name="40% - Ênfase5 2 2 10 2" xfId="30833" xr:uid="{00000000-0005-0000-0000-00006D780000}"/>
    <cellStyle name="40% - Ênfase5 2 2 10 3" xfId="30834" xr:uid="{00000000-0005-0000-0000-00006E780000}"/>
    <cellStyle name="40% - Ênfase5 2 2 10 4" xfId="30835" xr:uid="{00000000-0005-0000-0000-00006F780000}"/>
    <cellStyle name="40% - Ênfase5 2 2 10 5" xfId="30836" xr:uid="{00000000-0005-0000-0000-000070780000}"/>
    <cellStyle name="40% - Ênfase5 2 2 10 6" xfId="30837" xr:uid="{00000000-0005-0000-0000-000071780000}"/>
    <cellStyle name="40% - Ênfase5 2 2 10 7" xfId="30838" xr:uid="{00000000-0005-0000-0000-000072780000}"/>
    <cellStyle name="40% - Ênfase5 2 2 10 8" xfId="30839" xr:uid="{00000000-0005-0000-0000-000073780000}"/>
    <cellStyle name="40% - Ênfase5 2 2 10 9" xfId="30840" xr:uid="{00000000-0005-0000-0000-000074780000}"/>
    <cellStyle name="40% - Ênfase5 2 2 11" xfId="30841" xr:uid="{00000000-0005-0000-0000-000075780000}"/>
    <cellStyle name="40% - Ênfase5 2 2 11 10" xfId="30842" xr:uid="{00000000-0005-0000-0000-000076780000}"/>
    <cellStyle name="40% - Ênfase5 2 2 11 11" xfId="30843" xr:uid="{00000000-0005-0000-0000-000077780000}"/>
    <cellStyle name="40% - Ênfase5 2 2 11 12" xfId="30844" xr:uid="{00000000-0005-0000-0000-000078780000}"/>
    <cellStyle name="40% - Ênfase5 2 2 11 13" xfId="30845" xr:uid="{00000000-0005-0000-0000-000079780000}"/>
    <cellStyle name="40% - Ênfase5 2 2 11 2" xfId="30846" xr:uid="{00000000-0005-0000-0000-00007A780000}"/>
    <cellStyle name="40% - Ênfase5 2 2 11 3" xfId="30847" xr:uid="{00000000-0005-0000-0000-00007B780000}"/>
    <cellStyle name="40% - Ênfase5 2 2 11 4" xfId="30848" xr:uid="{00000000-0005-0000-0000-00007C780000}"/>
    <cellStyle name="40% - Ênfase5 2 2 11 5" xfId="30849" xr:uid="{00000000-0005-0000-0000-00007D780000}"/>
    <cellStyle name="40% - Ênfase5 2 2 11 6" xfId="30850" xr:uid="{00000000-0005-0000-0000-00007E780000}"/>
    <cellStyle name="40% - Ênfase5 2 2 11 7" xfId="30851" xr:uid="{00000000-0005-0000-0000-00007F780000}"/>
    <cellStyle name="40% - Ênfase5 2 2 11 8" xfId="30852" xr:uid="{00000000-0005-0000-0000-000080780000}"/>
    <cellStyle name="40% - Ênfase5 2 2 11 9" xfId="30853" xr:uid="{00000000-0005-0000-0000-000081780000}"/>
    <cellStyle name="40% - Ênfase5 2 2 12" xfId="30854" xr:uid="{00000000-0005-0000-0000-000082780000}"/>
    <cellStyle name="40% - Ênfase5 2 2 13" xfId="30855" xr:uid="{00000000-0005-0000-0000-000083780000}"/>
    <cellStyle name="40% - Ênfase5 2 2 14" xfId="30856" xr:uid="{00000000-0005-0000-0000-000084780000}"/>
    <cellStyle name="40% - Ênfase5 2 2 15" xfId="30857" xr:uid="{00000000-0005-0000-0000-000085780000}"/>
    <cellStyle name="40% - Ênfase5 2 2 16" xfId="30858" xr:uid="{00000000-0005-0000-0000-000086780000}"/>
    <cellStyle name="40% - Ênfase5 2 2 17" xfId="30859" xr:uid="{00000000-0005-0000-0000-000087780000}"/>
    <cellStyle name="40% - Ênfase5 2 2 18" xfId="30860" xr:uid="{00000000-0005-0000-0000-000088780000}"/>
    <cellStyle name="40% - Ênfase5 2 2 19" xfId="30861" xr:uid="{00000000-0005-0000-0000-000089780000}"/>
    <cellStyle name="40% - Ênfase5 2 2 2" xfId="30862" xr:uid="{00000000-0005-0000-0000-00008A780000}"/>
    <cellStyle name="40% - Ênfase5 2 2 2 10" xfId="30863" xr:uid="{00000000-0005-0000-0000-00008B780000}"/>
    <cellStyle name="40% - Ênfase5 2 2 2 11" xfId="30864" xr:uid="{00000000-0005-0000-0000-00008C780000}"/>
    <cellStyle name="40% - Ênfase5 2 2 2 12" xfId="30865" xr:uid="{00000000-0005-0000-0000-00008D780000}"/>
    <cellStyle name="40% - Ênfase5 2 2 2 13" xfId="30866" xr:uid="{00000000-0005-0000-0000-00008E780000}"/>
    <cellStyle name="40% - Ênfase5 2 2 2 2" xfId="30867" xr:uid="{00000000-0005-0000-0000-00008F780000}"/>
    <cellStyle name="40% - Ênfase5 2 2 2 3" xfId="30868" xr:uid="{00000000-0005-0000-0000-000090780000}"/>
    <cellStyle name="40% - Ênfase5 2 2 2 4" xfId="30869" xr:uid="{00000000-0005-0000-0000-000091780000}"/>
    <cellStyle name="40% - Ênfase5 2 2 2 5" xfId="30870" xr:uid="{00000000-0005-0000-0000-000092780000}"/>
    <cellStyle name="40% - Ênfase5 2 2 2 6" xfId="30871" xr:uid="{00000000-0005-0000-0000-000093780000}"/>
    <cellStyle name="40% - Ênfase5 2 2 2 7" xfId="30872" xr:uid="{00000000-0005-0000-0000-000094780000}"/>
    <cellStyle name="40% - Ênfase5 2 2 2 8" xfId="30873" xr:uid="{00000000-0005-0000-0000-000095780000}"/>
    <cellStyle name="40% - Ênfase5 2 2 2 9" xfId="30874" xr:uid="{00000000-0005-0000-0000-000096780000}"/>
    <cellStyle name="40% - Ênfase5 2 2 20" xfId="30875" xr:uid="{00000000-0005-0000-0000-000097780000}"/>
    <cellStyle name="40% - Ênfase5 2 2 21" xfId="30876" xr:uid="{00000000-0005-0000-0000-000098780000}"/>
    <cellStyle name="40% - Ênfase5 2 2 22" xfId="30877" xr:uid="{00000000-0005-0000-0000-000099780000}"/>
    <cellStyle name="40% - Ênfase5 2 2 23" xfId="30878" xr:uid="{00000000-0005-0000-0000-00009A780000}"/>
    <cellStyle name="40% - Ênfase5 2 2 3" xfId="30879" xr:uid="{00000000-0005-0000-0000-00009B780000}"/>
    <cellStyle name="40% - Ênfase5 2 2 3 10" xfId="30880" xr:uid="{00000000-0005-0000-0000-00009C780000}"/>
    <cellStyle name="40% - Ênfase5 2 2 3 11" xfId="30881" xr:uid="{00000000-0005-0000-0000-00009D780000}"/>
    <cellStyle name="40% - Ênfase5 2 2 3 12" xfId="30882" xr:uid="{00000000-0005-0000-0000-00009E780000}"/>
    <cellStyle name="40% - Ênfase5 2 2 3 13" xfId="30883" xr:uid="{00000000-0005-0000-0000-00009F780000}"/>
    <cellStyle name="40% - Ênfase5 2 2 3 2" xfId="30884" xr:uid="{00000000-0005-0000-0000-0000A0780000}"/>
    <cellStyle name="40% - Ênfase5 2 2 3 3" xfId="30885" xr:uid="{00000000-0005-0000-0000-0000A1780000}"/>
    <cellStyle name="40% - Ênfase5 2 2 3 4" xfId="30886" xr:uid="{00000000-0005-0000-0000-0000A2780000}"/>
    <cellStyle name="40% - Ênfase5 2 2 3 5" xfId="30887" xr:uid="{00000000-0005-0000-0000-0000A3780000}"/>
    <cellStyle name="40% - Ênfase5 2 2 3 6" xfId="30888" xr:uid="{00000000-0005-0000-0000-0000A4780000}"/>
    <cellStyle name="40% - Ênfase5 2 2 3 7" xfId="30889" xr:uid="{00000000-0005-0000-0000-0000A5780000}"/>
    <cellStyle name="40% - Ênfase5 2 2 3 8" xfId="30890" xr:uid="{00000000-0005-0000-0000-0000A6780000}"/>
    <cellStyle name="40% - Ênfase5 2 2 3 9" xfId="30891" xr:uid="{00000000-0005-0000-0000-0000A7780000}"/>
    <cellStyle name="40% - Ênfase5 2 2 4" xfId="30892" xr:uid="{00000000-0005-0000-0000-0000A8780000}"/>
    <cellStyle name="40% - Ênfase5 2 2 4 10" xfId="30893" xr:uid="{00000000-0005-0000-0000-0000A9780000}"/>
    <cellStyle name="40% - Ênfase5 2 2 4 11" xfId="30894" xr:uid="{00000000-0005-0000-0000-0000AA780000}"/>
    <cellStyle name="40% - Ênfase5 2 2 4 12" xfId="30895" xr:uid="{00000000-0005-0000-0000-0000AB780000}"/>
    <cellStyle name="40% - Ênfase5 2 2 4 13" xfId="30896" xr:uid="{00000000-0005-0000-0000-0000AC780000}"/>
    <cellStyle name="40% - Ênfase5 2 2 4 2" xfId="30897" xr:uid="{00000000-0005-0000-0000-0000AD780000}"/>
    <cellStyle name="40% - Ênfase5 2 2 4 3" xfId="30898" xr:uid="{00000000-0005-0000-0000-0000AE780000}"/>
    <cellStyle name="40% - Ênfase5 2 2 4 4" xfId="30899" xr:uid="{00000000-0005-0000-0000-0000AF780000}"/>
    <cellStyle name="40% - Ênfase5 2 2 4 5" xfId="30900" xr:uid="{00000000-0005-0000-0000-0000B0780000}"/>
    <cellStyle name="40% - Ênfase5 2 2 4 6" xfId="30901" xr:uid="{00000000-0005-0000-0000-0000B1780000}"/>
    <cellStyle name="40% - Ênfase5 2 2 4 7" xfId="30902" xr:uid="{00000000-0005-0000-0000-0000B2780000}"/>
    <cellStyle name="40% - Ênfase5 2 2 4 8" xfId="30903" xr:uid="{00000000-0005-0000-0000-0000B3780000}"/>
    <cellStyle name="40% - Ênfase5 2 2 4 9" xfId="30904" xr:uid="{00000000-0005-0000-0000-0000B4780000}"/>
    <cellStyle name="40% - Ênfase5 2 2 5" xfId="30905" xr:uid="{00000000-0005-0000-0000-0000B5780000}"/>
    <cellStyle name="40% - Ênfase5 2 2 5 10" xfId="30906" xr:uid="{00000000-0005-0000-0000-0000B6780000}"/>
    <cellStyle name="40% - Ênfase5 2 2 5 11" xfId="30907" xr:uid="{00000000-0005-0000-0000-0000B7780000}"/>
    <cellStyle name="40% - Ênfase5 2 2 5 12" xfId="30908" xr:uid="{00000000-0005-0000-0000-0000B8780000}"/>
    <cellStyle name="40% - Ênfase5 2 2 5 13" xfId="30909" xr:uid="{00000000-0005-0000-0000-0000B9780000}"/>
    <cellStyle name="40% - Ênfase5 2 2 5 2" xfId="30910" xr:uid="{00000000-0005-0000-0000-0000BA780000}"/>
    <cellStyle name="40% - Ênfase5 2 2 5 3" xfId="30911" xr:uid="{00000000-0005-0000-0000-0000BB780000}"/>
    <cellStyle name="40% - Ênfase5 2 2 5 4" xfId="30912" xr:uid="{00000000-0005-0000-0000-0000BC780000}"/>
    <cellStyle name="40% - Ênfase5 2 2 5 5" xfId="30913" xr:uid="{00000000-0005-0000-0000-0000BD780000}"/>
    <cellStyle name="40% - Ênfase5 2 2 5 6" xfId="30914" xr:uid="{00000000-0005-0000-0000-0000BE780000}"/>
    <cellStyle name="40% - Ênfase5 2 2 5 7" xfId="30915" xr:uid="{00000000-0005-0000-0000-0000BF780000}"/>
    <cellStyle name="40% - Ênfase5 2 2 5 8" xfId="30916" xr:uid="{00000000-0005-0000-0000-0000C0780000}"/>
    <cellStyle name="40% - Ênfase5 2 2 5 9" xfId="30917" xr:uid="{00000000-0005-0000-0000-0000C1780000}"/>
    <cellStyle name="40% - Ênfase5 2 2 6" xfId="30918" xr:uid="{00000000-0005-0000-0000-0000C2780000}"/>
    <cellStyle name="40% - Ênfase5 2 2 6 10" xfId="30919" xr:uid="{00000000-0005-0000-0000-0000C3780000}"/>
    <cellStyle name="40% - Ênfase5 2 2 6 11" xfId="30920" xr:uid="{00000000-0005-0000-0000-0000C4780000}"/>
    <cellStyle name="40% - Ênfase5 2 2 6 12" xfId="30921" xr:uid="{00000000-0005-0000-0000-0000C5780000}"/>
    <cellStyle name="40% - Ênfase5 2 2 6 13" xfId="30922" xr:uid="{00000000-0005-0000-0000-0000C6780000}"/>
    <cellStyle name="40% - Ênfase5 2 2 6 2" xfId="30923" xr:uid="{00000000-0005-0000-0000-0000C7780000}"/>
    <cellStyle name="40% - Ênfase5 2 2 6 3" xfId="30924" xr:uid="{00000000-0005-0000-0000-0000C8780000}"/>
    <cellStyle name="40% - Ênfase5 2 2 6 4" xfId="30925" xr:uid="{00000000-0005-0000-0000-0000C9780000}"/>
    <cellStyle name="40% - Ênfase5 2 2 6 5" xfId="30926" xr:uid="{00000000-0005-0000-0000-0000CA780000}"/>
    <cellStyle name="40% - Ênfase5 2 2 6 6" xfId="30927" xr:uid="{00000000-0005-0000-0000-0000CB780000}"/>
    <cellStyle name="40% - Ênfase5 2 2 6 7" xfId="30928" xr:uid="{00000000-0005-0000-0000-0000CC780000}"/>
    <cellStyle name="40% - Ênfase5 2 2 6 8" xfId="30929" xr:uid="{00000000-0005-0000-0000-0000CD780000}"/>
    <cellStyle name="40% - Ênfase5 2 2 6 9" xfId="30930" xr:uid="{00000000-0005-0000-0000-0000CE780000}"/>
    <cellStyle name="40% - Ênfase5 2 2 7" xfId="30931" xr:uid="{00000000-0005-0000-0000-0000CF780000}"/>
    <cellStyle name="40% - Ênfase5 2 2 7 10" xfId="30932" xr:uid="{00000000-0005-0000-0000-0000D0780000}"/>
    <cellStyle name="40% - Ênfase5 2 2 7 11" xfId="30933" xr:uid="{00000000-0005-0000-0000-0000D1780000}"/>
    <cellStyle name="40% - Ênfase5 2 2 7 12" xfId="30934" xr:uid="{00000000-0005-0000-0000-0000D2780000}"/>
    <cellStyle name="40% - Ênfase5 2 2 7 13" xfId="30935" xr:uid="{00000000-0005-0000-0000-0000D3780000}"/>
    <cellStyle name="40% - Ênfase5 2 2 7 2" xfId="30936" xr:uid="{00000000-0005-0000-0000-0000D4780000}"/>
    <cellStyle name="40% - Ênfase5 2 2 7 3" xfId="30937" xr:uid="{00000000-0005-0000-0000-0000D5780000}"/>
    <cellStyle name="40% - Ênfase5 2 2 7 4" xfId="30938" xr:uid="{00000000-0005-0000-0000-0000D6780000}"/>
    <cellStyle name="40% - Ênfase5 2 2 7 5" xfId="30939" xr:uid="{00000000-0005-0000-0000-0000D7780000}"/>
    <cellStyle name="40% - Ênfase5 2 2 7 6" xfId="30940" xr:uid="{00000000-0005-0000-0000-0000D8780000}"/>
    <cellStyle name="40% - Ênfase5 2 2 7 7" xfId="30941" xr:uid="{00000000-0005-0000-0000-0000D9780000}"/>
    <cellStyle name="40% - Ênfase5 2 2 7 8" xfId="30942" xr:uid="{00000000-0005-0000-0000-0000DA780000}"/>
    <cellStyle name="40% - Ênfase5 2 2 7 9" xfId="30943" xr:uid="{00000000-0005-0000-0000-0000DB780000}"/>
    <cellStyle name="40% - Ênfase5 2 2 8" xfId="30944" xr:uid="{00000000-0005-0000-0000-0000DC780000}"/>
    <cellStyle name="40% - Ênfase5 2 2 8 10" xfId="30945" xr:uid="{00000000-0005-0000-0000-0000DD780000}"/>
    <cellStyle name="40% - Ênfase5 2 2 8 11" xfId="30946" xr:uid="{00000000-0005-0000-0000-0000DE780000}"/>
    <cellStyle name="40% - Ênfase5 2 2 8 12" xfId="30947" xr:uid="{00000000-0005-0000-0000-0000DF780000}"/>
    <cellStyle name="40% - Ênfase5 2 2 8 13" xfId="30948" xr:uid="{00000000-0005-0000-0000-0000E0780000}"/>
    <cellStyle name="40% - Ênfase5 2 2 8 2" xfId="30949" xr:uid="{00000000-0005-0000-0000-0000E1780000}"/>
    <cellStyle name="40% - Ênfase5 2 2 8 3" xfId="30950" xr:uid="{00000000-0005-0000-0000-0000E2780000}"/>
    <cellStyle name="40% - Ênfase5 2 2 8 4" xfId="30951" xr:uid="{00000000-0005-0000-0000-0000E3780000}"/>
    <cellStyle name="40% - Ênfase5 2 2 8 5" xfId="30952" xr:uid="{00000000-0005-0000-0000-0000E4780000}"/>
    <cellStyle name="40% - Ênfase5 2 2 8 6" xfId="30953" xr:uid="{00000000-0005-0000-0000-0000E5780000}"/>
    <cellStyle name="40% - Ênfase5 2 2 8 7" xfId="30954" xr:uid="{00000000-0005-0000-0000-0000E6780000}"/>
    <cellStyle name="40% - Ênfase5 2 2 8 8" xfId="30955" xr:uid="{00000000-0005-0000-0000-0000E7780000}"/>
    <cellStyle name="40% - Ênfase5 2 2 8 9" xfId="30956" xr:uid="{00000000-0005-0000-0000-0000E8780000}"/>
    <cellStyle name="40% - Ênfase5 2 2 9" xfId="30957" xr:uid="{00000000-0005-0000-0000-0000E9780000}"/>
    <cellStyle name="40% - Ênfase5 2 2 9 10" xfId="30958" xr:uid="{00000000-0005-0000-0000-0000EA780000}"/>
    <cellStyle name="40% - Ênfase5 2 2 9 11" xfId="30959" xr:uid="{00000000-0005-0000-0000-0000EB780000}"/>
    <cellStyle name="40% - Ênfase5 2 2 9 12" xfId="30960" xr:uid="{00000000-0005-0000-0000-0000EC780000}"/>
    <cellStyle name="40% - Ênfase5 2 2 9 13" xfId="30961" xr:uid="{00000000-0005-0000-0000-0000ED780000}"/>
    <cellStyle name="40% - Ênfase5 2 2 9 2" xfId="30962" xr:uid="{00000000-0005-0000-0000-0000EE780000}"/>
    <cellStyle name="40% - Ênfase5 2 2 9 3" xfId="30963" xr:uid="{00000000-0005-0000-0000-0000EF780000}"/>
    <cellStyle name="40% - Ênfase5 2 2 9 4" xfId="30964" xr:uid="{00000000-0005-0000-0000-0000F0780000}"/>
    <cellStyle name="40% - Ênfase5 2 2 9 5" xfId="30965" xr:uid="{00000000-0005-0000-0000-0000F1780000}"/>
    <cellStyle name="40% - Ênfase5 2 2 9 6" xfId="30966" xr:uid="{00000000-0005-0000-0000-0000F2780000}"/>
    <cellStyle name="40% - Ênfase5 2 2 9 7" xfId="30967" xr:uid="{00000000-0005-0000-0000-0000F3780000}"/>
    <cellStyle name="40% - Ênfase5 2 2 9 8" xfId="30968" xr:uid="{00000000-0005-0000-0000-0000F4780000}"/>
    <cellStyle name="40% - Ênfase5 2 2 9 9" xfId="30969" xr:uid="{00000000-0005-0000-0000-0000F5780000}"/>
    <cellStyle name="40% - Ênfase5 2 20" xfId="30970" xr:uid="{00000000-0005-0000-0000-0000F6780000}"/>
    <cellStyle name="40% - Ênfase5 2 21" xfId="30971" xr:uid="{00000000-0005-0000-0000-0000F7780000}"/>
    <cellStyle name="40% - Ênfase5 2 22" xfId="30972" xr:uid="{00000000-0005-0000-0000-0000F8780000}"/>
    <cellStyle name="40% - Ênfase5 2 23" xfId="30973" xr:uid="{00000000-0005-0000-0000-0000F9780000}"/>
    <cellStyle name="40% - Ênfase5 2 24" xfId="30974" xr:uid="{00000000-0005-0000-0000-0000FA780000}"/>
    <cellStyle name="40% - Ênfase5 2 3" xfId="30975" xr:uid="{00000000-0005-0000-0000-0000FB780000}"/>
    <cellStyle name="40% - Ênfase5 2 3 10" xfId="30976" xr:uid="{00000000-0005-0000-0000-0000FC780000}"/>
    <cellStyle name="40% - Ênfase5 2 3 11" xfId="30977" xr:uid="{00000000-0005-0000-0000-0000FD780000}"/>
    <cellStyle name="40% - Ênfase5 2 3 12" xfId="30978" xr:uid="{00000000-0005-0000-0000-0000FE780000}"/>
    <cellStyle name="40% - Ênfase5 2 3 13" xfId="30979" xr:uid="{00000000-0005-0000-0000-0000FF780000}"/>
    <cellStyle name="40% - Ênfase5 2 3 2" xfId="30980" xr:uid="{00000000-0005-0000-0000-000000790000}"/>
    <cellStyle name="40% - Ênfase5 2 3 3" xfId="30981" xr:uid="{00000000-0005-0000-0000-000001790000}"/>
    <cellStyle name="40% - Ênfase5 2 3 4" xfId="30982" xr:uid="{00000000-0005-0000-0000-000002790000}"/>
    <cellStyle name="40% - Ênfase5 2 3 5" xfId="30983" xr:uid="{00000000-0005-0000-0000-000003790000}"/>
    <cellStyle name="40% - Ênfase5 2 3 6" xfId="30984" xr:uid="{00000000-0005-0000-0000-000004790000}"/>
    <cellStyle name="40% - Ênfase5 2 3 7" xfId="30985" xr:uid="{00000000-0005-0000-0000-000005790000}"/>
    <cellStyle name="40% - Ênfase5 2 3 8" xfId="30986" xr:uid="{00000000-0005-0000-0000-000006790000}"/>
    <cellStyle name="40% - Ênfase5 2 3 9" xfId="30987" xr:uid="{00000000-0005-0000-0000-000007790000}"/>
    <cellStyle name="40% - Ênfase5 2 4" xfId="30988" xr:uid="{00000000-0005-0000-0000-000008790000}"/>
    <cellStyle name="40% - Ênfase5 2 4 10" xfId="30989" xr:uid="{00000000-0005-0000-0000-000009790000}"/>
    <cellStyle name="40% - Ênfase5 2 4 11" xfId="30990" xr:uid="{00000000-0005-0000-0000-00000A790000}"/>
    <cellStyle name="40% - Ênfase5 2 4 12" xfId="30991" xr:uid="{00000000-0005-0000-0000-00000B790000}"/>
    <cellStyle name="40% - Ênfase5 2 4 13" xfId="30992" xr:uid="{00000000-0005-0000-0000-00000C790000}"/>
    <cellStyle name="40% - Ênfase5 2 4 2" xfId="30993" xr:uid="{00000000-0005-0000-0000-00000D790000}"/>
    <cellStyle name="40% - Ênfase5 2 4 3" xfId="30994" xr:uid="{00000000-0005-0000-0000-00000E790000}"/>
    <cellStyle name="40% - Ênfase5 2 4 4" xfId="30995" xr:uid="{00000000-0005-0000-0000-00000F790000}"/>
    <cellStyle name="40% - Ênfase5 2 4 5" xfId="30996" xr:uid="{00000000-0005-0000-0000-000010790000}"/>
    <cellStyle name="40% - Ênfase5 2 4 6" xfId="30997" xr:uid="{00000000-0005-0000-0000-000011790000}"/>
    <cellStyle name="40% - Ênfase5 2 4 7" xfId="30998" xr:uid="{00000000-0005-0000-0000-000012790000}"/>
    <cellStyle name="40% - Ênfase5 2 4 8" xfId="30999" xr:uid="{00000000-0005-0000-0000-000013790000}"/>
    <cellStyle name="40% - Ênfase5 2 4 9" xfId="31000" xr:uid="{00000000-0005-0000-0000-000014790000}"/>
    <cellStyle name="40% - Ênfase5 2 5" xfId="31001" xr:uid="{00000000-0005-0000-0000-000015790000}"/>
    <cellStyle name="40% - Ênfase5 2 5 10" xfId="31002" xr:uid="{00000000-0005-0000-0000-000016790000}"/>
    <cellStyle name="40% - Ênfase5 2 5 11" xfId="31003" xr:uid="{00000000-0005-0000-0000-000017790000}"/>
    <cellStyle name="40% - Ênfase5 2 5 12" xfId="31004" xr:uid="{00000000-0005-0000-0000-000018790000}"/>
    <cellStyle name="40% - Ênfase5 2 5 13" xfId="31005" xr:uid="{00000000-0005-0000-0000-000019790000}"/>
    <cellStyle name="40% - Ênfase5 2 5 2" xfId="31006" xr:uid="{00000000-0005-0000-0000-00001A790000}"/>
    <cellStyle name="40% - Ênfase5 2 5 3" xfId="31007" xr:uid="{00000000-0005-0000-0000-00001B790000}"/>
    <cellStyle name="40% - Ênfase5 2 5 4" xfId="31008" xr:uid="{00000000-0005-0000-0000-00001C790000}"/>
    <cellStyle name="40% - Ênfase5 2 5 5" xfId="31009" xr:uid="{00000000-0005-0000-0000-00001D790000}"/>
    <cellStyle name="40% - Ênfase5 2 5 6" xfId="31010" xr:uid="{00000000-0005-0000-0000-00001E790000}"/>
    <cellStyle name="40% - Ênfase5 2 5 7" xfId="31011" xr:uid="{00000000-0005-0000-0000-00001F790000}"/>
    <cellStyle name="40% - Ênfase5 2 5 8" xfId="31012" xr:uid="{00000000-0005-0000-0000-000020790000}"/>
    <cellStyle name="40% - Ênfase5 2 5 9" xfId="31013" xr:uid="{00000000-0005-0000-0000-000021790000}"/>
    <cellStyle name="40% - Ênfase5 2 6" xfId="31014" xr:uid="{00000000-0005-0000-0000-000022790000}"/>
    <cellStyle name="40% - Ênfase5 2 6 10" xfId="31015" xr:uid="{00000000-0005-0000-0000-000023790000}"/>
    <cellStyle name="40% - Ênfase5 2 6 11" xfId="31016" xr:uid="{00000000-0005-0000-0000-000024790000}"/>
    <cellStyle name="40% - Ênfase5 2 6 12" xfId="31017" xr:uid="{00000000-0005-0000-0000-000025790000}"/>
    <cellStyle name="40% - Ênfase5 2 6 13" xfId="31018" xr:uid="{00000000-0005-0000-0000-000026790000}"/>
    <cellStyle name="40% - Ênfase5 2 6 2" xfId="31019" xr:uid="{00000000-0005-0000-0000-000027790000}"/>
    <cellStyle name="40% - Ênfase5 2 6 3" xfId="31020" xr:uid="{00000000-0005-0000-0000-000028790000}"/>
    <cellStyle name="40% - Ênfase5 2 6 4" xfId="31021" xr:uid="{00000000-0005-0000-0000-000029790000}"/>
    <cellStyle name="40% - Ênfase5 2 6 5" xfId="31022" xr:uid="{00000000-0005-0000-0000-00002A790000}"/>
    <cellStyle name="40% - Ênfase5 2 6 6" xfId="31023" xr:uid="{00000000-0005-0000-0000-00002B790000}"/>
    <cellStyle name="40% - Ênfase5 2 6 7" xfId="31024" xr:uid="{00000000-0005-0000-0000-00002C790000}"/>
    <cellStyle name="40% - Ênfase5 2 6 8" xfId="31025" xr:uid="{00000000-0005-0000-0000-00002D790000}"/>
    <cellStyle name="40% - Ênfase5 2 6 9" xfId="31026" xr:uid="{00000000-0005-0000-0000-00002E790000}"/>
    <cellStyle name="40% - Ênfase5 2 7" xfId="31027" xr:uid="{00000000-0005-0000-0000-00002F790000}"/>
    <cellStyle name="40% - Ênfase5 2 7 10" xfId="31028" xr:uid="{00000000-0005-0000-0000-000030790000}"/>
    <cellStyle name="40% - Ênfase5 2 7 11" xfId="31029" xr:uid="{00000000-0005-0000-0000-000031790000}"/>
    <cellStyle name="40% - Ênfase5 2 7 12" xfId="31030" xr:uid="{00000000-0005-0000-0000-000032790000}"/>
    <cellStyle name="40% - Ênfase5 2 7 13" xfId="31031" xr:uid="{00000000-0005-0000-0000-000033790000}"/>
    <cellStyle name="40% - Ênfase5 2 7 2" xfId="31032" xr:uid="{00000000-0005-0000-0000-000034790000}"/>
    <cellStyle name="40% - Ênfase5 2 7 3" xfId="31033" xr:uid="{00000000-0005-0000-0000-000035790000}"/>
    <cellStyle name="40% - Ênfase5 2 7 4" xfId="31034" xr:uid="{00000000-0005-0000-0000-000036790000}"/>
    <cellStyle name="40% - Ênfase5 2 7 5" xfId="31035" xr:uid="{00000000-0005-0000-0000-000037790000}"/>
    <cellStyle name="40% - Ênfase5 2 7 6" xfId="31036" xr:uid="{00000000-0005-0000-0000-000038790000}"/>
    <cellStyle name="40% - Ênfase5 2 7 7" xfId="31037" xr:uid="{00000000-0005-0000-0000-000039790000}"/>
    <cellStyle name="40% - Ênfase5 2 7 8" xfId="31038" xr:uid="{00000000-0005-0000-0000-00003A790000}"/>
    <cellStyle name="40% - Ênfase5 2 7 9" xfId="31039" xr:uid="{00000000-0005-0000-0000-00003B790000}"/>
    <cellStyle name="40% - Ênfase5 2 8" xfId="31040" xr:uid="{00000000-0005-0000-0000-00003C790000}"/>
    <cellStyle name="40% - Ênfase5 2 8 10" xfId="31041" xr:uid="{00000000-0005-0000-0000-00003D790000}"/>
    <cellStyle name="40% - Ênfase5 2 8 11" xfId="31042" xr:uid="{00000000-0005-0000-0000-00003E790000}"/>
    <cellStyle name="40% - Ênfase5 2 8 12" xfId="31043" xr:uid="{00000000-0005-0000-0000-00003F790000}"/>
    <cellStyle name="40% - Ênfase5 2 8 13" xfId="31044" xr:uid="{00000000-0005-0000-0000-000040790000}"/>
    <cellStyle name="40% - Ênfase5 2 8 2" xfId="31045" xr:uid="{00000000-0005-0000-0000-000041790000}"/>
    <cellStyle name="40% - Ênfase5 2 8 3" xfId="31046" xr:uid="{00000000-0005-0000-0000-000042790000}"/>
    <cellStyle name="40% - Ênfase5 2 8 4" xfId="31047" xr:uid="{00000000-0005-0000-0000-000043790000}"/>
    <cellStyle name="40% - Ênfase5 2 8 5" xfId="31048" xr:uid="{00000000-0005-0000-0000-000044790000}"/>
    <cellStyle name="40% - Ênfase5 2 8 6" xfId="31049" xr:uid="{00000000-0005-0000-0000-000045790000}"/>
    <cellStyle name="40% - Ênfase5 2 8 7" xfId="31050" xr:uid="{00000000-0005-0000-0000-000046790000}"/>
    <cellStyle name="40% - Ênfase5 2 8 8" xfId="31051" xr:uid="{00000000-0005-0000-0000-000047790000}"/>
    <cellStyle name="40% - Ênfase5 2 8 9" xfId="31052" xr:uid="{00000000-0005-0000-0000-000048790000}"/>
    <cellStyle name="40% - Ênfase5 2 9" xfId="31053" xr:uid="{00000000-0005-0000-0000-000049790000}"/>
    <cellStyle name="40% - Ênfase5 2 9 10" xfId="31054" xr:uid="{00000000-0005-0000-0000-00004A790000}"/>
    <cellStyle name="40% - Ênfase5 2 9 11" xfId="31055" xr:uid="{00000000-0005-0000-0000-00004B790000}"/>
    <cellStyle name="40% - Ênfase5 2 9 12" xfId="31056" xr:uid="{00000000-0005-0000-0000-00004C790000}"/>
    <cellStyle name="40% - Ênfase5 2 9 13" xfId="31057" xr:uid="{00000000-0005-0000-0000-00004D790000}"/>
    <cellStyle name="40% - Ênfase5 2 9 2" xfId="31058" xr:uid="{00000000-0005-0000-0000-00004E790000}"/>
    <cellStyle name="40% - Ênfase5 2 9 3" xfId="31059" xr:uid="{00000000-0005-0000-0000-00004F790000}"/>
    <cellStyle name="40% - Ênfase5 2 9 4" xfId="31060" xr:uid="{00000000-0005-0000-0000-000050790000}"/>
    <cellStyle name="40% - Ênfase5 2 9 5" xfId="31061" xr:uid="{00000000-0005-0000-0000-000051790000}"/>
    <cellStyle name="40% - Ênfase5 2 9 6" xfId="31062" xr:uid="{00000000-0005-0000-0000-000052790000}"/>
    <cellStyle name="40% - Ênfase5 2 9 7" xfId="31063" xr:uid="{00000000-0005-0000-0000-000053790000}"/>
    <cellStyle name="40% - Ênfase5 2 9 8" xfId="31064" xr:uid="{00000000-0005-0000-0000-000054790000}"/>
    <cellStyle name="40% - Ênfase5 2 9 9" xfId="31065" xr:uid="{00000000-0005-0000-0000-000055790000}"/>
    <cellStyle name="40% - Ênfase5 20" xfId="31066" xr:uid="{00000000-0005-0000-0000-000056790000}"/>
    <cellStyle name="40% - Ênfase5 20 10" xfId="31067" xr:uid="{00000000-0005-0000-0000-000057790000}"/>
    <cellStyle name="40% - Ênfase5 20 11" xfId="31068" xr:uid="{00000000-0005-0000-0000-000058790000}"/>
    <cellStyle name="40% - Ênfase5 20 12" xfId="31069" xr:uid="{00000000-0005-0000-0000-000059790000}"/>
    <cellStyle name="40% - Ênfase5 20 13" xfId="31070" xr:uid="{00000000-0005-0000-0000-00005A790000}"/>
    <cellStyle name="40% - Ênfase5 20 2" xfId="31071" xr:uid="{00000000-0005-0000-0000-00005B790000}"/>
    <cellStyle name="40% - Ênfase5 20 3" xfId="31072" xr:uid="{00000000-0005-0000-0000-00005C790000}"/>
    <cellStyle name="40% - Ênfase5 20 4" xfId="31073" xr:uid="{00000000-0005-0000-0000-00005D790000}"/>
    <cellStyle name="40% - Ênfase5 20 5" xfId="31074" xr:uid="{00000000-0005-0000-0000-00005E790000}"/>
    <cellStyle name="40% - Ênfase5 20 6" xfId="31075" xr:uid="{00000000-0005-0000-0000-00005F790000}"/>
    <cellStyle name="40% - Ênfase5 20 7" xfId="31076" xr:uid="{00000000-0005-0000-0000-000060790000}"/>
    <cellStyle name="40% - Ênfase5 20 8" xfId="31077" xr:uid="{00000000-0005-0000-0000-000061790000}"/>
    <cellStyle name="40% - Ênfase5 20 9" xfId="31078" xr:uid="{00000000-0005-0000-0000-000062790000}"/>
    <cellStyle name="40% - Ênfase5 21" xfId="31079" xr:uid="{00000000-0005-0000-0000-000063790000}"/>
    <cellStyle name="40% - Ênfase5 21 10" xfId="31080" xr:uid="{00000000-0005-0000-0000-000064790000}"/>
    <cellStyle name="40% - Ênfase5 21 11" xfId="31081" xr:uid="{00000000-0005-0000-0000-000065790000}"/>
    <cellStyle name="40% - Ênfase5 21 12" xfId="31082" xr:uid="{00000000-0005-0000-0000-000066790000}"/>
    <cellStyle name="40% - Ênfase5 21 13" xfId="31083" xr:uid="{00000000-0005-0000-0000-000067790000}"/>
    <cellStyle name="40% - Ênfase5 21 2" xfId="31084" xr:uid="{00000000-0005-0000-0000-000068790000}"/>
    <cellStyle name="40% - Ênfase5 21 3" xfId="31085" xr:uid="{00000000-0005-0000-0000-000069790000}"/>
    <cellStyle name="40% - Ênfase5 21 4" xfId="31086" xr:uid="{00000000-0005-0000-0000-00006A790000}"/>
    <cellStyle name="40% - Ênfase5 21 5" xfId="31087" xr:uid="{00000000-0005-0000-0000-00006B790000}"/>
    <cellStyle name="40% - Ênfase5 21 6" xfId="31088" xr:uid="{00000000-0005-0000-0000-00006C790000}"/>
    <cellStyle name="40% - Ênfase5 21 7" xfId="31089" xr:uid="{00000000-0005-0000-0000-00006D790000}"/>
    <cellStyle name="40% - Ênfase5 21 8" xfId="31090" xr:uid="{00000000-0005-0000-0000-00006E790000}"/>
    <cellStyle name="40% - Ênfase5 21 9" xfId="31091" xr:uid="{00000000-0005-0000-0000-00006F790000}"/>
    <cellStyle name="40% - Ênfase5 22" xfId="31092" xr:uid="{00000000-0005-0000-0000-000070790000}"/>
    <cellStyle name="40% - Ênfase5 23" xfId="31093" xr:uid="{00000000-0005-0000-0000-000071790000}"/>
    <cellStyle name="40% - Ênfase5 24" xfId="31094" xr:uid="{00000000-0005-0000-0000-000072790000}"/>
    <cellStyle name="40% - Ênfase5 25" xfId="31095" xr:uid="{00000000-0005-0000-0000-000073790000}"/>
    <cellStyle name="40% - Ênfase5 26" xfId="31096" xr:uid="{00000000-0005-0000-0000-000074790000}"/>
    <cellStyle name="40% - Ênfase5 27" xfId="31097" xr:uid="{00000000-0005-0000-0000-000075790000}"/>
    <cellStyle name="40% - Ênfase5 28" xfId="31098" xr:uid="{00000000-0005-0000-0000-000076790000}"/>
    <cellStyle name="40% - Ênfase5 29" xfId="31099" xr:uid="{00000000-0005-0000-0000-000077790000}"/>
    <cellStyle name="40% - Ênfase5 3" xfId="31100" xr:uid="{00000000-0005-0000-0000-000078790000}"/>
    <cellStyle name="40% - Ênfase5 3 10" xfId="31101" xr:uid="{00000000-0005-0000-0000-000079790000}"/>
    <cellStyle name="40% - Ênfase5 3 10 10" xfId="31102" xr:uid="{00000000-0005-0000-0000-00007A790000}"/>
    <cellStyle name="40% - Ênfase5 3 10 11" xfId="31103" xr:uid="{00000000-0005-0000-0000-00007B790000}"/>
    <cellStyle name="40% - Ênfase5 3 10 12" xfId="31104" xr:uid="{00000000-0005-0000-0000-00007C790000}"/>
    <cellStyle name="40% - Ênfase5 3 10 13" xfId="31105" xr:uid="{00000000-0005-0000-0000-00007D790000}"/>
    <cellStyle name="40% - Ênfase5 3 10 2" xfId="31106" xr:uid="{00000000-0005-0000-0000-00007E790000}"/>
    <cellStyle name="40% - Ênfase5 3 10 3" xfId="31107" xr:uid="{00000000-0005-0000-0000-00007F790000}"/>
    <cellStyle name="40% - Ênfase5 3 10 4" xfId="31108" xr:uid="{00000000-0005-0000-0000-000080790000}"/>
    <cellStyle name="40% - Ênfase5 3 10 5" xfId="31109" xr:uid="{00000000-0005-0000-0000-000081790000}"/>
    <cellStyle name="40% - Ênfase5 3 10 6" xfId="31110" xr:uid="{00000000-0005-0000-0000-000082790000}"/>
    <cellStyle name="40% - Ênfase5 3 10 7" xfId="31111" xr:uid="{00000000-0005-0000-0000-000083790000}"/>
    <cellStyle name="40% - Ênfase5 3 10 8" xfId="31112" xr:uid="{00000000-0005-0000-0000-000084790000}"/>
    <cellStyle name="40% - Ênfase5 3 10 9" xfId="31113" xr:uid="{00000000-0005-0000-0000-000085790000}"/>
    <cellStyle name="40% - Ênfase5 3 11" xfId="31114" xr:uid="{00000000-0005-0000-0000-000086790000}"/>
    <cellStyle name="40% - Ênfase5 3 11 10" xfId="31115" xr:uid="{00000000-0005-0000-0000-000087790000}"/>
    <cellStyle name="40% - Ênfase5 3 11 11" xfId="31116" xr:uid="{00000000-0005-0000-0000-000088790000}"/>
    <cellStyle name="40% - Ênfase5 3 11 12" xfId="31117" xr:uid="{00000000-0005-0000-0000-000089790000}"/>
    <cellStyle name="40% - Ênfase5 3 11 13" xfId="31118" xr:uid="{00000000-0005-0000-0000-00008A790000}"/>
    <cellStyle name="40% - Ênfase5 3 11 2" xfId="31119" xr:uid="{00000000-0005-0000-0000-00008B790000}"/>
    <cellStyle name="40% - Ênfase5 3 11 3" xfId="31120" xr:uid="{00000000-0005-0000-0000-00008C790000}"/>
    <cellStyle name="40% - Ênfase5 3 11 4" xfId="31121" xr:uid="{00000000-0005-0000-0000-00008D790000}"/>
    <cellStyle name="40% - Ênfase5 3 11 5" xfId="31122" xr:uid="{00000000-0005-0000-0000-00008E790000}"/>
    <cellStyle name="40% - Ênfase5 3 11 6" xfId="31123" xr:uid="{00000000-0005-0000-0000-00008F790000}"/>
    <cellStyle name="40% - Ênfase5 3 11 7" xfId="31124" xr:uid="{00000000-0005-0000-0000-000090790000}"/>
    <cellStyle name="40% - Ênfase5 3 11 8" xfId="31125" xr:uid="{00000000-0005-0000-0000-000091790000}"/>
    <cellStyle name="40% - Ênfase5 3 11 9" xfId="31126" xr:uid="{00000000-0005-0000-0000-000092790000}"/>
    <cellStyle name="40% - Ênfase5 3 12" xfId="31127" xr:uid="{00000000-0005-0000-0000-000093790000}"/>
    <cellStyle name="40% - Ênfase5 3 12 10" xfId="31128" xr:uid="{00000000-0005-0000-0000-000094790000}"/>
    <cellStyle name="40% - Ênfase5 3 12 11" xfId="31129" xr:uid="{00000000-0005-0000-0000-000095790000}"/>
    <cellStyle name="40% - Ênfase5 3 12 12" xfId="31130" xr:uid="{00000000-0005-0000-0000-000096790000}"/>
    <cellStyle name="40% - Ênfase5 3 12 13" xfId="31131" xr:uid="{00000000-0005-0000-0000-000097790000}"/>
    <cellStyle name="40% - Ênfase5 3 12 2" xfId="31132" xr:uid="{00000000-0005-0000-0000-000098790000}"/>
    <cellStyle name="40% - Ênfase5 3 12 3" xfId="31133" xr:uid="{00000000-0005-0000-0000-000099790000}"/>
    <cellStyle name="40% - Ênfase5 3 12 4" xfId="31134" xr:uid="{00000000-0005-0000-0000-00009A790000}"/>
    <cellStyle name="40% - Ênfase5 3 12 5" xfId="31135" xr:uid="{00000000-0005-0000-0000-00009B790000}"/>
    <cellStyle name="40% - Ênfase5 3 12 6" xfId="31136" xr:uid="{00000000-0005-0000-0000-00009C790000}"/>
    <cellStyle name="40% - Ênfase5 3 12 7" xfId="31137" xr:uid="{00000000-0005-0000-0000-00009D790000}"/>
    <cellStyle name="40% - Ênfase5 3 12 8" xfId="31138" xr:uid="{00000000-0005-0000-0000-00009E790000}"/>
    <cellStyle name="40% - Ênfase5 3 12 9" xfId="31139" xr:uid="{00000000-0005-0000-0000-00009F790000}"/>
    <cellStyle name="40% - Ênfase5 3 13" xfId="31140" xr:uid="{00000000-0005-0000-0000-0000A0790000}"/>
    <cellStyle name="40% - Ênfase5 3 14" xfId="31141" xr:uid="{00000000-0005-0000-0000-0000A1790000}"/>
    <cellStyle name="40% - Ênfase5 3 15" xfId="31142" xr:uid="{00000000-0005-0000-0000-0000A2790000}"/>
    <cellStyle name="40% - Ênfase5 3 16" xfId="31143" xr:uid="{00000000-0005-0000-0000-0000A3790000}"/>
    <cellStyle name="40% - Ênfase5 3 17" xfId="31144" xr:uid="{00000000-0005-0000-0000-0000A4790000}"/>
    <cellStyle name="40% - Ênfase5 3 18" xfId="31145" xr:uid="{00000000-0005-0000-0000-0000A5790000}"/>
    <cellStyle name="40% - Ênfase5 3 19" xfId="31146" xr:uid="{00000000-0005-0000-0000-0000A6790000}"/>
    <cellStyle name="40% - Ênfase5 3 2" xfId="31147" xr:uid="{00000000-0005-0000-0000-0000A7790000}"/>
    <cellStyle name="40% - Ênfase5 3 2 10" xfId="31148" xr:uid="{00000000-0005-0000-0000-0000A8790000}"/>
    <cellStyle name="40% - Ênfase5 3 2 10 10" xfId="31149" xr:uid="{00000000-0005-0000-0000-0000A9790000}"/>
    <cellStyle name="40% - Ênfase5 3 2 10 11" xfId="31150" xr:uid="{00000000-0005-0000-0000-0000AA790000}"/>
    <cellStyle name="40% - Ênfase5 3 2 10 12" xfId="31151" xr:uid="{00000000-0005-0000-0000-0000AB790000}"/>
    <cellStyle name="40% - Ênfase5 3 2 10 13" xfId="31152" xr:uid="{00000000-0005-0000-0000-0000AC790000}"/>
    <cellStyle name="40% - Ênfase5 3 2 10 2" xfId="31153" xr:uid="{00000000-0005-0000-0000-0000AD790000}"/>
    <cellStyle name="40% - Ênfase5 3 2 10 3" xfId="31154" xr:uid="{00000000-0005-0000-0000-0000AE790000}"/>
    <cellStyle name="40% - Ênfase5 3 2 10 4" xfId="31155" xr:uid="{00000000-0005-0000-0000-0000AF790000}"/>
    <cellStyle name="40% - Ênfase5 3 2 10 5" xfId="31156" xr:uid="{00000000-0005-0000-0000-0000B0790000}"/>
    <cellStyle name="40% - Ênfase5 3 2 10 6" xfId="31157" xr:uid="{00000000-0005-0000-0000-0000B1790000}"/>
    <cellStyle name="40% - Ênfase5 3 2 10 7" xfId="31158" xr:uid="{00000000-0005-0000-0000-0000B2790000}"/>
    <cellStyle name="40% - Ênfase5 3 2 10 8" xfId="31159" xr:uid="{00000000-0005-0000-0000-0000B3790000}"/>
    <cellStyle name="40% - Ênfase5 3 2 10 9" xfId="31160" xr:uid="{00000000-0005-0000-0000-0000B4790000}"/>
    <cellStyle name="40% - Ênfase5 3 2 11" xfId="31161" xr:uid="{00000000-0005-0000-0000-0000B5790000}"/>
    <cellStyle name="40% - Ênfase5 3 2 11 10" xfId="31162" xr:uid="{00000000-0005-0000-0000-0000B6790000}"/>
    <cellStyle name="40% - Ênfase5 3 2 11 11" xfId="31163" xr:uid="{00000000-0005-0000-0000-0000B7790000}"/>
    <cellStyle name="40% - Ênfase5 3 2 11 12" xfId="31164" xr:uid="{00000000-0005-0000-0000-0000B8790000}"/>
    <cellStyle name="40% - Ênfase5 3 2 11 13" xfId="31165" xr:uid="{00000000-0005-0000-0000-0000B9790000}"/>
    <cellStyle name="40% - Ênfase5 3 2 11 2" xfId="31166" xr:uid="{00000000-0005-0000-0000-0000BA790000}"/>
    <cellStyle name="40% - Ênfase5 3 2 11 3" xfId="31167" xr:uid="{00000000-0005-0000-0000-0000BB790000}"/>
    <cellStyle name="40% - Ênfase5 3 2 11 4" xfId="31168" xr:uid="{00000000-0005-0000-0000-0000BC790000}"/>
    <cellStyle name="40% - Ênfase5 3 2 11 5" xfId="31169" xr:uid="{00000000-0005-0000-0000-0000BD790000}"/>
    <cellStyle name="40% - Ênfase5 3 2 11 6" xfId="31170" xr:uid="{00000000-0005-0000-0000-0000BE790000}"/>
    <cellStyle name="40% - Ênfase5 3 2 11 7" xfId="31171" xr:uid="{00000000-0005-0000-0000-0000BF790000}"/>
    <cellStyle name="40% - Ênfase5 3 2 11 8" xfId="31172" xr:uid="{00000000-0005-0000-0000-0000C0790000}"/>
    <cellStyle name="40% - Ênfase5 3 2 11 9" xfId="31173" xr:uid="{00000000-0005-0000-0000-0000C1790000}"/>
    <cellStyle name="40% - Ênfase5 3 2 12" xfId="31174" xr:uid="{00000000-0005-0000-0000-0000C2790000}"/>
    <cellStyle name="40% - Ênfase5 3 2 13" xfId="31175" xr:uid="{00000000-0005-0000-0000-0000C3790000}"/>
    <cellStyle name="40% - Ênfase5 3 2 14" xfId="31176" xr:uid="{00000000-0005-0000-0000-0000C4790000}"/>
    <cellStyle name="40% - Ênfase5 3 2 15" xfId="31177" xr:uid="{00000000-0005-0000-0000-0000C5790000}"/>
    <cellStyle name="40% - Ênfase5 3 2 16" xfId="31178" xr:uid="{00000000-0005-0000-0000-0000C6790000}"/>
    <cellStyle name="40% - Ênfase5 3 2 17" xfId="31179" xr:uid="{00000000-0005-0000-0000-0000C7790000}"/>
    <cellStyle name="40% - Ênfase5 3 2 18" xfId="31180" xr:uid="{00000000-0005-0000-0000-0000C8790000}"/>
    <cellStyle name="40% - Ênfase5 3 2 19" xfId="31181" xr:uid="{00000000-0005-0000-0000-0000C9790000}"/>
    <cellStyle name="40% - Ênfase5 3 2 2" xfId="31182" xr:uid="{00000000-0005-0000-0000-0000CA790000}"/>
    <cellStyle name="40% - Ênfase5 3 2 2 10" xfId="31183" xr:uid="{00000000-0005-0000-0000-0000CB790000}"/>
    <cellStyle name="40% - Ênfase5 3 2 2 11" xfId="31184" xr:uid="{00000000-0005-0000-0000-0000CC790000}"/>
    <cellStyle name="40% - Ênfase5 3 2 2 12" xfId="31185" xr:uid="{00000000-0005-0000-0000-0000CD790000}"/>
    <cellStyle name="40% - Ênfase5 3 2 2 13" xfId="31186" xr:uid="{00000000-0005-0000-0000-0000CE790000}"/>
    <cellStyle name="40% - Ênfase5 3 2 2 2" xfId="31187" xr:uid="{00000000-0005-0000-0000-0000CF790000}"/>
    <cellStyle name="40% - Ênfase5 3 2 2 3" xfId="31188" xr:uid="{00000000-0005-0000-0000-0000D0790000}"/>
    <cellStyle name="40% - Ênfase5 3 2 2 4" xfId="31189" xr:uid="{00000000-0005-0000-0000-0000D1790000}"/>
    <cellStyle name="40% - Ênfase5 3 2 2 5" xfId="31190" xr:uid="{00000000-0005-0000-0000-0000D2790000}"/>
    <cellStyle name="40% - Ênfase5 3 2 2 6" xfId="31191" xr:uid="{00000000-0005-0000-0000-0000D3790000}"/>
    <cellStyle name="40% - Ênfase5 3 2 2 7" xfId="31192" xr:uid="{00000000-0005-0000-0000-0000D4790000}"/>
    <cellStyle name="40% - Ênfase5 3 2 2 8" xfId="31193" xr:uid="{00000000-0005-0000-0000-0000D5790000}"/>
    <cellStyle name="40% - Ênfase5 3 2 2 9" xfId="31194" xr:uid="{00000000-0005-0000-0000-0000D6790000}"/>
    <cellStyle name="40% - Ênfase5 3 2 20" xfId="31195" xr:uid="{00000000-0005-0000-0000-0000D7790000}"/>
    <cellStyle name="40% - Ênfase5 3 2 21" xfId="31196" xr:uid="{00000000-0005-0000-0000-0000D8790000}"/>
    <cellStyle name="40% - Ênfase5 3 2 22" xfId="31197" xr:uid="{00000000-0005-0000-0000-0000D9790000}"/>
    <cellStyle name="40% - Ênfase5 3 2 23" xfId="31198" xr:uid="{00000000-0005-0000-0000-0000DA790000}"/>
    <cellStyle name="40% - Ênfase5 3 2 3" xfId="31199" xr:uid="{00000000-0005-0000-0000-0000DB790000}"/>
    <cellStyle name="40% - Ênfase5 3 2 3 10" xfId="31200" xr:uid="{00000000-0005-0000-0000-0000DC790000}"/>
    <cellStyle name="40% - Ênfase5 3 2 3 11" xfId="31201" xr:uid="{00000000-0005-0000-0000-0000DD790000}"/>
    <cellStyle name="40% - Ênfase5 3 2 3 12" xfId="31202" xr:uid="{00000000-0005-0000-0000-0000DE790000}"/>
    <cellStyle name="40% - Ênfase5 3 2 3 13" xfId="31203" xr:uid="{00000000-0005-0000-0000-0000DF790000}"/>
    <cellStyle name="40% - Ênfase5 3 2 3 2" xfId="31204" xr:uid="{00000000-0005-0000-0000-0000E0790000}"/>
    <cellStyle name="40% - Ênfase5 3 2 3 3" xfId="31205" xr:uid="{00000000-0005-0000-0000-0000E1790000}"/>
    <cellStyle name="40% - Ênfase5 3 2 3 4" xfId="31206" xr:uid="{00000000-0005-0000-0000-0000E2790000}"/>
    <cellStyle name="40% - Ênfase5 3 2 3 5" xfId="31207" xr:uid="{00000000-0005-0000-0000-0000E3790000}"/>
    <cellStyle name="40% - Ênfase5 3 2 3 6" xfId="31208" xr:uid="{00000000-0005-0000-0000-0000E4790000}"/>
    <cellStyle name="40% - Ênfase5 3 2 3 7" xfId="31209" xr:uid="{00000000-0005-0000-0000-0000E5790000}"/>
    <cellStyle name="40% - Ênfase5 3 2 3 8" xfId="31210" xr:uid="{00000000-0005-0000-0000-0000E6790000}"/>
    <cellStyle name="40% - Ênfase5 3 2 3 9" xfId="31211" xr:uid="{00000000-0005-0000-0000-0000E7790000}"/>
    <cellStyle name="40% - Ênfase5 3 2 4" xfId="31212" xr:uid="{00000000-0005-0000-0000-0000E8790000}"/>
    <cellStyle name="40% - Ênfase5 3 2 4 10" xfId="31213" xr:uid="{00000000-0005-0000-0000-0000E9790000}"/>
    <cellStyle name="40% - Ênfase5 3 2 4 11" xfId="31214" xr:uid="{00000000-0005-0000-0000-0000EA790000}"/>
    <cellStyle name="40% - Ênfase5 3 2 4 12" xfId="31215" xr:uid="{00000000-0005-0000-0000-0000EB790000}"/>
    <cellStyle name="40% - Ênfase5 3 2 4 13" xfId="31216" xr:uid="{00000000-0005-0000-0000-0000EC790000}"/>
    <cellStyle name="40% - Ênfase5 3 2 4 2" xfId="31217" xr:uid="{00000000-0005-0000-0000-0000ED790000}"/>
    <cellStyle name="40% - Ênfase5 3 2 4 3" xfId="31218" xr:uid="{00000000-0005-0000-0000-0000EE790000}"/>
    <cellStyle name="40% - Ênfase5 3 2 4 4" xfId="31219" xr:uid="{00000000-0005-0000-0000-0000EF790000}"/>
    <cellStyle name="40% - Ênfase5 3 2 4 5" xfId="31220" xr:uid="{00000000-0005-0000-0000-0000F0790000}"/>
    <cellStyle name="40% - Ênfase5 3 2 4 6" xfId="31221" xr:uid="{00000000-0005-0000-0000-0000F1790000}"/>
    <cellStyle name="40% - Ênfase5 3 2 4 7" xfId="31222" xr:uid="{00000000-0005-0000-0000-0000F2790000}"/>
    <cellStyle name="40% - Ênfase5 3 2 4 8" xfId="31223" xr:uid="{00000000-0005-0000-0000-0000F3790000}"/>
    <cellStyle name="40% - Ênfase5 3 2 4 9" xfId="31224" xr:uid="{00000000-0005-0000-0000-0000F4790000}"/>
    <cellStyle name="40% - Ênfase5 3 2 5" xfId="31225" xr:uid="{00000000-0005-0000-0000-0000F5790000}"/>
    <cellStyle name="40% - Ênfase5 3 2 5 10" xfId="31226" xr:uid="{00000000-0005-0000-0000-0000F6790000}"/>
    <cellStyle name="40% - Ênfase5 3 2 5 11" xfId="31227" xr:uid="{00000000-0005-0000-0000-0000F7790000}"/>
    <cellStyle name="40% - Ênfase5 3 2 5 12" xfId="31228" xr:uid="{00000000-0005-0000-0000-0000F8790000}"/>
    <cellStyle name="40% - Ênfase5 3 2 5 13" xfId="31229" xr:uid="{00000000-0005-0000-0000-0000F9790000}"/>
    <cellStyle name="40% - Ênfase5 3 2 5 2" xfId="31230" xr:uid="{00000000-0005-0000-0000-0000FA790000}"/>
    <cellStyle name="40% - Ênfase5 3 2 5 3" xfId="31231" xr:uid="{00000000-0005-0000-0000-0000FB790000}"/>
    <cellStyle name="40% - Ênfase5 3 2 5 4" xfId="31232" xr:uid="{00000000-0005-0000-0000-0000FC790000}"/>
    <cellStyle name="40% - Ênfase5 3 2 5 5" xfId="31233" xr:uid="{00000000-0005-0000-0000-0000FD790000}"/>
    <cellStyle name="40% - Ênfase5 3 2 5 6" xfId="31234" xr:uid="{00000000-0005-0000-0000-0000FE790000}"/>
    <cellStyle name="40% - Ênfase5 3 2 5 7" xfId="31235" xr:uid="{00000000-0005-0000-0000-0000FF790000}"/>
    <cellStyle name="40% - Ênfase5 3 2 5 8" xfId="31236" xr:uid="{00000000-0005-0000-0000-0000007A0000}"/>
    <cellStyle name="40% - Ênfase5 3 2 5 9" xfId="31237" xr:uid="{00000000-0005-0000-0000-0000017A0000}"/>
    <cellStyle name="40% - Ênfase5 3 2 6" xfId="31238" xr:uid="{00000000-0005-0000-0000-0000027A0000}"/>
    <cellStyle name="40% - Ênfase5 3 2 6 10" xfId="31239" xr:uid="{00000000-0005-0000-0000-0000037A0000}"/>
    <cellStyle name="40% - Ênfase5 3 2 6 11" xfId="31240" xr:uid="{00000000-0005-0000-0000-0000047A0000}"/>
    <cellStyle name="40% - Ênfase5 3 2 6 12" xfId="31241" xr:uid="{00000000-0005-0000-0000-0000057A0000}"/>
    <cellStyle name="40% - Ênfase5 3 2 6 13" xfId="31242" xr:uid="{00000000-0005-0000-0000-0000067A0000}"/>
    <cellStyle name="40% - Ênfase5 3 2 6 2" xfId="31243" xr:uid="{00000000-0005-0000-0000-0000077A0000}"/>
    <cellStyle name="40% - Ênfase5 3 2 6 3" xfId="31244" xr:uid="{00000000-0005-0000-0000-0000087A0000}"/>
    <cellStyle name="40% - Ênfase5 3 2 6 4" xfId="31245" xr:uid="{00000000-0005-0000-0000-0000097A0000}"/>
    <cellStyle name="40% - Ênfase5 3 2 6 5" xfId="31246" xr:uid="{00000000-0005-0000-0000-00000A7A0000}"/>
    <cellStyle name="40% - Ênfase5 3 2 6 6" xfId="31247" xr:uid="{00000000-0005-0000-0000-00000B7A0000}"/>
    <cellStyle name="40% - Ênfase5 3 2 6 7" xfId="31248" xr:uid="{00000000-0005-0000-0000-00000C7A0000}"/>
    <cellStyle name="40% - Ênfase5 3 2 6 8" xfId="31249" xr:uid="{00000000-0005-0000-0000-00000D7A0000}"/>
    <cellStyle name="40% - Ênfase5 3 2 6 9" xfId="31250" xr:uid="{00000000-0005-0000-0000-00000E7A0000}"/>
    <cellStyle name="40% - Ênfase5 3 2 7" xfId="31251" xr:uid="{00000000-0005-0000-0000-00000F7A0000}"/>
    <cellStyle name="40% - Ênfase5 3 2 7 10" xfId="31252" xr:uid="{00000000-0005-0000-0000-0000107A0000}"/>
    <cellStyle name="40% - Ênfase5 3 2 7 11" xfId="31253" xr:uid="{00000000-0005-0000-0000-0000117A0000}"/>
    <cellStyle name="40% - Ênfase5 3 2 7 12" xfId="31254" xr:uid="{00000000-0005-0000-0000-0000127A0000}"/>
    <cellStyle name="40% - Ênfase5 3 2 7 13" xfId="31255" xr:uid="{00000000-0005-0000-0000-0000137A0000}"/>
    <cellStyle name="40% - Ênfase5 3 2 7 2" xfId="31256" xr:uid="{00000000-0005-0000-0000-0000147A0000}"/>
    <cellStyle name="40% - Ênfase5 3 2 7 3" xfId="31257" xr:uid="{00000000-0005-0000-0000-0000157A0000}"/>
    <cellStyle name="40% - Ênfase5 3 2 7 4" xfId="31258" xr:uid="{00000000-0005-0000-0000-0000167A0000}"/>
    <cellStyle name="40% - Ênfase5 3 2 7 5" xfId="31259" xr:uid="{00000000-0005-0000-0000-0000177A0000}"/>
    <cellStyle name="40% - Ênfase5 3 2 7 6" xfId="31260" xr:uid="{00000000-0005-0000-0000-0000187A0000}"/>
    <cellStyle name="40% - Ênfase5 3 2 7 7" xfId="31261" xr:uid="{00000000-0005-0000-0000-0000197A0000}"/>
    <cellStyle name="40% - Ênfase5 3 2 7 8" xfId="31262" xr:uid="{00000000-0005-0000-0000-00001A7A0000}"/>
    <cellStyle name="40% - Ênfase5 3 2 7 9" xfId="31263" xr:uid="{00000000-0005-0000-0000-00001B7A0000}"/>
    <cellStyle name="40% - Ênfase5 3 2 8" xfId="31264" xr:uid="{00000000-0005-0000-0000-00001C7A0000}"/>
    <cellStyle name="40% - Ênfase5 3 2 8 10" xfId="31265" xr:uid="{00000000-0005-0000-0000-00001D7A0000}"/>
    <cellStyle name="40% - Ênfase5 3 2 8 11" xfId="31266" xr:uid="{00000000-0005-0000-0000-00001E7A0000}"/>
    <cellStyle name="40% - Ênfase5 3 2 8 12" xfId="31267" xr:uid="{00000000-0005-0000-0000-00001F7A0000}"/>
    <cellStyle name="40% - Ênfase5 3 2 8 13" xfId="31268" xr:uid="{00000000-0005-0000-0000-0000207A0000}"/>
    <cellStyle name="40% - Ênfase5 3 2 8 2" xfId="31269" xr:uid="{00000000-0005-0000-0000-0000217A0000}"/>
    <cellStyle name="40% - Ênfase5 3 2 8 3" xfId="31270" xr:uid="{00000000-0005-0000-0000-0000227A0000}"/>
    <cellStyle name="40% - Ênfase5 3 2 8 4" xfId="31271" xr:uid="{00000000-0005-0000-0000-0000237A0000}"/>
    <cellStyle name="40% - Ênfase5 3 2 8 5" xfId="31272" xr:uid="{00000000-0005-0000-0000-0000247A0000}"/>
    <cellStyle name="40% - Ênfase5 3 2 8 6" xfId="31273" xr:uid="{00000000-0005-0000-0000-0000257A0000}"/>
    <cellStyle name="40% - Ênfase5 3 2 8 7" xfId="31274" xr:uid="{00000000-0005-0000-0000-0000267A0000}"/>
    <cellStyle name="40% - Ênfase5 3 2 8 8" xfId="31275" xr:uid="{00000000-0005-0000-0000-0000277A0000}"/>
    <cellStyle name="40% - Ênfase5 3 2 8 9" xfId="31276" xr:uid="{00000000-0005-0000-0000-0000287A0000}"/>
    <cellStyle name="40% - Ênfase5 3 2 9" xfId="31277" xr:uid="{00000000-0005-0000-0000-0000297A0000}"/>
    <cellStyle name="40% - Ênfase5 3 2 9 10" xfId="31278" xr:uid="{00000000-0005-0000-0000-00002A7A0000}"/>
    <cellStyle name="40% - Ênfase5 3 2 9 11" xfId="31279" xr:uid="{00000000-0005-0000-0000-00002B7A0000}"/>
    <cellStyle name="40% - Ênfase5 3 2 9 12" xfId="31280" xr:uid="{00000000-0005-0000-0000-00002C7A0000}"/>
    <cellStyle name="40% - Ênfase5 3 2 9 13" xfId="31281" xr:uid="{00000000-0005-0000-0000-00002D7A0000}"/>
    <cellStyle name="40% - Ênfase5 3 2 9 2" xfId="31282" xr:uid="{00000000-0005-0000-0000-00002E7A0000}"/>
    <cellStyle name="40% - Ênfase5 3 2 9 3" xfId="31283" xr:uid="{00000000-0005-0000-0000-00002F7A0000}"/>
    <cellStyle name="40% - Ênfase5 3 2 9 4" xfId="31284" xr:uid="{00000000-0005-0000-0000-0000307A0000}"/>
    <cellStyle name="40% - Ênfase5 3 2 9 5" xfId="31285" xr:uid="{00000000-0005-0000-0000-0000317A0000}"/>
    <cellStyle name="40% - Ênfase5 3 2 9 6" xfId="31286" xr:uid="{00000000-0005-0000-0000-0000327A0000}"/>
    <cellStyle name="40% - Ênfase5 3 2 9 7" xfId="31287" xr:uid="{00000000-0005-0000-0000-0000337A0000}"/>
    <cellStyle name="40% - Ênfase5 3 2 9 8" xfId="31288" xr:uid="{00000000-0005-0000-0000-0000347A0000}"/>
    <cellStyle name="40% - Ênfase5 3 2 9 9" xfId="31289" xr:uid="{00000000-0005-0000-0000-0000357A0000}"/>
    <cellStyle name="40% - Ênfase5 3 20" xfId="31290" xr:uid="{00000000-0005-0000-0000-0000367A0000}"/>
    <cellStyle name="40% - Ênfase5 3 21" xfId="31291" xr:uid="{00000000-0005-0000-0000-0000377A0000}"/>
    <cellStyle name="40% - Ênfase5 3 22" xfId="31292" xr:uid="{00000000-0005-0000-0000-0000387A0000}"/>
    <cellStyle name="40% - Ênfase5 3 23" xfId="31293" xr:uid="{00000000-0005-0000-0000-0000397A0000}"/>
    <cellStyle name="40% - Ênfase5 3 24" xfId="31294" xr:uid="{00000000-0005-0000-0000-00003A7A0000}"/>
    <cellStyle name="40% - Ênfase5 3 3" xfId="31295" xr:uid="{00000000-0005-0000-0000-00003B7A0000}"/>
    <cellStyle name="40% - Ênfase5 3 3 10" xfId="31296" xr:uid="{00000000-0005-0000-0000-00003C7A0000}"/>
    <cellStyle name="40% - Ênfase5 3 3 11" xfId="31297" xr:uid="{00000000-0005-0000-0000-00003D7A0000}"/>
    <cellStyle name="40% - Ênfase5 3 3 12" xfId="31298" xr:uid="{00000000-0005-0000-0000-00003E7A0000}"/>
    <cellStyle name="40% - Ênfase5 3 3 13" xfId="31299" xr:uid="{00000000-0005-0000-0000-00003F7A0000}"/>
    <cellStyle name="40% - Ênfase5 3 3 2" xfId="31300" xr:uid="{00000000-0005-0000-0000-0000407A0000}"/>
    <cellStyle name="40% - Ênfase5 3 3 3" xfId="31301" xr:uid="{00000000-0005-0000-0000-0000417A0000}"/>
    <cellStyle name="40% - Ênfase5 3 3 4" xfId="31302" xr:uid="{00000000-0005-0000-0000-0000427A0000}"/>
    <cellStyle name="40% - Ênfase5 3 3 5" xfId="31303" xr:uid="{00000000-0005-0000-0000-0000437A0000}"/>
    <cellStyle name="40% - Ênfase5 3 3 6" xfId="31304" xr:uid="{00000000-0005-0000-0000-0000447A0000}"/>
    <cellStyle name="40% - Ênfase5 3 3 7" xfId="31305" xr:uid="{00000000-0005-0000-0000-0000457A0000}"/>
    <cellStyle name="40% - Ênfase5 3 3 8" xfId="31306" xr:uid="{00000000-0005-0000-0000-0000467A0000}"/>
    <cellStyle name="40% - Ênfase5 3 3 9" xfId="31307" xr:uid="{00000000-0005-0000-0000-0000477A0000}"/>
    <cellStyle name="40% - Ênfase5 3 4" xfId="31308" xr:uid="{00000000-0005-0000-0000-0000487A0000}"/>
    <cellStyle name="40% - Ênfase5 3 4 10" xfId="31309" xr:uid="{00000000-0005-0000-0000-0000497A0000}"/>
    <cellStyle name="40% - Ênfase5 3 4 11" xfId="31310" xr:uid="{00000000-0005-0000-0000-00004A7A0000}"/>
    <cellStyle name="40% - Ênfase5 3 4 12" xfId="31311" xr:uid="{00000000-0005-0000-0000-00004B7A0000}"/>
    <cellStyle name="40% - Ênfase5 3 4 13" xfId="31312" xr:uid="{00000000-0005-0000-0000-00004C7A0000}"/>
    <cellStyle name="40% - Ênfase5 3 4 2" xfId="31313" xr:uid="{00000000-0005-0000-0000-00004D7A0000}"/>
    <cellStyle name="40% - Ênfase5 3 4 3" xfId="31314" xr:uid="{00000000-0005-0000-0000-00004E7A0000}"/>
    <cellStyle name="40% - Ênfase5 3 4 4" xfId="31315" xr:uid="{00000000-0005-0000-0000-00004F7A0000}"/>
    <cellStyle name="40% - Ênfase5 3 4 5" xfId="31316" xr:uid="{00000000-0005-0000-0000-0000507A0000}"/>
    <cellStyle name="40% - Ênfase5 3 4 6" xfId="31317" xr:uid="{00000000-0005-0000-0000-0000517A0000}"/>
    <cellStyle name="40% - Ênfase5 3 4 7" xfId="31318" xr:uid="{00000000-0005-0000-0000-0000527A0000}"/>
    <cellStyle name="40% - Ênfase5 3 4 8" xfId="31319" xr:uid="{00000000-0005-0000-0000-0000537A0000}"/>
    <cellStyle name="40% - Ênfase5 3 4 9" xfId="31320" xr:uid="{00000000-0005-0000-0000-0000547A0000}"/>
    <cellStyle name="40% - Ênfase5 3 5" xfId="31321" xr:uid="{00000000-0005-0000-0000-0000557A0000}"/>
    <cellStyle name="40% - Ênfase5 3 5 10" xfId="31322" xr:uid="{00000000-0005-0000-0000-0000567A0000}"/>
    <cellStyle name="40% - Ênfase5 3 5 11" xfId="31323" xr:uid="{00000000-0005-0000-0000-0000577A0000}"/>
    <cellStyle name="40% - Ênfase5 3 5 12" xfId="31324" xr:uid="{00000000-0005-0000-0000-0000587A0000}"/>
    <cellStyle name="40% - Ênfase5 3 5 13" xfId="31325" xr:uid="{00000000-0005-0000-0000-0000597A0000}"/>
    <cellStyle name="40% - Ênfase5 3 5 2" xfId="31326" xr:uid="{00000000-0005-0000-0000-00005A7A0000}"/>
    <cellStyle name="40% - Ênfase5 3 5 3" xfId="31327" xr:uid="{00000000-0005-0000-0000-00005B7A0000}"/>
    <cellStyle name="40% - Ênfase5 3 5 4" xfId="31328" xr:uid="{00000000-0005-0000-0000-00005C7A0000}"/>
    <cellStyle name="40% - Ênfase5 3 5 5" xfId="31329" xr:uid="{00000000-0005-0000-0000-00005D7A0000}"/>
    <cellStyle name="40% - Ênfase5 3 5 6" xfId="31330" xr:uid="{00000000-0005-0000-0000-00005E7A0000}"/>
    <cellStyle name="40% - Ênfase5 3 5 7" xfId="31331" xr:uid="{00000000-0005-0000-0000-00005F7A0000}"/>
    <cellStyle name="40% - Ênfase5 3 5 8" xfId="31332" xr:uid="{00000000-0005-0000-0000-0000607A0000}"/>
    <cellStyle name="40% - Ênfase5 3 5 9" xfId="31333" xr:uid="{00000000-0005-0000-0000-0000617A0000}"/>
    <cellStyle name="40% - Ênfase5 3 6" xfId="31334" xr:uid="{00000000-0005-0000-0000-0000627A0000}"/>
    <cellStyle name="40% - Ênfase5 3 6 10" xfId="31335" xr:uid="{00000000-0005-0000-0000-0000637A0000}"/>
    <cellStyle name="40% - Ênfase5 3 6 11" xfId="31336" xr:uid="{00000000-0005-0000-0000-0000647A0000}"/>
    <cellStyle name="40% - Ênfase5 3 6 12" xfId="31337" xr:uid="{00000000-0005-0000-0000-0000657A0000}"/>
    <cellStyle name="40% - Ênfase5 3 6 13" xfId="31338" xr:uid="{00000000-0005-0000-0000-0000667A0000}"/>
    <cellStyle name="40% - Ênfase5 3 6 2" xfId="31339" xr:uid="{00000000-0005-0000-0000-0000677A0000}"/>
    <cellStyle name="40% - Ênfase5 3 6 3" xfId="31340" xr:uid="{00000000-0005-0000-0000-0000687A0000}"/>
    <cellStyle name="40% - Ênfase5 3 6 4" xfId="31341" xr:uid="{00000000-0005-0000-0000-0000697A0000}"/>
    <cellStyle name="40% - Ênfase5 3 6 5" xfId="31342" xr:uid="{00000000-0005-0000-0000-00006A7A0000}"/>
    <cellStyle name="40% - Ênfase5 3 6 6" xfId="31343" xr:uid="{00000000-0005-0000-0000-00006B7A0000}"/>
    <cellStyle name="40% - Ênfase5 3 6 7" xfId="31344" xr:uid="{00000000-0005-0000-0000-00006C7A0000}"/>
    <cellStyle name="40% - Ênfase5 3 6 8" xfId="31345" xr:uid="{00000000-0005-0000-0000-00006D7A0000}"/>
    <cellStyle name="40% - Ênfase5 3 6 9" xfId="31346" xr:uid="{00000000-0005-0000-0000-00006E7A0000}"/>
    <cellStyle name="40% - Ênfase5 3 7" xfId="31347" xr:uid="{00000000-0005-0000-0000-00006F7A0000}"/>
    <cellStyle name="40% - Ênfase5 3 7 10" xfId="31348" xr:uid="{00000000-0005-0000-0000-0000707A0000}"/>
    <cellStyle name="40% - Ênfase5 3 7 11" xfId="31349" xr:uid="{00000000-0005-0000-0000-0000717A0000}"/>
    <cellStyle name="40% - Ênfase5 3 7 12" xfId="31350" xr:uid="{00000000-0005-0000-0000-0000727A0000}"/>
    <cellStyle name="40% - Ênfase5 3 7 13" xfId="31351" xr:uid="{00000000-0005-0000-0000-0000737A0000}"/>
    <cellStyle name="40% - Ênfase5 3 7 2" xfId="31352" xr:uid="{00000000-0005-0000-0000-0000747A0000}"/>
    <cellStyle name="40% - Ênfase5 3 7 3" xfId="31353" xr:uid="{00000000-0005-0000-0000-0000757A0000}"/>
    <cellStyle name="40% - Ênfase5 3 7 4" xfId="31354" xr:uid="{00000000-0005-0000-0000-0000767A0000}"/>
    <cellStyle name="40% - Ênfase5 3 7 5" xfId="31355" xr:uid="{00000000-0005-0000-0000-0000777A0000}"/>
    <cellStyle name="40% - Ênfase5 3 7 6" xfId="31356" xr:uid="{00000000-0005-0000-0000-0000787A0000}"/>
    <cellStyle name="40% - Ênfase5 3 7 7" xfId="31357" xr:uid="{00000000-0005-0000-0000-0000797A0000}"/>
    <cellStyle name="40% - Ênfase5 3 7 8" xfId="31358" xr:uid="{00000000-0005-0000-0000-00007A7A0000}"/>
    <cellStyle name="40% - Ênfase5 3 7 9" xfId="31359" xr:uid="{00000000-0005-0000-0000-00007B7A0000}"/>
    <cellStyle name="40% - Ênfase5 3 8" xfId="31360" xr:uid="{00000000-0005-0000-0000-00007C7A0000}"/>
    <cellStyle name="40% - Ênfase5 3 8 10" xfId="31361" xr:uid="{00000000-0005-0000-0000-00007D7A0000}"/>
    <cellStyle name="40% - Ênfase5 3 8 11" xfId="31362" xr:uid="{00000000-0005-0000-0000-00007E7A0000}"/>
    <cellStyle name="40% - Ênfase5 3 8 12" xfId="31363" xr:uid="{00000000-0005-0000-0000-00007F7A0000}"/>
    <cellStyle name="40% - Ênfase5 3 8 13" xfId="31364" xr:uid="{00000000-0005-0000-0000-0000807A0000}"/>
    <cellStyle name="40% - Ênfase5 3 8 2" xfId="31365" xr:uid="{00000000-0005-0000-0000-0000817A0000}"/>
    <cellStyle name="40% - Ênfase5 3 8 3" xfId="31366" xr:uid="{00000000-0005-0000-0000-0000827A0000}"/>
    <cellStyle name="40% - Ênfase5 3 8 4" xfId="31367" xr:uid="{00000000-0005-0000-0000-0000837A0000}"/>
    <cellStyle name="40% - Ênfase5 3 8 5" xfId="31368" xr:uid="{00000000-0005-0000-0000-0000847A0000}"/>
    <cellStyle name="40% - Ênfase5 3 8 6" xfId="31369" xr:uid="{00000000-0005-0000-0000-0000857A0000}"/>
    <cellStyle name="40% - Ênfase5 3 8 7" xfId="31370" xr:uid="{00000000-0005-0000-0000-0000867A0000}"/>
    <cellStyle name="40% - Ênfase5 3 8 8" xfId="31371" xr:uid="{00000000-0005-0000-0000-0000877A0000}"/>
    <cellStyle name="40% - Ênfase5 3 8 9" xfId="31372" xr:uid="{00000000-0005-0000-0000-0000887A0000}"/>
    <cellStyle name="40% - Ênfase5 3 9" xfId="31373" xr:uid="{00000000-0005-0000-0000-0000897A0000}"/>
    <cellStyle name="40% - Ênfase5 3 9 10" xfId="31374" xr:uid="{00000000-0005-0000-0000-00008A7A0000}"/>
    <cellStyle name="40% - Ênfase5 3 9 11" xfId="31375" xr:uid="{00000000-0005-0000-0000-00008B7A0000}"/>
    <cellStyle name="40% - Ênfase5 3 9 12" xfId="31376" xr:uid="{00000000-0005-0000-0000-00008C7A0000}"/>
    <cellStyle name="40% - Ênfase5 3 9 13" xfId="31377" xr:uid="{00000000-0005-0000-0000-00008D7A0000}"/>
    <cellStyle name="40% - Ênfase5 3 9 2" xfId="31378" xr:uid="{00000000-0005-0000-0000-00008E7A0000}"/>
    <cellStyle name="40% - Ênfase5 3 9 3" xfId="31379" xr:uid="{00000000-0005-0000-0000-00008F7A0000}"/>
    <cellStyle name="40% - Ênfase5 3 9 4" xfId="31380" xr:uid="{00000000-0005-0000-0000-0000907A0000}"/>
    <cellStyle name="40% - Ênfase5 3 9 5" xfId="31381" xr:uid="{00000000-0005-0000-0000-0000917A0000}"/>
    <cellStyle name="40% - Ênfase5 3 9 6" xfId="31382" xr:uid="{00000000-0005-0000-0000-0000927A0000}"/>
    <cellStyle name="40% - Ênfase5 3 9 7" xfId="31383" xr:uid="{00000000-0005-0000-0000-0000937A0000}"/>
    <cellStyle name="40% - Ênfase5 3 9 8" xfId="31384" xr:uid="{00000000-0005-0000-0000-0000947A0000}"/>
    <cellStyle name="40% - Ênfase5 3 9 9" xfId="31385" xr:uid="{00000000-0005-0000-0000-0000957A0000}"/>
    <cellStyle name="40% - Ênfase5 30" xfId="31386" xr:uid="{00000000-0005-0000-0000-0000967A0000}"/>
    <cellStyle name="40% - Ênfase5 31" xfId="31387" xr:uid="{00000000-0005-0000-0000-0000977A0000}"/>
    <cellStyle name="40% - Ênfase5 32" xfId="31388" xr:uid="{00000000-0005-0000-0000-0000987A0000}"/>
    <cellStyle name="40% - Ênfase5 33" xfId="31389" xr:uid="{00000000-0005-0000-0000-0000997A0000}"/>
    <cellStyle name="40% - Ênfase5 34" xfId="31390" xr:uid="{00000000-0005-0000-0000-00009A7A0000}"/>
    <cellStyle name="40% - Ênfase5 35" xfId="31391" xr:uid="{00000000-0005-0000-0000-00009B7A0000}"/>
    <cellStyle name="40% - Ênfase5 36" xfId="31392" xr:uid="{00000000-0005-0000-0000-00009C7A0000}"/>
    <cellStyle name="40% - Ênfase5 37" xfId="31393" xr:uid="{00000000-0005-0000-0000-00009D7A0000}"/>
    <cellStyle name="40% - Ênfase5 38" xfId="31394" xr:uid="{00000000-0005-0000-0000-00009E7A0000}"/>
    <cellStyle name="40% - Ênfase5 39" xfId="31395" xr:uid="{00000000-0005-0000-0000-00009F7A0000}"/>
    <cellStyle name="40% - Ênfase5 4" xfId="31396" xr:uid="{00000000-0005-0000-0000-0000A07A0000}"/>
    <cellStyle name="40% - Ênfase5 4 10" xfId="31397" xr:uid="{00000000-0005-0000-0000-0000A17A0000}"/>
    <cellStyle name="40% - Ênfase5 4 10 10" xfId="31398" xr:uid="{00000000-0005-0000-0000-0000A27A0000}"/>
    <cellStyle name="40% - Ênfase5 4 10 11" xfId="31399" xr:uid="{00000000-0005-0000-0000-0000A37A0000}"/>
    <cellStyle name="40% - Ênfase5 4 10 12" xfId="31400" xr:uid="{00000000-0005-0000-0000-0000A47A0000}"/>
    <cellStyle name="40% - Ênfase5 4 10 13" xfId="31401" xr:uid="{00000000-0005-0000-0000-0000A57A0000}"/>
    <cellStyle name="40% - Ênfase5 4 10 2" xfId="31402" xr:uid="{00000000-0005-0000-0000-0000A67A0000}"/>
    <cellStyle name="40% - Ênfase5 4 10 3" xfId="31403" xr:uid="{00000000-0005-0000-0000-0000A77A0000}"/>
    <cellStyle name="40% - Ênfase5 4 10 4" xfId="31404" xr:uid="{00000000-0005-0000-0000-0000A87A0000}"/>
    <cellStyle name="40% - Ênfase5 4 10 5" xfId="31405" xr:uid="{00000000-0005-0000-0000-0000A97A0000}"/>
    <cellStyle name="40% - Ênfase5 4 10 6" xfId="31406" xr:uid="{00000000-0005-0000-0000-0000AA7A0000}"/>
    <cellStyle name="40% - Ênfase5 4 10 7" xfId="31407" xr:uid="{00000000-0005-0000-0000-0000AB7A0000}"/>
    <cellStyle name="40% - Ênfase5 4 10 8" xfId="31408" xr:uid="{00000000-0005-0000-0000-0000AC7A0000}"/>
    <cellStyle name="40% - Ênfase5 4 10 9" xfId="31409" xr:uid="{00000000-0005-0000-0000-0000AD7A0000}"/>
    <cellStyle name="40% - Ênfase5 4 11" xfId="31410" xr:uid="{00000000-0005-0000-0000-0000AE7A0000}"/>
    <cellStyle name="40% - Ênfase5 4 11 10" xfId="31411" xr:uid="{00000000-0005-0000-0000-0000AF7A0000}"/>
    <cellStyle name="40% - Ênfase5 4 11 11" xfId="31412" xr:uid="{00000000-0005-0000-0000-0000B07A0000}"/>
    <cellStyle name="40% - Ênfase5 4 11 12" xfId="31413" xr:uid="{00000000-0005-0000-0000-0000B17A0000}"/>
    <cellStyle name="40% - Ênfase5 4 11 13" xfId="31414" xr:uid="{00000000-0005-0000-0000-0000B27A0000}"/>
    <cellStyle name="40% - Ênfase5 4 11 2" xfId="31415" xr:uid="{00000000-0005-0000-0000-0000B37A0000}"/>
    <cellStyle name="40% - Ênfase5 4 11 3" xfId="31416" xr:uid="{00000000-0005-0000-0000-0000B47A0000}"/>
    <cellStyle name="40% - Ênfase5 4 11 4" xfId="31417" xr:uid="{00000000-0005-0000-0000-0000B57A0000}"/>
    <cellStyle name="40% - Ênfase5 4 11 5" xfId="31418" xr:uid="{00000000-0005-0000-0000-0000B67A0000}"/>
    <cellStyle name="40% - Ênfase5 4 11 6" xfId="31419" xr:uid="{00000000-0005-0000-0000-0000B77A0000}"/>
    <cellStyle name="40% - Ênfase5 4 11 7" xfId="31420" xr:uid="{00000000-0005-0000-0000-0000B87A0000}"/>
    <cellStyle name="40% - Ênfase5 4 11 8" xfId="31421" xr:uid="{00000000-0005-0000-0000-0000B97A0000}"/>
    <cellStyle name="40% - Ênfase5 4 11 9" xfId="31422" xr:uid="{00000000-0005-0000-0000-0000BA7A0000}"/>
    <cellStyle name="40% - Ênfase5 4 12" xfId="31423" xr:uid="{00000000-0005-0000-0000-0000BB7A0000}"/>
    <cellStyle name="40% - Ênfase5 4 12 10" xfId="31424" xr:uid="{00000000-0005-0000-0000-0000BC7A0000}"/>
    <cellStyle name="40% - Ênfase5 4 12 11" xfId="31425" xr:uid="{00000000-0005-0000-0000-0000BD7A0000}"/>
    <cellStyle name="40% - Ênfase5 4 12 12" xfId="31426" xr:uid="{00000000-0005-0000-0000-0000BE7A0000}"/>
    <cellStyle name="40% - Ênfase5 4 12 13" xfId="31427" xr:uid="{00000000-0005-0000-0000-0000BF7A0000}"/>
    <cellStyle name="40% - Ênfase5 4 12 2" xfId="31428" xr:uid="{00000000-0005-0000-0000-0000C07A0000}"/>
    <cellStyle name="40% - Ênfase5 4 12 3" xfId="31429" xr:uid="{00000000-0005-0000-0000-0000C17A0000}"/>
    <cellStyle name="40% - Ênfase5 4 12 4" xfId="31430" xr:uid="{00000000-0005-0000-0000-0000C27A0000}"/>
    <cellStyle name="40% - Ênfase5 4 12 5" xfId="31431" xr:uid="{00000000-0005-0000-0000-0000C37A0000}"/>
    <cellStyle name="40% - Ênfase5 4 12 6" xfId="31432" xr:uid="{00000000-0005-0000-0000-0000C47A0000}"/>
    <cellStyle name="40% - Ênfase5 4 12 7" xfId="31433" xr:uid="{00000000-0005-0000-0000-0000C57A0000}"/>
    <cellStyle name="40% - Ênfase5 4 12 8" xfId="31434" xr:uid="{00000000-0005-0000-0000-0000C67A0000}"/>
    <cellStyle name="40% - Ênfase5 4 12 9" xfId="31435" xr:uid="{00000000-0005-0000-0000-0000C77A0000}"/>
    <cellStyle name="40% - Ênfase5 4 13" xfId="31436" xr:uid="{00000000-0005-0000-0000-0000C87A0000}"/>
    <cellStyle name="40% - Ênfase5 4 14" xfId="31437" xr:uid="{00000000-0005-0000-0000-0000C97A0000}"/>
    <cellStyle name="40% - Ênfase5 4 15" xfId="31438" xr:uid="{00000000-0005-0000-0000-0000CA7A0000}"/>
    <cellStyle name="40% - Ênfase5 4 16" xfId="31439" xr:uid="{00000000-0005-0000-0000-0000CB7A0000}"/>
    <cellStyle name="40% - Ênfase5 4 17" xfId="31440" xr:uid="{00000000-0005-0000-0000-0000CC7A0000}"/>
    <cellStyle name="40% - Ênfase5 4 18" xfId="31441" xr:uid="{00000000-0005-0000-0000-0000CD7A0000}"/>
    <cellStyle name="40% - Ênfase5 4 19" xfId="31442" xr:uid="{00000000-0005-0000-0000-0000CE7A0000}"/>
    <cellStyle name="40% - Ênfase5 4 2" xfId="31443" xr:uid="{00000000-0005-0000-0000-0000CF7A0000}"/>
    <cellStyle name="40% - Ênfase5 4 2 10" xfId="31444" xr:uid="{00000000-0005-0000-0000-0000D07A0000}"/>
    <cellStyle name="40% - Ênfase5 4 2 10 10" xfId="31445" xr:uid="{00000000-0005-0000-0000-0000D17A0000}"/>
    <cellStyle name="40% - Ênfase5 4 2 10 11" xfId="31446" xr:uid="{00000000-0005-0000-0000-0000D27A0000}"/>
    <cellStyle name="40% - Ênfase5 4 2 10 12" xfId="31447" xr:uid="{00000000-0005-0000-0000-0000D37A0000}"/>
    <cellStyle name="40% - Ênfase5 4 2 10 13" xfId="31448" xr:uid="{00000000-0005-0000-0000-0000D47A0000}"/>
    <cellStyle name="40% - Ênfase5 4 2 10 2" xfId="31449" xr:uid="{00000000-0005-0000-0000-0000D57A0000}"/>
    <cellStyle name="40% - Ênfase5 4 2 10 3" xfId="31450" xr:uid="{00000000-0005-0000-0000-0000D67A0000}"/>
    <cellStyle name="40% - Ênfase5 4 2 10 4" xfId="31451" xr:uid="{00000000-0005-0000-0000-0000D77A0000}"/>
    <cellStyle name="40% - Ênfase5 4 2 10 5" xfId="31452" xr:uid="{00000000-0005-0000-0000-0000D87A0000}"/>
    <cellStyle name="40% - Ênfase5 4 2 10 6" xfId="31453" xr:uid="{00000000-0005-0000-0000-0000D97A0000}"/>
    <cellStyle name="40% - Ênfase5 4 2 10 7" xfId="31454" xr:uid="{00000000-0005-0000-0000-0000DA7A0000}"/>
    <cellStyle name="40% - Ênfase5 4 2 10 8" xfId="31455" xr:uid="{00000000-0005-0000-0000-0000DB7A0000}"/>
    <cellStyle name="40% - Ênfase5 4 2 10 9" xfId="31456" xr:uid="{00000000-0005-0000-0000-0000DC7A0000}"/>
    <cellStyle name="40% - Ênfase5 4 2 11" xfId="31457" xr:uid="{00000000-0005-0000-0000-0000DD7A0000}"/>
    <cellStyle name="40% - Ênfase5 4 2 11 10" xfId="31458" xr:uid="{00000000-0005-0000-0000-0000DE7A0000}"/>
    <cellStyle name="40% - Ênfase5 4 2 11 11" xfId="31459" xr:uid="{00000000-0005-0000-0000-0000DF7A0000}"/>
    <cellStyle name="40% - Ênfase5 4 2 11 12" xfId="31460" xr:uid="{00000000-0005-0000-0000-0000E07A0000}"/>
    <cellStyle name="40% - Ênfase5 4 2 11 13" xfId="31461" xr:uid="{00000000-0005-0000-0000-0000E17A0000}"/>
    <cellStyle name="40% - Ênfase5 4 2 11 2" xfId="31462" xr:uid="{00000000-0005-0000-0000-0000E27A0000}"/>
    <cellStyle name="40% - Ênfase5 4 2 11 3" xfId="31463" xr:uid="{00000000-0005-0000-0000-0000E37A0000}"/>
    <cellStyle name="40% - Ênfase5 4 2 11 4" xfId="31464" xr:uid="{00000000-0005-0000-0000-0000E47A0000}"/>
    <cellStyle name="40% - Ênfase5 4 2 11 5" xfId="31465" xr:uid="{00000000-0005-0000-0000-0000E57A0000}"/>
    <cellStyle name="40% - Ênfase5 4 2 11 6" xfId="31466" xr:uid="{00000000-0005-0000-0000-0000E67A0000}"/>
    <cellStyle name="40% - Ênfase5 4 2 11 7" xfId="31467" xr:uid="{00000000-0005-0000-0000-0000E77A0000}"/>
    <cellStyle name="40% - Ênfase5 4 2 11 8" xfId="31468" xr:uid="{00000000-0005-0000-0000-0000E87A0000}"/>
    <cellStyle name="40% - Ênfase5 4 2 11 9" xfId="31469" xr:uid="{00000000-0005-0000-0000-0000E97A0000}"/>
    <cellStyle name="40% - Ênfase5 4 2 12" xfId="31470" xr:uid="{00000000-0005-0000-0000-0000EA7A0000}"/>
    <cellStyle name="40% - Ênfase5 4 2 13" xfId="31471" xr:uid="{00000000-0005-0000-0000-0000EB7A0000}"/>
    <cellStyle name="40% - Ênfase5 4 2 14" xfId="31472" xr:uid="{00000000-0005-0000-0000-0000EC7A0000}"/>
    <cellStyle name="40% - Ênfase5 4 2 15" xfId="31473" xr:uid="{00000000-0005-0000-0000-0000ED7A0000}"/>
    <cellStyle name="40% - Ênfase5 4 2 16" xfId="31474" xr:uid="{00000000-0005-0000-0000-0000EE7A0000}"/>
    <cellStyle name="40% - Ênfase5 4 2 17" xfId="31475" xr:uid="{00000000-0005-0000-0000-0000EF7A0000}"/>
    <cellStyle name="40% - Ênfase5 4 2 18" xfId="31476" xr:uid="{00000000-0005-0000-0000-0000F07A0000}"/>
    <cellStyle name="40% - Ênfase5 4 2 19" xfId="31477" xr:uid="{00000000-0005-0000-0000-0000F17A0000}"/>
    <cellStyle name="40% - Ênfase5 4 2 2" xfId="31478" xr:uid="{00000000-0005-0000-0000-0000F27A0000}"/>
    <cellStyle name="40% - Ênfase5 4 2 2 10" xfId="31479" xr:uid="{00000000-0005-0000-0000-0000F37A0000}"/>
    <cellStyle name="40% - Ênfase5 4 2 2 11" xfId="31480" xr:uid="{00000000-0005-0000-0000-0000F47A0000}"/>
    <cellStyle name="40% - Ênfase5 4 2 2 12" xfId="31481" xr:uid="{00000000-0005-0000-0000-0000F57A0000}"/>
    <cellStyle name="40% - Ênfase5 4 2 2 13" xfId="31482" xr:uid="{00000000-0005-0000-0000-0000F67A0000}"/>
    <cellStyle name="40% - Ênfase5 4 2 2 2" xfId="31483" xr:uid="{00000000-0005-0000-0000-0000F77A0000}"/>
    <cellStyle name="40% - Ênfase5 4 2 2 3" xfId="31484" xr:uid="{00000000-0005-0000-0000-0000F87A0000}"/>
    <cellStyle name="40% - Ênfase5 4 2 2 4" xfId="31485" xr:uid="{00000000-0005-0000-0000-0000F97A0000}"/>
    <cellStyle name="40% - Ênfase5 4 2 2 5" xfId="31486" xr:uid="{00000000-0005-0000-0000-0000FA7A0000}"/>
    <cellStyle name="40% - Ênfase5 4 2 2 6" xfId="31487" xr:uid="{00000000-0005-0000-0000-0000FB7A0000}"/>
    <cellStyle name="40% - Ênfase5 4 2 2 7" xfId="31488" xr:uid="{00000000-0005-0000-0000-0000FC7A0000}"/>
    <cellStyle name="40% - Ênfase5 4 2 2 8" xfId="31489" xr:uid="{00000000-0005-0000-0000-0000FD7A0000}"/>
    <cellStyle name="40% - Ênfase5 4 2 2 9" xfId="31490" xr:uid="{00000000-0005-0000-0000-0000FE7A0000}"/>
    <cellStyle name="40% - Ênfase5 4 2 20" xfId="31491" xr:uid="{00000000-0005-0000-0000-0000FF7A0000}"/>
    <cellStyle name="40% - Ênfase5 4 2 21" xfId="31492" xr:uid="{00000000-0005-0000-0000-0000007B0000}"/>
    <cellStyle name="40% - Ênfase5 4 2 22" xfId="31493" xr:uid="{00000000-0005-0000-0000-0000017B0000}"/>
    <cellStyle name="40% - Ênfase5 4 2 23" xfId="31494" xr:uid="{00000000-0005-0000-0000-0000027B0000}"/>
    <cellStyle name="40% - Ênfase5 4 2 3" xfId="31495" xr:uid="{00000000-0005-0000-0000-0000037B0000}"/>
    <cellStyle name="40% - Ênfase5 4 2 3 10" xfId="31496" xr:uid="{00000000-0005-0000-0000-0000047B0000}"/>
    <cellStyle name="40% - Ênfase5 4 2 3 11" xfId="31497" xr:uid="{00000000-0005-0000-0000-0000057B0000}"/>
    <cellStyle name="40% - Ênfase5 4 2 3 12" xfId="31498" xr:uid="{00000000-0005-0000-0000-0000067B0000}"/>
    <cellStyle name="40% - Ênfase5 4 2 3 13" xfId="31499" xr:uid="{00000000-0005-0000-0000-0000077B0000}"/>
    <cellStyle name="40% - Ênfase5 4 2 3 2" xfId="31500" xr:uid="{00000000-0005-0000-0000-0000087B0000}"/>
    <cellStyle name="40% - Ênfase5 4 2 3 3" xfId="31501" xr:uid="{00000000-0005-0000-0000-0000097B0000}"/>
    <cellStyle name="40% - Ênfase5 4 2 3 4" xfId="31502" xr:uid="{00000000-0005-0000-0000-00000A7B0000}"/>
    <cellStyle name="40% - Ênfase5 4 2 3 5" xfId="31503" xr:uid="{00000000-0005-0000-0000-00000B7B0000}"/>
    <cellStyle name="40% - Ênfase5 4 2 3 6" xfId="31504" xr:uid="{00000000-0005-0000-0000-00000C7B0000}"/>
    <cellStyle name="40% - Ênfase5 4 2 3 7" xfId="31505" xr:uid="{00000000-0005-0000-0000-00000D7B0000}"/>
    <cellStyle name="40% - Ênfase5 4 2 3 8" xfId="31506" xr:uid="{00000000-0005-0000-0000-00000E7B0000}"/>
    <cellStyle name="40% - Ênfase5 4 2 3 9" xfId="31507" xr:uid="{00000000-0005-0000-0000-00000F7B0000}"/>
    <cellStyle name="40% - Ênfase5 4 2 4" xfId="31508" xr:uid="{00000000-0005-0000-0000-0000107B0000}"/>
    <cellStyle name="40% - Ênfase5 4 2 4 10" xfId="31509" xr:uid="{00000000-0005-0000-0000-0000117B0000}"/>
    <cellStyle name="40% - Ênfase5 4 2 4 11" xfId="31510" xr:uid="{00000000-0005-0000-0000-0000127B0000}"/>
    <cellStyle name="40% - Ênfase5 4 2 4 12" xfId="31511" xr:uid="{00000000-0005-0000-0000-0000137B0000}"/>
    <cellStyle name="40% - Ênfase5 4 2 4 13" xfId="31512" xr:uid="{00000000-0005-0000-0000-0000147B0000}"/>
    <cellStyle name="40% - Ênfase5 4 2 4 2" xfId="31513" xr:uid="{00000000-0005-0000-0000-0000157B0000}"/>
    <cellStyle name="40% - Ênfase5 4 2 4 3" xfId="31514" xr:uid="{00000000-0005-0000-0000-0000167B0000}"/>
    <cellStyle name="40% - Ênfase5 4 2 4 4" xfId="31515" xr:uid="{00000000-0005-0000-0000-0000177B0000}"/>
    <cellStyle name="40% - Ênfase5 4 2 4 5" xfId="31516" xr:uid="{00000000-0005-0000-0000-0000187B0000}"/>
    <cellStyle name="40% - Ênfase5 4 2 4 6" xfId="31517" xr:uid="{00000000-0005-0000-0000-0000197B0000}"/>
    <cellStyle name="40% - Ênfase5 4 2 4 7" xfId="31518" xr:uid="{00000000-0005-0000-0000-00001A7B0000}"/>
    <cellStyle name="40% - Ênfase5 4 2 4 8" xfId="31519" xr:uid="{00000000-0005-0000-0000-00001B7B0000}"/>
    <cellStyle name="40% - Ênfase5 4 2 4 9" xfId="31520" xr:uid="{00000000-0005-0000-0000-00001C7B0000}"/>
    <cellStyle name="40% - Ênfase5 4 2 5" xfId="31521" xr:uid="{00000000-0005-0000-0000-00001D7B0000}"/>
    <cellStyle name="40% - Ênfase5 4 2 5 10" xfId="31522" xr:uid="{00000000-0005-0000-0000-00001E7B0000}"/>
    <cellStyle name="40% - Ênfase5 4 2 5 11" xfId="31523" xr:uid="{00000000-0005-0000-0000-00001F7B0000}"/>
    <cellStyle name="40% - Ênfase5 4 2 5 12" xfId="31524" xr:uid="{00000000-0005-0000-0000-0000207B0000}"/>
    <cellStyle name="40% - Ênfase5 4 2 5 13" xfId="31525" xr:uid="{00000000-0005-0000-0000-0000217B0000}"/>
    <cellStyle name="40% - Ênfase5 4 2 5 2" xfId="31526" xr:uid="{00000000-0005-0000-0000-0000227B0000}"/>
    <cellStyle name="40% - Ênfase5 4 2 5 3" xfId="31527" xr:uid="{00000000-0005-0000-0000-0000237B0000}"/>
    <cellStyle name="40% - Ênfase5 4 2 5 4" xfId="31528" xr:uid="{00000000-0005-0000-0000-0000247B0000}"/>
    <cellStyle name="40% - Ênfase5 4 2 5 5" xfId="31529" xr:uid="{00000000-0005-0000-0000-0000257B0000}"/>
    <cellStyle name="40% - Ênfase5 4 2 5 6" xfId="31530" xr:uid="{00000000-0005-0000-0000-0000267B0000}"/>
    <cellStyle name="40% - Ênfase5 4 2 5 7" xfId="31531" xr:uid="{00000000-0005-0000-0000-0000277B0000}"/>
    <cellStyle name="40% - Ênfase5 4 2 5 8" xfId="31532" xr:uid="{00000000-0005-0000-0000-0000287B0000}"/>
    <cellStyle name="40% - Ênfase5 4 2 5 9" xfId="31533" xr:uid="{00000000-0005-0000-0000-0000297B0000}"/>
    <cellStyle name="40% - Ênfase5 4 2 6" xfId="31534" xr:uid="{00000000-0005-0000-0000-00002A7B0000}"/>
    <cellStyle name="40% - Ênfase5 4 2 6 10" xfId="31535" xr:uid="{00000000-0005-0000-0000-00002B7B0000}"/>
    <cellStyle name="40% - Ênfase5 4 2 6 11" xfId="31536" xr:uid="{00000000-0005-0000-0000-00002C7B0000}"/>
    <cellStyle name="40% - Ênfase5 4 2 6 12" xfId="31537" xr:uid="{00000000-0005-0000-0000-00002D7B0000}"/>
    <cellStyle name="40% - Ênfase5 4 2 6 13" xfId="31538" xr:uid="{00000000-0005-0000-0000-00002E7B0000}"/>
    <cellStyle name="40% - Ênfase5 4 2 6 2" xfId="31539" xr:uid="{00000000-0005-0000-0000-00002F7B0000}"/>
    <cellStyle name="40% - Ênfase5 4 2 6 3" xfId="31540" xr:uid="{00000000-0005-0000-0000-0000307B0000}"/>
    <cellStyle name="40% - Ênfase5 4 2 6 4" xfId="31541" xr:uid="{00000000-0005-0000-0000-0000317B0000}"/>
    <cellStyle name="40% - Ênfase5 4 2 6 5" xfId="31542" xr:uid="{00000000-0005-0000-0000-0000327B0000}"/>
    <cellStyle name="40% - Ênfase5 4 2 6 6" xfId="31543" xr:uid="{00000000-0005-0000-0000-0000337B0000}"/>
    <cellStyle name="40% - Ênfase5 4 2 6 7" xfId="31544" xr:uid="{00000000-0005-0000-0000-0000347B0000}"/>
    <cellStyle name="40% - Ênfase5 4 2 6 8" xfId="31545" xr:uid="{00000000-0005-0000-0000-0000357B0000}"/>
    <cellStyle name="40% - Ênfase5 4 2 6 9" xfId="31546" xr:uid="{00000000-0005-0000-0000-0000367B0000}"/>
    <cellStyle name="40% - Ênfase5 4 2 7" xfId="31547" xr:uid="{00000000-0005-0000-0000-0000377B0000}"/>
    <cellStyle name="40% - Ênfase5 4 2 7 10" xfId="31548" xr:uid="{00000000-0005-0000-0000-0000387B0000}"/>
    <cellStyle name="40% - Ênfase5 4 2 7 11" xfId="31549" xr:uid="{00000000-0005-0000-0000-0000397B0000}"/>
    <cellStyle name="40% - Ênfase5 4 2 7 12" xfId="31550" xr:uid="{00000000-0005-0000-0000-00003A7B0000}"/>
    <cellStyle name="40% - Ênfase5 4 2 7 13" xfId="31551" xr:uid="{00000000-0005-0000-0000-00003B7B0000}"/>
    <cellStyle name="40% - Ênfase5 4 2 7 2" xfId="31552" xr:uid="{00000000-0005-0000-0000-00003C7B0000}"/>
    <cellStyle name="40% - Ênfase5 4 2 7 3" xfId="31553" xr:uid="{00000000-0005-0000-0000-00003D7B0000}"/>
    <cellStyle name="40% - Ênfase5 4 2 7 4" xfId="31554" xr:uid="{00000000-0005-0000-0000-00003E7B0000}"/>
    <cellStyle name="40% - Ênfase5 4 2 7 5" xfId="31555" xr:uid="{00000000-0005-0000-0000-00003F7B0000}"/>
    <cellStyle name="40% - Ênfase5 4 2 7 6" xfId="31556" xr:uid="{00000000-0005-0000-0000-0000407B0000}"/>
    <cellStyle name="40% - Ênfase5 4 2 7 7" xfId="31557" xr:uid="{00000000-0005-0000-0000-0000417B0000}"/>
    <cellStyle name="40% - Ênfase5 4 2 7 8" xfId="31558" xr:uid="{00000000-0005-0000-0000-0000427B0000}"/>
    <cellStyle name="40% - Ênfase5 4 2 7 9" xfId="31559" xr:uid="{00000000-0005-0000-0000-0000437B0000}"/>
    <cellStyle name="40% - Ênfase5 4 2 8" xfId="31560" xr:uid="{00000000-0005-0000-0000-0000447B0000}"/>
    <cellStyle name="40% - Ênfase5 4 2 8 10" xfId="31561" xr:uid="{00000000-0005-0000-0000-0000457B0000}"/>
    <cellStyle name="40% - Ênfase5 4 2 8 11" xfId="31562" xr:uid="{00000000-0005-0000-0000-0000467B0000}"/>
    <cellStyle name="40% - Ênfase5 4 2 8 12" xfId="31563" xr:uid="{00000000-0005-0000-0000-0000477B0000}"/>
    <cellStyle name="40% - Ênfase5 4 2 8 13" xfId="31564" xr:uid="{00000000-0005-0000-0000-0000487B0000}"/>
    <cellStyle name="40% - Ênfase5 4 2 8 2" xfId="31565" xr:uid="{00000000-0005-0000-0000-0000497B0000}"/>
    <cellStyle name="40% - Ênfase5 4 2 8 3" xfId="31566" xr:uid="{00000000-0005-0000-0000-00004A7B0000}"/>
    <cellStyle name="40% - Ênfase5 4 2 8 4" xfId="31567" xr:uid="{00000000-0005-0000-0000-00004B7B0000}"/>
    <cellStyle name="40% - Ênfase5 4 2 8 5" xfId="31568" xr:uid="{00000000-0005-0000-0000-00004C7B0000}"/>
    <cellStyle name="40% - Ênfase5 4 2 8 6" xfId="31569" xr:uid="{00000000-0005-0000-0000-00004D7B0000}"/>
    <cellStyle name="40% - Ênfase5 4 2 8 7" xfId="31570" xr:uid="{00000000-0005-0000-0000-00004E7B0000}"/>
    <cellStyle name="40% - Ênfase5 4 2 8 8" xfId="31571" xr:uid="{00000000-0005-0000-0000-00004F7B0000}"/>
    <cellStyle name="40% - Ênfase5 4 2 8 9" xfId="31572" xr:uid="{00000000-0005-0000-0000-0000507B0000}"/>
    <cellStyle name="40% - Ênfase5 4 2 9" xfId="31573" xr:uid="{00000000-0005-0000-0000-0000517B0000}"/>
    <cellStyle name="40% - Ênfase5 4 2 9 10" xfId="31574" xr:uid="{00000000-0005-0000-0000-0000527B0000}"/>
    <cellStyle name="40% - Ênfase5 4 2 9 11" xfId="31575" xr:uid="{00000000-0005-0000-0000-0000537B0000}"/>
    <cellStyle name="40% - Ênfase5 4 2 9 12" xfId="31576" xr:uid="{00000000-0005-0000-0000-0000547B0000}"/>
    <cellStyle name="40% - Ênfase5 4 2 9 13" xfId="31577" xr:uid="{00000000-0005-0000-0000-0000557B0000}"/>
    <cellStyle name="40% - Ênfase5 4 2 9 2" xfId="31578" xr:uid="{00000000-0005-0000-0000-0000567B0000}"/>
    <cellStyle name="40% - Ênfase5 4 2 9 3" xfId="31579" xr:uid="{00000000-0005-0000-0000-0000577B0000}"/>
    <cellStyle name="40% - Ênfase5 4 2 9 4" xfId="31580" xr:uid="{00000000-0005-0000-0000-0000587B0000}"/>
    <cellStyle name="40% - Ênfase5 4 2 9 5" xfId="31581" xr:uid="{00000000-0005-0000-0000-0000597B0000}"/>
    <cellStyle name="40% - Ênfase5 4 2 9 6" xfId="31582" xr:uid="{00000000-0005-0000-0000-00005A7B0000}"/>
    <cellStyle name="40% - Ênfase5 4 2 9 7" xfId="31583" xr:uid="{00000000-0005-0000-0000-00005B7B0000}"/>
    <cellStyle name="40% - Ênfase5 4 2 9 8" xfId="31584" xr:uid="{00000000-0005-0000-0000-00005C7B0000}"/>
    <cellStyle name="40% - Ênfase5 4 2 9 9" xfId="31585" xr:uid="{00000000-0005-0000-0000-00005D7B0000}"/>
    <cellStyle name="40% - Ênfase5 4 20" xfId="31586" xr:uid="{00000000-0005-0000-0000-00005E7B0000}"/>
    <cellStyle name="40% - Ênfase5 4 21" xfId="31587" xr:uid="{00000000-0005-0000-0000-00005F7B0000}"/>
    <cellStyle name="40% - Ênfase5 4 22" xfId="31588" xr:uid="{00000000-0005-0000-0000-0000607B0000}"/>
    <cellStyle name="40% - Ênfase5 4 23" xfId="31589" xr:uid="{00000000-0005-0000-0000-0000617B0000}"/>
    <cellStyle name="40% - Ênfase5 4 24" xfId="31590" xr:uid="{00000000-0005-0000-0000-0000627B0000}"/>
    <cellStyle name="40% - Ênfase5 4 3" xfId="31591" xr:uid="{00000000-0005-0000-0000-0000637B0000}"/>
    <cellStyle name="40% - Ênfase5 4 3 10" xfId="31592" xr:uid="{00000000-0005-0000-0000-0000647B0000}"/>
    <cellStyle name="40% - Ênfase5 4 3 11" xfId="31593" xr:uid="{00000000-0005-0000-0000-0000657B0000}"/>
    <cellStyle name="40% - Ênfase5 4 3 12" xfId="31594" xr:uid="{00000000-0005-0000-0000-0000667B0000}"/>
    <cellStyle name="40% - Ênfase5 4 3 13" xfId="31595" xr:uid="{00000000-0005-0000-0000-0000677B0000}"/>
    <cellStyle name="40% - Ênfase5 4 3 2" xfId="31596" xr:uid="{00000000-0005-0000-0000-0000687B0000}"/>
    <cellStyle name="40% - Ênfase5 4 3 3" xfId="31597" xr:uid="{00000000-0005-0000-0000-0000697B0000}"/>
    <cellStyle name="40% - Ênfase5 4 3 4" xfId="31598" xr:uid="{00000000-0005-0000-0000-00006A7B0000}"/>
    <cellStyle name="40% - Ênfase5 4 3 5" xfId="31599" xr:uid="{00000000-0005-0000-0000-00006B7B0000}"/>
    <cellStyle name="40% - Ênfase5 4 3 6" xfId="31600" xr:uid="{00000000-0005-0000-0000-00006C7B0000}"/>
    <cellStyle name="40% - Ênfase5 4 3 7" xfId="31601" xr:uid="{00000000-0005-0000-0000-00006D7B0000}"/>
    <cellStyle name="40% - Ênfase5 4 3 8" xfId="31602" xr:uid="{00000000-0005-0000-0000-00006E7B0000}"/>
    <cellStyle name="40% - Ênfase5 4 3 9" xfId="31603" xr:uid="{00000000-0005-0000-0000-00006F7B0000}"/>
    <cellStyle name="40% - Ênfase5 4 4" xfId="31604" xr:uid="{00000000-0005-0000-0000-0000707B0000}"/>
    <cellStyle name="40% - Ênfase5 4 4 10" xfId="31605" xr:uid="{00000000-0005-0000-0000-0000717B0000}"/>
    <cellStyle name="40% - Ênfase5 4 4 11" xfId="31606" xr:uid="{00000000-0005-0000-0000-0000727B0000}"/>
    <cellStyle name="40% - Ênfase5 4 4 12" xfId="31607" xr:uid="{00000000-0005-0000-0000-0000737B0000}"/>
    <cellStyle name="40% - Ênfase5 4 4 13" xfId="31608" xr:uid="{00000000-0005-0000-0000-0000747B0000}"/>
    <cellStyle name="40% - Ênfase5 4 4 2" xfId="31609" xr:uid="{00000000-0005-0000-0000-0000757B0000}"/>
    <cellStyle name="40% - Ênfase5 4 4 3" xfId="31610" xr:uid="{00000000-0005-0000-0000-0000767B0000}"/>
    <cellStyle name="40% - Ênfase5 4 4 4" xfId="31611" xr:uid="{00000000-0005-0000-0000-0000777B0000}"/>
    <cellStyle name="40% - Ênfase5 4 4 5" xfId="31612" xr:uid="{00000000-0005-0000-0000-0000787B0000}"/>
    <cellStyle name="40% - Ênfase5 4 4 6" xfId="31613" xr:uid="{00000000-0005-0000-0000-0000797B0000}"/>
    <cellStyle name="40% - Ênfase5 4 4 7" xfId="31614" xr:uid="{00000000-0005-0000-0000-00007A7B0000}"/>
    <cellStyle name="40% - Ênfase5 4 4 8" xfId="31615" xr:uid="{00000000-0005-0000-0000-00007B7B0000}"/>
    <cellStyle name="40% - Ênfase5 4 4 9" xfId="31616" xr:uid="{00000000-0005-0000-0000-00007C7B0000}"/>
    <cellStyle name="40% - Ênfase5 4 5" xfId="31617" xr:uid="{00000000-0005-0000-0000-00007D7B0000}"/>
    <cellStyle name="40% - Ênfase5 4 5 10" xfId="31618" xr:uid="{00000000-0005-0000-0000-00007E7B0000}"/>
    <cellStyle name="40% - Ênfase5 4 5 11" xfId="31619" xr:uid="{00000000-0005-0000-0000-00007F7B0000}"/>
    <cellStyle name="40% - Ênfase5 4 5 12" xfId="31620" xr:uid="{00000000-0005-0000-0000-0000807B0000}"/>
    <cellStyle name="40% - Ênfase5 4 5 13" xfId="31621" xr:uid="{00000000-0005-0000-0000-0000817B0000}"/>
    <cellStyle name="40% - Ênfase5 4 5 2" xfId="31622" xr:uid="{00000000-0005-0000-0000-0000827B0000}"/>
    <cellStyle name="40% - Ênfase5 4 5 3" xfId="31623" xr:uid="{00000000-0005-0000-0000-0000837B0000}"/>
    <cellStyle name="40% - Ênfase5 4 5 4" xfId="31624" xr:uid="{00000000-0005-0000-0000-0000847B0000}"/>
    <cellStyle name="40% - Ênfase5 4 5 5" xfId="31625" xr:uid="{00000000-0005-0000-0000-0000857B0000}"/>
    <cellStyle name="40% - Ênfase5 4 5 6" xfId="31626" xr:uid="{00000000-0005-0000-0000-0000867B0000}"/>
    <cellStyle name="40% - Ênfase5 4 5 7" xfId="31627" xr:uid="{00000000-0005-0000-0000-0000877B0000}"/>
    <cellStyle name="40% - Ênfase5 4 5 8" xfId="31628" xr:uid="{00000000-0005-0000-0000-0000887B0000}"/>
    <cellStyle name="40% - Ênfase5 4 5 9" xfId="31629" xr:uid="{00000000-0005-0000-0000-0000897B0000}"/>
    <cellStyle name="40% - Ênfase5 4 6" xfId="31630" xr:uid="{00000000-0005-0000-0000-00008A7B0000}"/>
    <cellStyle name="40% - Ênfase5 4 6 10" xfId="31631" xr:uid="{00000000-0005-0000-0000-00008B7B0000}"/>
    <cellStyle name="40% - Ênfase5 4 6 11" xfId="31632" xr:uid="{00000000-0005-0000-0000-00008C7B0000}"/>
    <cellStyle name="40% - Ênfase5 4 6 12" xfId="31633" xr:uid="{00000000-0005-0000-0000-00008D7B0000}"/>
    <cellStyle name="40% - Ênfase5 4 6 13" xfId="31634" xr:uid="{00000000-0005-0000-0000-00008E7B0000}"/>
    <cellStyle name="40% - Ênfase5 4 6 2" xfId="31635" xr:uid="{00000000-0005-0000-0000-00008F7B0000}"/>
    <cellStyle name="40% - Ênfase5 4 6 3" xfId="31636" xr:uid="{00000000-0005-0000-0000-0000907B0000}"/>
    <cellStyle name="40% - Ênfase5 4 6 4" xfId="31637" xr:uid="{00000000-0005-0000-0000-0000917B0000}"/>
    <cellStyle name="40% - Ênfase5 4 6 5" xfId="31638" xr:uid="{00000000-0005-0000-0000-0000927B0000}"/>
    <cellStyle name="40% - Ênfase5 4 6 6" xfId="31639" xr:uid="{00000000-0005-0000-0000-0000937B0000}"/>
    <cellStyle name="40% - Ênfase5 4 6 7" xfId="31640" xr:uid="{00000000-0005-0000-0000-0000947B0000}"/>
    <cellStyle name="40% - Ênfase5 4 6 8" xfId="31641" xr:uid="{00000000-0005-0000-0000-0000957B0000}"/>
    <cellStyle name="40% - Ênfase5 4 6 9" xfId="31642" xr:uid="{00000000-0005-0000-0000-0000967B0000}"/>
    <cellStyle name="40% - Ênfase5 4 7" xfId="31643" xr:uid="{00000000-0005-0000-0000-0000977B0000}"/>
    <cellStyle name="40% - Ênfase5 4 7 10" xfId="31644" xr:uid="{00000000-0005-0000-0000-0000987B0000}"/>
    <cellStyle name="40% - Ênfase5 4 7 11" xfId="31645" xr:uid="{00000000-0005-0000-0000-0000997B0000}"/>
    <cellStyle name="40% - Ênfase5 4 7 12" xfId="31646" xr:uid="{00000000-0005-0000-0000-00009A7B0000}"/>
    <cellStyle name="40% - Ênfase5 4 7 13" xfId="31647" xr:uid="{00000000-0005-0000-0000-00009B7B0000}"/>
    <cellStyle name="40% - Ênfase5 4 7 2" xfId="31648" xr:uid="{00000000-0005-0000-0000-00009C7B0000}"/>
    <cellStyle name="40% - Ênfase5 4 7 3" xfId="31649" xr:uid="{00000000-0005-0000-0000-00009D7B0000}"/>
    <cellStyle name="40% - Ênfase5 4 7 4" xfId="31650" xr:uid="{00000000-0005-0000-0000-00009E7B0000}"/>
    <cellStyle name="40% - Ênfase5 4 7 5" xfId="31651" xr:uid="{00000000-0005-0000-0000-00009F7B0000}"/>
    <cellStyle name="40% - Ênfase5 4 7 6" xfId="31652" xr:uid="{00000000-0005-0000-0000-0000A07B0000}"/>
    <cellStyle name="40% - Ênfase5 4 7 7" xfId="31653" xr:uid="{00000000-0005-0000-0000-0000A17B0000}"/>
    <cellStyle name="40% - Ênfase5 4 7 8" xfId="31654" xr:uid="{00000000-0005-0000-0000-0000A27B0000}"/>
    <cellStyle name="40% - Ênfase5 4 7 9" xfId="31655" xr:uid="{00000000-0005-0000-0000-0000A37B0000}"/>
    <cellStyle name="40% - Ênfase5 4 8" xfId="31656" xr:uid="{00000000-0005-0000-0000-0000A47B0000}"/>
    <cellStyle name="40% - Ênfase5 4 8 10" xfId="31657" xr:uid="{00000000-0005-0000-0000-0000A57B0000}"/>
    <cellStyle name="40% - Ênfase5 4 8 11" xfId="31658" xr:uid="{00000000-0005-0000-0000-0000A67B0000}"/>
    <cellStyle name="40% - Ênfase5 4 8 12" xfId="31659" xr:uid="{00000000-0005-0000-0000-0000A77B0000}"/>
    <cellStyle name="40% - Ênfase5 4 8 13" xfId="31660" xr:uid="{00000000-0005-0000-0000-0000A87B0000}"/>
    <cellStyle name="40% - Ênfase5 4 8 2" xfId="31661" xr:uid="{00000000-0005-0000-0000-0000A97B0000}"/>
    <cellStyle name="40% - Ênfase5 4 8 3" xfId="31662" xr:uid="{00000000-0005-0000-0000-0000AA7B0000}"/>
    <cellStyle name="40% - Ênfase5 4 8 4" xfId="31663" xr:uid="{00000000-0005-0000-0000-0000AB7B0000}"/>
    <cellStyle name="40% - Ênfase5 4 8 5" xfId="31664" xr:uid="{00000000-0005-0000-0000-0000AC7B0000}"/>
    <cellStyle name="40% - Ênfase5 4 8 6" xfId="31665" xr:uid="{00000000-0005-0000-0000-0000AD7B0000}"/>
    <cellStyle name="40% - Ênfase5 4 8 7" xfId="31666" xr:uid="{00000000-0005-0000-0000-0000AE7B0000}"/>
    <cellStyle name="40% - Ênfase5 4 8 8" xfId="31667" xr:uid="{00000000-0005-0000-0000-0000AF7B0000}"/>
    <cellStyle name="40% - Ênfase5 4 8 9" xfId="31668" xr:uid="{00000000-0005-0000-0000-0000B07B0000}"/>
    <cellStyle name="40% - Ênfase5 4 9" xfId="31669" xr:uid="{00000000-0005-0000-0000-0000B17B0000}"/>
    <cellStyle name="40% - Ênfase5 4 9 10" xfId="31670" xr:uid="{00000000-0005-0000-0000-0000B27B0000}"/>
    <cellStyle name="40% - Ênfase5 4 9 11" xfId="31671" xr:uid="{00000000-0005-0000-0000-0000B37B0000}"/>
    <cellStyle name="40% - Ênfase5 4 9 12" xfId="31672" xr:uid="{00000000-0005-0000-0000-0000B47B0000}"/>
    <cellStyle name="40% - Ênfase5 4 9 13" xfId="31673" xr:uid="{00000000-0005-0000-0000-0000B57B0000}"/>
    <cellStyle name="40% - Ênfase5 4 9 2" xfId="31674" xr:uid="{00000000-0005-0000-0000-0000B67B0000}"/>
    <cellStyle name="40% - Ênfase5 4 9 3" xfId="31675" xr:uid="{00000000-0005-0000-0000-0000B77B0000}"/>
    <cellStyle name="40% - Ênfase5 4 9 4" xfId="31676" xr:uid="{00000000-0005-0000-0000-0000B87B0000}"/>
    <cellStyle name="40% - Ênfase5 4 9 5" xfId="31677" xr:uid="{00000000-0005-0000-0000-0000B97B0000}"/>
    <cellStyle name="40% - Ênfase5 4 9 6" xfId="31678" xr:uid="{00000000-0005-0000-0000-0000BA7B0000}"/>
    <cellStyle name="40% - Ênfase5 4 9 7" xfId="31679" xr:uid="{00000000-0005-0000-0000-0000BB7B0000}"/>
    <cellStyle name="40% - Ênfase5 4 9 8" xfId="31680" xr:uid="{00000000-0005-0000-0000-0000BC7B0000}"/>
    <cellStyle name="40% - Ênfase5 4 9 9" xfId="31681" xr:uid="{00000000-0005-0000-0000-0000BD7B0000}"/>
    <cellStyle name="40% - Ênfase5 40" xfId="31682" xr:uid="{00000000-0005-0000-0000-0000BE7B0000}"/>
    <cellStyle name="40% - Ênfase5 41" xfId="31683" xr:uid="{00000000-0005-0000-0000-0000BF7B0000}"/>
    <cellStyle name="40% - Ênfase5 5" xfId="31684" xr:uid="{00000000-0005-0000-0000-0000C07B0000}"/>
    <cellStyle name="40% - Ênfase5 5 10" xfId="31685" xr:uid="{00000000-0005-0000-0000-0000C17B0000}"/>
    <cellStyle name="40% - Ênfase5 5 10 10" xfId="31686" xr:uid="{00000000-0005-0000-0000-0000C27B0000}"/>
    <cellStyle name="40% - Ênfase5 5 10 11" xfId="31687" xr:uid="{00000000-0005-0000-0000-0000C37B0000}"/>
    <cellStyle name="40% - Ênfase5 5 10 12" xfId="31688" xr:uid="{00000000-0005-0000-0000-0000C47B0000}"/>
    <cellStyle name="40% - Ênfase5 5 10 13" xfId="31689" xr:uid="{00000000-0005-0000-0000-0000C57B0000}"/>
    <cellStyle name="40% - Ênfase5 5 10 2" xfId="31690" xr:uid="{00000000-0005-0000-0000-0000C67B0000}"/>
    <cellStyle name="40% - Ênfase5 5 10 3" xfId="31691" xr:uid="{00000000-0005-0000-0000-0000C77B0000}"/>
    <cellStyle name="40% - Ênfase5 5 10 4" xfId="31692" xr:uid="{00000000-0005-0000-0000-0000C87B0000}"/>
    <cellStyle name="40% - Ênfase5 5 10 5" xfId="31693" xr:uid="{00000000-0005-0000-0000-0000C97B0000}"/>
    <cellStyle name="40% - Ênfase5 5 10 6" xfId="31694" xr:uid="{00000000-0005-0000-0000-0000CA7B0000}"/>
    <cellStyle name="40% - Ênfase5 5 10 7" xfId="31695" xr:uid="{00000000-0005-0000-0000-0000CB7B0000}"/>
    <cellStyle name="40% - Ênfase5 5 10 8" xfId="31696" xr:uid="{00000000-0005-0000-0000-0000CC7B0000}"/>
    <cellStyle name="40% - Ênfase5 5 10 9" xfId="31697" xr:uid="{00000000-0005-0000-0000-0000CD7B0000}"/>
    <cellStyle name="40% - Ênfase5 5 11" xfId="31698" xr:uid="{00000000-0005-0000-0000-0000CE7B0000}"/>
    <cellStyle name="40% - Ênfase5 5 11 10" xfId="31699" xr:uid="{00000000-0005-0000-0000-0000CF7B0000}"/>
    <cellStyle name="40% - Ênfase5 5 11 11" xfId="31700" xr:uid="{00000000-0005-0000-0000-0000D07B0000}"/>
    <cellStyle name="40% - Ênfase5 5 11 12" xfId="31701" xr:uid="{00000000-0005-0000-0000-0000D17B0000}"/>
    <cellStyle name="40% - Ênfase5 5 11 13" xfId="31702" xr:uid="{00000000-0005-0000-0000-0000D27B0000}"/>
    <cellStyle name="40% - Ênfase5 5 11 2" xfId="31703" xr:uid="{00000000-0005-0000-0000-0000D37B0000}"/>
    <cellStyle name="40% - Ênfase5 5 11 3" xfId="31704" xr:uid="{00000000-0005-0000-0000-0000D47B0000}"/>
    <cellStyle name="40% - Ênfase5 5 11 4" xfId="31705" xr:uid="{00000000-0005-0000-0000-0000D57B0000}"/>
    <cellStyle name="40% - Ênfase5 5 11 5" xfId="31706" xr:uid="{00000000-0005-0000-0000-0000D67B0000}"/>
    <cellStyle name="40% - Ênfase5 5 11 6" xfId="31707" xr:uid="{00000000-0005-0000-0000-0000D77B0000}"/>
    <cellStyle name="40% - Ênfase5 5 11 7" xfId="31708" xr:uid="{00000000-0005-0000-0000-0000D87B0000}"/>
    <cellStyle name="40% - Ênfase5 5 11 8" xfId="31709" xr:uid="{00000000-0005-0000-0000-0000D97B0000}"/>
    <cellStyle name="40% - Ênfase5 5 11 9" xfId="31710" xr:uid="{00000000-0005-0000-0000-0000DA7B0000}"/>
    <cellStyle name="40% - Ênfase5 5 12" xfId="31711" xr:uid="{00000000-0005-0000-0000-0000DB7B0000}"/>
    <cellStyle name="40% - Ênfase5 5 12 10" xfId="31712" xr:uid="{00000000-0005-0000-0000-0000DC7B0000}"/>
    <cellStyle name="40% - Ênfase5 5 12 11" xfId="31713" xr:uid="{00000000-0005-0000-0000-0000DD7B0000}"/>
    <cellStyle name="40% - Ênfase5 5 12 12" xfId="31714" xr:uid="{00000000-0005-0000-0000-0000DE7B0000}"/>
    <cellStyle name="40% - Ênfase5 5 12 13" xfId="31715" xr:uid="{00000000-0005-0000-0000-0000DF7B0000}"/>
    <cellStyle name="40% - Ênfase5 5 12 2" xfId="31716" xr:uid="{00000000-0005-0000-0000-0000E07B0000}"/>
    <cellStyle name="40% - Ênfase5 5 12 3" xfId="31717" xr:uid="{00000000-0005-0000-0000-0000E17B0000}"/>
    <cellStyle name="40% - Ênfase5 5 12 4" xfId="31718" xr:uid="{00000000-0005-0000-0000-0000E27B0000}"/>
    <cellStyle name="40% - Ênfase5 5 12 5" xfId="31719" xr:uid="{00000000-0005-0000-0000-0000E37B0000}"/>
    <cellStyle name="40% - Ênfase5 5 12 6" xfId="31720" xr:uid="{00000000-0005-0000-0000-0000E47B0000}"/>
    <cellStyle name="40% - Ênfase5 5 12 7" xfId="31721" xr:uid="{00000000-0005-0000-0000-0000E57B0000}"/>
    <cellStyle name="40% - Ênfase5 5 12 8" xfId="31722" xr:uid="{00000000-0005-0000-0000-0000E67B0000}"/>
    <cellStyle name="40% - Ênfase5 5 12 9" xfId="31723" xr:uid="{00000000-0005-0000-0000-0000E77B0000}"/>
    <cellStyle name="40% - Ênfase5 5 13" xfId="31724" xr:uid="{00000000-0005-0000-0000-0000E87B0000}"/>
    <cellStyle name="40% - Ênfase5 5 14" xfId="31725" xr:uid="{00000000-0005-0000-0000-0000E97B0000}"/>
    <cellStyle name="40% - Ênfase5 5 15" xfId="31726" xr:uid="{00000000-0005-0000-0000-0000EA7B0000}"/>
    <cellStyle name="40% - Ênfase5 5 16" xfId="31727" xr:uid="{00000000-0005-0000-0000-0000EB7B0000}"/>
    <cellStyle name="40% - Ênfase5 5 17" xfId="31728" xr:uid="{00000000-0005-0000-0000-0000EC7B0000}"/>
    <cellStyle name="40% - Ênfase5 5 18" xfId="31729" xr:uid="{00000000-0005-0000-0000-0000ED7B0000}"/>
    <cellStyle name="40% - Ênfase5 5 19" xfId="31730" xr:uid="{00000000-0005-0000-0000-0000EE7B0000}"/>
    <cellStyle name="40% - Ênfase5 5 2" xfId="31731" xr:uid="{00000000-0005-0000-0000-0000EF7B0000}"/>
    <cellStyle name="40% - Ênfase5 5 2 10" xfId="31732" xr:uid="{00000000-0005-0000-0000-0000F07B0000}"/>
    <cellStyle name="40% - Ênfase5 5 2 10 10" xfId="31733" xr:uid="{00000000-0005-0000-0000-0000F17B0000}"/>
    <cellStyle name="40% - Ênfase5 5 2 10 11" xfId="31734" xr:uid="{00000000-0005-0000-0000-0000F27B0000}"/>
    <cellStyle name="40% - Ênfase5 5 2 10 12" xfId="31735" xr:uid="{00000000-0005-0000-0000-0000F37B0000}"/>
    <cellStyle name="40% - Ênfase5 5 2 10 13" xfId="31736" xr:uid="{00000000-0005-0000-0000-0000F47B0000}"/>
    <cellStyle name="40% - Ênfase5 5 2 10 2" xfId="31737" xr:uid="{00000000-0005-0000-0000-0000F57B0000}"/>
    <cellStyle name="40% - Ênfase5 5 2 10 3" xfId="31738" xr:uid="{00000000-0005-0000-0000-0000F67B0000}"/>
    <cellStyle name="40% - Ênfase5 5 2 10 4" xfId="31739" xr:uid="{00000000-0005-0000-0000-0000F77B0000}"/>
    <cellStyle name="40% - Ênfase5 5 2 10 5" xfId="31740" xr:uid="{00000000-0005-0000-0000-0000F87B0000}"/>
    <cellStyle name="40% - Ênfase5 5 2 10 6" xfId="31741" xr:uid="{00000000-0005-0000-0000-0000F97B0000}"/>
    <cellStyle name="40% - Ênfase5 5 2 10 7" xfId="31742" xr:uid="{00000000-0005-0000-0000-0000FA7B0000}"/>
    <cellStyle name="40% - Ênfase5 5 2 10 8" xfId="31743" xr:uid="{00000000-0005-0000-0000-0000FB7B0000}"/>
    <cellStyle name="40% - Ênfase5 5 2 10 9" xfId="31744" xr:uid="{00000000-0005-0000-0000-0000FC7B0000}"/>
    <cellStyle name="40% - Ênfase5 5 2 11" xfId="31745" xr:uid="{00000000-0005-0000-0000-0000FD7B0000}"/>
    <cellStyle name="40% - Ênfase5 5 2 11 10" xfId="31746" xr:uid="{00000000-0005-0000-0000-0000FE7B0000}"/>
    <cellStyle name="40% - Ênfase5 5 2 11 11" xfId="31747" xr:uid="{00000000-0005-0000-0000-0000FF7B0000}"/>
    <cellStyle name="40% - Ênfase5 5 2 11 12" xfId="31748" xr:uid="{00000000-0005-0000-0000-0000007C0000}"/>
    <cellStyle name="40% - Ênfase5 5 2 11 13" xfId="31749" xr:uid="{00000000-0005-0000-0000-0000017C0000}"/>
    <cellStyle name="40% - Ênfase5 5 2 11 2" xfId="31750" xr:uid="{00000000-0005-0000-0000-0000027C0000}"/>
    <cellStyle name="40% - Ênfase5 5 2 11 3" xfId="31751" xr:uid="{00000000-0005-0000-0000-0000037C0000}"/>
    <cellStyle name="40% - Ênfase5 5 2 11 4" xfId="31752" xr:uid="{00000000-0005-0000-0000-0000047C0000}"/>
    <cellStyle name="40% - Ênfase5 5 2 11 5" xfId="31753" xr:uid="{00000000-0005-0000-0000-0000057C0000}"/>
    <cellStyle name="40% - Ênfase5 5 2 11 6" xfId="31754" xr:uid="{00000000-0005-0000-0000-0000067C0000}"/>
    <cellStyle name="40% - Ênfase5 5 2 11 7" xfId="31755" xr:uid="{00000000-0005-0000-0000-0000077C0000}"/>
    <cellStyle name="40% - Ênfase5 5 2 11 8" xfId="31756" xr:uid="{00000000-0005-0000-0000-0000087C0000}"/>
    <cellStyle name="40% - Ênfase5 5 2 11 9" xfId="31757" xr:uid="{00000000-0005-0000-0000-0000097C0000}"/>
    <cellStyle name="40% - Ênfase5 5 2 12" xfId="31758" xr:uid="{00000000-0005-0000-0000-00000A7C0000}"/>
    <cellStyle name="40% - Ênfase5 5 2 13" xfId="31759" xr:uid="{00000000-0005-0000-0000-00000B7C0000}"/>
    <cellStyle name="40% - Ênfase5 5 2 14" xfId="31760" xr:uid="{00000000-0005-0000-0000-00000C7C0000}"/>
    <cellStyle name="40% - Ênfase5 5 2 15" xfId="31761" xr:uid="{00000000-0005-0000-0000-00000D7C0000}"/>
    <cellStyle name="40% - Ênfase5 5 2 16" xfId="31762" xr:uid="{00000000-0005-0000-0000-00000E7C0000}"/>
    <cellStyle name="40% - Ênfase5 5 2 17" xfId="31763" xr:uid="{00000000-0005-0000-0000-00000F7C0000}"/>
    <cellStyle name="40% - Ênfase5 5 2 18" xfId="31764" xr:uid="{00000000-0005-0000-0000-0000107C0000}"/>
    <cellStyle name="40% - Ênfase5 5 2 19" xfId="31765" xr:uid="{00000000-0005-0000-0000-0000117C0000}"/>
    <cellStyle name="40% - Ênfase5 5 2 2" xfId="31766" xr:uid="{00000000-0005-0000-0000-0000127C0000}"/>
    <cellStyle name="40% - Ênfase5 5 2 2 10" xfId="31767" xr:uid="{00000000-0005-0000-0000-0000137C0000}"/>
    <cellStyle name="40% - Ênfase5 5 2 2 11" xfId="31768" xr:uid="{00000000-0005-0000-0000-0000147C0000}"/>
    <cellStyle name="40% - Ênfase5 5 2 2 12" xfId="31769" xr:uid="{00000000-0005-0000-0000-0000157C0000}"/>
    <cellStyle name="40% - Ênfase5 5 2 2 13" xfId="31770" xr:uid="{00000000-0005-0000-0000-0000167C0000}"/>
    <cellStyle name="40% - Ênfase5 5 2 2 2" xfId="31771" xr:uid="{00000000-0005-0000-0000-0000177C0000}"/>
    <cellStyle name="40% - Ênfase5 5 2 2 3" xfId="31772" xr:uid="{00000000-0005-0000-0000-0000187C0000}"/>
    <cellStyle name="40% - Ênfase5 5 2 2 4" xfId="31773" xr:uid="{00000000-0005-0000-0000-0000197C0000}"/>
    <cellStyle name="40% - Ênfase5 5 2 2 5" xfId="31774" xr:uid="{00000000-0005-0000-0000-00001A7C0000}"/>
    <cellStyle name="40% - Ênfase5 5 2 2 6" xfId="31775" xr:uid="{00000000-0005-0000-0000-00001B7C0000}"/>
    <cellStyle name="40% - Ênfase5 5 2 2 7" xfId="31776" xr:uid="{00000000-0005-0000-0000-00001C7C0000}"/>
    <cellStyle name="40% - Ênfase5 5 2 2 8" xfId="31777" xr:uid="{00000000-0005-0000-0000-00001D7C0000}"/>
    <cellStyle name="40% - Ênfase5 5 2 2 9" xfId="31778" xr:uid="{00000000-0005-0000-0000-00001E7C0000}"/>
    <cellStyle name="40% - Ênfase5 5 2 20" xfId="31779" xr:uid="{00000000-0005-0000-0000-00001F7C0000}"/>
    <cellStyle name="40% - Ênfase5 5 2 21" xfId="31780" xr:uid="{00000000-0005-0000-0000-0000207C0000}"/>
    <cellStyle name="40% - Ênfase5 5 2 22" xfId="31781" xr:uid="{00000000-0005-0000-0000-0000217C0000}"/>
    <cellStyle name="40% - Ênfase5 5 2 23" xfId="31782" xr:uid="{00000000-0005-0000-0000-0000227C0000}"/>
    <cellStyle name="40% - Ênfase5 5 2 3" xfId="31783" xr:uid="{00000000-0005-0000-0000-0000237C0000}"/>
    <cellStyle name="40% - Ênfase5 5 2 3 10" xfId="31784" xr:uid="{00000000-0005-0000-0000-0000247C0000}"/>
    <cellStyle name="40% - Ênfase5 5 2 3 11" xfId="31785" xr:uid="{00000000-0005-0000-0000-0000257C0000}"/>
    <cellStyle name="40% - Ênfase5 5 2 3 12" xfId="31786" xr:uid="{00000000-0005-0000-0000-0000267C0000}"/>
    <cellStyle name="40% - Ênfase5 5 2 3 13" xfId="31787" xr:uid="{00000000-0005-0000-0000-0000277C0000}"/>
    <cellStyle name="40% - Ênfase5 5 2 3 2" xfId="31788" xr:uid="{00000000-0005-0000-0000-0000287C0000}"/>
    <cellStyle name="40% - Ênfase5 5 2 3 3" xfId="31789" xr:uid="{00000000-0005-0000-0000-0000297C0000}"/>
    <cellStyle name="40% - Ênfase5 5 2 3 4" xfId="31790" xr:uid="{00000000-0005-0000-0000-00002A7C0000}"/>
    <cellStyle name="40% - Ênfase5 5 2 3 5" xfId="31791" xr:uid="{00000000-0005-0000-0000-00002B7C0000}"/>
    <cellStyle name="40% - Ênfase5 5 2 3 6" xfId="31792" xr:uid="{00000000-0005-0000-0000-00002C7C0000}"/>
    <cellStyle name="40% - Ênfase5 5 2 3 7" xfId="31793" xr:uid="{00000000-0005-0000-0000-00002D7C0000}"/>
    <cellStyle name="40% - Ênfase5 5 2 3 8" xfId="31794" xr:uid="{00000000-0005-0000-0000-00002E7C0000}"/>
    <cellStyle name="40% - Ênfase5 5 2 3 9" xfId="31795" xr:uid="{00000000-0005-0000-0000-00002F7C0000}"/>
    <cellStyle name="40% - Ênfase5 5 2 4" xfId="31796" xr:uid="{00000000-0005-0000-0000-0000307C0000}"/>
    <cellStyle name="40% - Ênfase5 5 2 4 10" xfId="31797" xr:uid="{00000000-0005-0000-0000-0000317C0000}"/>
    <cellStyle name="40% - Ênfase5 5 2 4 11" xfId="31798" xr:uid="{00000000-0005-0000-0000-0000327C0000}"/>
    <cellStyle name="40% - Ênfase5 5 2 4 12" xfId="31799" xr:uid="{00000000-0005-0000-0000-0000337C0000}"/>
    <cellStyle name="40% - Ênfase5 5 2 4 13" xfId="31800" xr:uid="{00000000-0005-0000-0000-0000347C0000}"/>
    <cellStyle name="40% - Ênfase5 5 2 4 2" xfId="31801" xr:uid="{00000000-0005-0000-0000-0000357C0000}"/>
    <cellStyle name="40% - Ênfase5 5 2 4 3" xfId="31802" xr:uid="{00000000-0005-0000-0000-0000367C0000}"/>
    <cellStyle name="40% - Ênfase5 5 2 4 4" xfId="31803" xr:uid="{00000000-0005-0000-0000-0000377C0000}"/>
    <cellStyle name="40% - Ênfase5 5 2 4 5" xfId="31804" xr:uid="{00000000-0005-0000-0000-0000387C0000}"/>
    <cellStyle name="40% - Ênfase5 5 2 4 6" xfId="31805" xr:uid="{00000000-0005-0000-0000-0000397C0000}"/>
    <cellStyle name="40% - Ênfase5 5 2 4 7" xfId="31806" xr:uid="{00000000-0005-0000-0000-00003A7C0000}"/>
    <cellStyle name="40% - Ênfase5 5 2 4 8" xfId="31807" xr:uid="{00000000-0005-0000-0000-00003B7C0000}"/>
    <cellStyle name="40% - Ênfase5 5 2 4 9" xfId="31808" xr:uid="{00000000-0005-0000-0000-00003C7C0000}"/>
    <cellStyle name="40% - Ênfase5 5 2 5" xfId="31809" xr:uid="{00000000-0005-0000-0000-00003D7C0000}"/>
    <cellStyle name="40% - Ênfase5 5 2 5 10" xfId="31810" xr:uid="{00000000-0005-0000-0000-00003E7C0000}"/>
    <cellStyle name="40% - Ênfase5 5 2 5 11" xfId="31811" xr:uid="{00000000-0005-0000-0000-00003F7C0000}"/>
    <cellStyle name="40% - Ênfase5 5 2 5 12" xfId="31812" xr:uid="{00000000-0005-0000-0000-0000407C0000}"/>
    <cellStyle name="40% - Ênfase5 5 2 5 13" xfId="31813" xr:uid="{00000000-0005-0000-0000-0000417C0000}"/>
    <cellStyle name="40% - Ênfase5 5 2 5 2" xfId="31814" xr:uid="{00000000-0005-0000-0000-0000427C0000}"/>
    <cellStyle name="40% - Ênfase5 5 2 5 3" xfId="31815" xr:uid="{00000000-0005-0000-0000-0000437C0000}"/>
    <cellStyle name="40% - Ênfase5 5 2 5 4" xfId="31816" xr:uid="{00000000-0005-0000-0000-0000447C0000}"/>
    <cellStyle name="40% - Ênfase5 5 2 5 5" xfId="31817" xr:uid="{00000000-0005-0000-0000-0000457C0000}"/>
    <cellStyle name="40% - Ênfase5 5 2 5 6" xfId="31818" xr:uid="{00000000-0005-0000-0000-0000467C0000}"/>
    <cellStyle name="40% - Ênfase5 5 2 5 7" xfId="31819" xr:uid="{00000000-0005-0000-0000-0000477C0000}"/>
    <cellStyle name="40% - Ênfase5 5 2 5 8" xfId="31820" xr:uid="{00000000-0005-0000-0000-0000487C0000}"/>
    <cellStyle name="40% - Ênfase5 5 2 5 9" xfId="31821" xr:uid="{00000000-0005-0000-0000-0000497C0000}"/>
    <cellStyle name="40% - Ênfase5 5 2 6" xfId="31822" xr:uid="{00000000-0005-0000-0000-00004A7C0000}"/>
    <cellStyle name="40% - Ênfase5 5 2 6 10" xfId="31823" xr:uid="{00000000-0005-0000-0000-00004B7C0000}"/>
    <cellStyle name="40% - Ênfase5 5 2 6 11" xfId="31824" xr:uid="{00000000-0005-0000-0000-00004C7C0000}"/>
    <cellStyle name="40% - Ênfase5 5 2 6 12" xfId="31825" xr:uid="{00000000-0005-0000-0000-00004D7C0000}"/>
    <cellStyle name="40% - Ênfase5 5 2 6 13" xfId="31826" xr:uid="{00000000-0005-0000-0000-00004E7C0000}"/>
    <cellStyle name="40% - Ênfase5 5 2 6 2" xfId="31827" xr:uid="{00000000-0005-0000-0000-00004F7C0000}"/>
    <cellStyle name="40% - Ênfase5 5 2 6 3" xfId="31828" xr:uid="{00000000-0005-0000-0000-0000507C0000}"/>
    <cellStyle name="40% - Ênfase5 5 2 6 4" xfId="31829" xr:uid="{00000000-0005-0000-0000-0000517C0000}"/>
    <cellStyle name="40% - Ênfase5 5 2 6 5" xfId="31830" xr:uid="{00000000-0005-0000-0000-0000527C0000}"/>
    <cellStyle name="40% - Ênfase5 5 2 6 6" xfId="31831" xr:uid="{00000000-0005-0000-0000-0000537C0000}"/>
    <cellStyle name="40% - Ênfase5 5 2 6 7" xfId="31832" xr:uid="{00000000-0005-0000-0000-0000547C0000}"/>
    <cellStyle name="40% - Ênfase5 5 2 6 8" xfId="31833" xr:uid="{00000000-0005-0000-0000-0000557C0000}"/>
    <cellStyle name="40% - Ênfase5 5 2 6 9" xfId="31834" xr:uid="{00000000-0005-0000-0000-0000567C0000}"/>
    <cellStyle name="40% - Ênfase5 5 2 7" xfId="31835" xr:uid="{00000000-0005-0000-0000-0000577C0000}"/>
    <cellStyle name="40% - Ênfase5 5 2 7 10" xfId="31836" xr:uid="{00000000-0005-0000-0000-0000587C0000}"/>
    <cellStyle name="40% - Ênfase5 5 2 7 11" xfId="31837" xr:uid="{00000000-0005-0000-0000-0000597C0000}"/>
    <cellStyle name="40% - Ênfase5 5 2 7 12" xfId="31838" xr:uid="{00000000-0005-0000-0000-00005A7C0000}"/>
    <cellStyle name="40% - Ênfase5 5 2 7 13" xfId="31839" xr:uid="{00000000-0005-0000-0000-00005B7C0000}"/>
    <cellStyle name="40% - Ênfase5 5 2 7 2" xfId="31840" xr:uid="{00000000-0005-0000-0000-00005C7C0000}"/>
    <cellStyle name="40% - Ênfase5 5 2 7 3" xfId="31841" xr:uid="{00000000-0005-0000-0000-00005D7C0000}"/>
    <cellStyle name="40% - Ênfase5 5 2 7 4" xfId="31842" xr:uid="{00000000-0005-0000-0000-00005E7C0000}"/>
    <cellStyle name="40% - Ênfase5 5 2 7 5" xfId="31843" xr:uid="{00000000-0005-0000-0000-00005F7C0000}"/>
    <cellStyle name="40% - Ênfase5 5 2 7 6" xfId="31844" xr:uid="{00000000-0005-0000-0000-0000607C0000}"/>
    <cellStyle name="40% - Ênfase5 5 2 7 7" xfId="31845" xr:uid="{00000000-0005-0000-0000-0000617C0000}"/>
    <cellStyle name="40% - Ênfase5 5 2 7 8" xfId="31846" xr:uid="{00000000-0005-0000-0000-0000627C0000}"/>
    <cellStyle name="40% - Ênfase5 5 2 7 9" xfId="31847" xr:uid="{00000000-0005-0000-0000-0000637C0000}"/>
    <cellStyle name="40% - Ênfase5 5 2 8" xfId="31848" xr:uid="{00000000-0005-0000-0000-0000647C0000}"/>
    <cellStyle name="40% - Ênfase5 5 2 8 10" xfId="31849" xr:uid="{00000000-0005-0000-0000-0000657C0000}"/>
    <cellStyle name="40% - Ênfase5 5 2 8 11" xfId="31850" xr:uid="{00000000-0005-0000-0000-0000667C0000}"/>
    <cellStyle name="40% - Ênfase5 5 2 8 12" xfId="31851" xr:uid="{00000000-0005-0000-0000-0000677C0000}"/>
    <cellStyle name="40% - Ênfase5 5 2 8 13" xfId="31852" xr:uid="{00000000-0005-0000-0000-0000687C0000}"/>
    <cellStyle name="40% - Ênfase5 5 2 8 2" xfId="31853" xr:uid="{00000000-0005-0000-0000-0000697C0000}"/>
    <cellStyle name="40% - Ênfase5 5 2 8 3" xfId="31854" xr:uid="{00000000-0005-0000-0000-00006A7C0000}"/>
    <cellStyle name="40% - Ênfase5 5 2 8 4" xfId="31855" xr:uid="{00000000-0005-0000-0000-00006B7C0000}"/>
    <cellStyle name="40% - Ênfase5 5 2 8 5" xfId="31856" xr:uid="{00000000-0005-0000-0000-00006C7C0000}"/>
    <cellStyle name="40% - Ênfase5 5 2 8 6" xfId="31857" xr:uid="{00000000-0005-0000-0000-00006D7C0000}"/>
    <cellStyle name="40% - Ênfase5 5 2 8 7" xfId="31858" xr:uid="{00000000-0005-0000-0000-00006E7C0000}"/>
    <cellStyle name="40% - Ênfase5 5 2 8 8" xfId="31859" xr:uid="{00000000-0005-0000-0000-00006F7C0000}"/>
    <cellStyle name="40% - Ênfase5 5 2 8 9" xfId="31860" xr:uid="{00000000-0005-0000-0000-0000707C0000}"/>
    <cellStyle name="40% - Ênfase5 5 2 9" xfId="31861" xr:uid="{00000000-0005-0000-0000-0000717C0000}"/>
    <cellStyle name="40% - Ênfase5 5 2 9 10" xfId="31862" xr:uid="{00000000-0005-0000-0000-0000727C0000}"/>
    <cellStyle name="40% - Ênfase5 5 2 9 11" xfId="31863" xr:uid="{00000000-0005-0000-0000-0000737C0000}"/>
    <cellStyle name="40% - Ênfase5 5 2 9 12" xfId="31864" xr:uid="{00000000-0005-0000-0000-0000747C0000}"/>
    <cellStyle name="40% - Ênfase5 5 2 9 13" xfId="31865" xr:uid="{00000000-0005-0000-0000-0000757C0000}"/>
    <cellStyle name="40% - Ênfase5 5 2 9 2" xfId="31866" xr:uid="{00000000-0005-0000-0000-0000767C0000}"/>
    <cellStyle name="40% - Ênfase5 5 2 9 3" xfId="31867" xr:uid="{00000000-0005-0000-0000-0000777C0000}"/>
    <cellStyle name="40% - Ênfase5 5 2 9 4" xfId="31868" xr:uid="{00000000-0005-0000-0000-0000787C0000}"/>
    <cellStyle name="40% - Ênfase5 5 2 9 5" xfId="31869" xr:uid="{00000000-0005-0000-0000-0000797C0000}"/>
    <cellStyle name="40% - Ênfase5 5 2 9 6" xfId="31870" xr:uid="{00000000-0005-0000-0000-00007A7C0000}"/>
    <cellStyle name="40% - Ênfase5 5 2 9 7" xfId="31871" xr:uid="{00000000-0005-0000-0000-00007B7C0000}"/>
    <cellStyle name="40% - Ênfase5 5 2 9 8" xfId="31872" xr:uid="{00000000-0005-0000-0000-00007C7C0000}"/>
    <cellStyle name="40% - Ênfase5 5 2 9 9" xfId="31873" xr:uid="{00000000-0005-0000-0000-00007D7C0000}"/>
    <cellStyle name="40% - Ênfase5 5 20" xfId="31874" xr:uid="{00000000-0005-0000-0000-00007E7C0000}"/>
    <cellStyle name="40% - Ênfase5 5 21" xfId="31875" xr:uid="{00000000-0005-0000-0000-00007F7C0000}"/>
    <cellStyle name="40% - Ênfase5 5 22" xfId="31876" xr:uid="{00000000-0005-0000-0000-0000807C0000}"/>
    <cellStyle name="40% - Ênfase5 5 23" xfId="31877" xr:uid="{00000000-0005-0000-0000-0000817C0000}"/>
    <cellStyle name="40% - Ênfase5 5 24" xfId="31878" xr:uid="{00000000-0005-0000-0000-0000827C0000}"/>
    <cellStyle name="40% - Ênfase5 5 3" xfId="31879" xr:uid="{00000000-0005-0000-0000-0000837C0000}"/>
    <cellStyle name="40% - Ênfase5 5 3 10" xfId="31880" xr:uid="{00000000-0005-0000-0000-0000847C0000}"/>
    <cellStyle name="40% - Ênfase5 5 3 11" xfId="31881" xr:uid="{00000000-0005-0000-0000-0000857C0000}"/>
    <cellStyle name="40% - Ênfase5 5 3 12" xfId="31882" xr:uid="{00000000-0005-0000-0000-0000867C0000}"/>
    <cellStyle name="40% - Ênfase5 5 3 13" xfId="31883" xr:uid="{00000000-0005-0000-0000-0000877C0000}"/>
    <cellStyle name="40% - Ênfase5 5 3 2" xfId="31884" xr:uid="{00000000-0005-0000-0000-0000887C0000}"/>
    <cellStyle name="40% - Ênfase5 5 3 3" xfId="31885" xr:uid="{00000000-0005-0000-0000-0000897C0000}"/>
    <cellStyle name="40% - Ênfase5 5 3 4" xfId="31886" xr:uid="{00000000-0005-0000-0000-00008A7C0000}"/>
    <cellStyle name="40% - Ênfase5 5 3 5" xfId="31887" xr:uid="{00000000-0005-0000-0000-00008B7C0000}"/>
    <cellStyle name="40% - Ênfase5 5 3 6" xfId="31888" xr:uid="{00000000-0005-0000-0000-00008C7C0000}"/>
    <cellStyle name="40% - Ênfase5 5 3 7" xfId="31889" xr:uid="{00000000-0005-0000-0000-00008D7C0000}"/>
    <cellStyle name="40% - Ênfase5 5 3 8" xfId="31890" xr:uid="{00000000-0005-0000-0000-00008E7C0000}"/>
    <cellStyle name="40% - Ênfase5 5 3 9" xfId="31891" xr:uid="{00000000-0005-0000-0000-00008F7C0000}"/>
    <cellStyle name="40% - Ênfase5 5 4" xfId="31892" xr:uid="{00000000-0005-0000-0000-0000907C0000}"/>
    <cellStyle name="40% - Ênfase5 5 4 10" xfId="31893" xr:uid="{00000000-0005-0000-0000-0000917C0000}"/>
    <cellStyle name="40% - Ênfase5 5 4 11" xfId="31894" xr:uid="{00000000-0005-0000-0000-0000927C0000}"/>
    <cellStyle name="40% - Ênfase5 5 4 12" xfId="31895" xr:uid="{00000000-0005-0000-0000-0000937C0000}"/>
    <cellStyle name="40% - Ênfase5 5 4 13" xfId="31896" xr:uid="{00000000-0005-0000-0000-0000947C0000}"/>
    <cellStyle name="40% - Ênfase5 5 4 2" xfId="31897" xr:uid="{00000000-0005-0000-0000-0000957C0000}"/>
    <cellStyle name="40% - Ênfase5 5 4 3" xfId="31898" xr:uid="{00000000-0005-0000-0000-0000967C0000}"/>
    <cellStyle name="40% - Ênfase5 5 4 4" xfId="31899" xr:uid="{00000000-0005-0000-0000-0000977C0000}"/>
    <cellStyle name="40% - Ênfase5 5 4 5" xfId="31900" xr:uid="{00000000-0005-0000-0000-0000987C0000}"/>
    <cellStyle name="40% - Ênfase5 5 4 6" xfId="31901" xr:uid="{00000000-0005-0000-0000-0000997C0000}"/>
    <cellStyle name="40% - Ênfase5 5 4 7" xfId="31902" xr:uid="{00000000-0005-0000-0000-00009A7C0000}"/>
    <cellStyle name="40% - Ênfase5 5 4 8" xfId="31903" xr:uid="{00000000-0005-0000-0000-00009B7C0000}"/>
    <cellStyle name="40% - Ênfase5 5 4 9" xfId="31904" xr:uid="{00000000-0005-0000-0000-00009C7C0000}"/>
    <cellStyle name="40% - Ênfase5 5 5" xfId="31905" xr:uid="{00000000-0005-0000-0000-00009D7C0000}"/>
    <cellStyle name="40% - Ênfase5 5 5 10" xfId="31906" xr:uid="{00000000-0005-0000-0000-00009E7C0000}"/>
    <cellStyle name="40% - Ênfase5 5 5 11" xfId="31907" xr:uid="{00000000-0005-0000-0000-00009F7C0000}"/>
    <cellStyle name="40% - Ênfase5 5 5 12" xfId="31908" xr:uid="{00000000-0005-0000-0000-0000A07C0000}"/>
    <cellStyle name="40% - Ênfase5 5 5 13" xfId="31909" xr:uid="{00000000-0005-0000-0000-0000A17C0000}"/>
    <cellStyle name="40% - Ênfase5 5 5 2" xfId="31910" xr:uid="{00000000-0005-0000-0000-0000A27C0000}"/>
    <cellStyle name="40% - Ênfase5 5 5 3" xfId="31911" xr:uid="{00000000-0005-0000-0000-0000A37C0000}"/>
    <cellStyle name="40% - Ênfase5 5 5 4" xfId="31912" xr:uid="{00000000-0005-0000-0000-0000A47C0000}"/>
    <cellStyle name="40% - Ênfase5 5 5 5" xfId="31913" xr:uid="{00000000-0005-0000-0000-0000A57C0000}"/>
    <cellStyle name="40% - Ênfase5 5 5 6" xfId="31914" xr:uid="{00000000-0005-0000-0000-0000A67C0000}"/>
    <cellStyle name="40% - Ênfase5 5 5 7" xfId="31915" xr:uid="{00000000-0005-0000-0000-0000A77C0000}"/>
    <cellStyle name="40% - Ênfase5 5 5 8" xfId="31916" xr:uid="{00000000-0005-0000-0000-0000A87C0000}"/>
    <cellStyle name="40% - Ênfase5 5 5 9" xfId="31917" xr:uid="{00000000-0005-0000-0000-0000A97C0000}"/>
    <cellStyle name="40% - Ênfase5 5 6" xfId="31918" xr:uid="{00000000-0005-0000-0000-0000AA7C0000}"/>
    <cellStyle name="40% - Ênfase5 5 6 10" xfId="31919" xr:uid="{00000000-0005-0000-0000-0000AB7C0000}"/>
    <cellStyle name="40% - Ênfase5 5 6 11" xfId="31920" xr:uid="{00000000-0005-0000-0000-0000AC7C0000}"/>
    <cellStyle name="40% - Ênfase5 5 6 12" xfId="31921" xr:uid="{00000000-0005-0000-0000-0000AD7C0000}"/>
    <cellStyle name="40% - Ênfase5 5 6 13" xfId="31922" xr:uid="{00000000-0005-0000-0000-0000AE7C0000}"/>
    <cellStyle name="40% - Ênfase5 5 6 2" xfId="31923" xr:uid="{00000000-0005-0000-0000-0000AF7C0000}"/>
    <cellStyle name="40% - Ênfase5 5 6 3" xfId="31924" xr:uid="{00000000-0005-0000-0000-0000B07C0000}"/>
    <cellStyle name="40% - Ênfase5 5 6 4" xfId="31925" xr:uid="{00000000-0005-0000-0000-0000B17C0000}"/>
    <cellStyle name="40% - Ênfase5 5 6 5" xfId="31926" xr:uid="{00000000-0005-0000-0000-0000B27C0000}"/>
    <cellStyle name="40% - Ênfase5 5 6 6" xfId="31927" xr:uid="{00000000-0005-0000-0000-0000B37C0000}"/>
    <cellStyle name="40% - Ênfase5 5 6 7" xfId="31928" xr:uid="{00000000-0005-0000-0000-0000B47C0000}"/>
    <cellStyle name="40% - Ênfase5 5 6 8" xfId="31929" xr:uid="{00000000-0005-0000-0000-0000B57C0000}"/>
    <cellStyle name="40% - Ênfase5 5 6 9" xfId="31930" xr:uid="{00000000-0005-0000-0000-0000B67C0000}"/>
    <cellStyle name="40% - Ênfase5 5 7" xfId="31931" xr:uid="{00000000-0005-0000-0000-0000B77C0000}"/>
    <cellStyle name="40% - Ênfase5 5 7 10" xfId="31932" xr:uid="{00000000-0005-0000-0000-0000B87C0000}"/>
    <cellStyle name="40% - Ênfase5 5 7 11" xfId="31933" xr:uid="{00000000-0005-0000-0000-0000B97C0000}"/>
    <cellStyle name="40% - Ênfase5 5 7 12" xfId="31934" xr:uid="{00000000-0005-0000-0000-0000BA7C0000}"/>
    <cellStyle name="40% - Ênfase5 5 7 13" xfId="31935" xr:uid="{00000000-0005-0000-0000-0000BB7C0000}"/>
    <cellStyle name="40% - Ênfase5 5 7 2" xfId="31936" xr:uid="{00000000-0005-0000-0000-0000BC7C0000}"/>
    <cellStyle name="40% - Ênfase5 5 7 3" xfId="31937" xr:uid="{00000000-0005-0000-0000-0000BD7C0000}"/>
    <cellStyle name="40% - Ênfase5 5 7 4" xfId="31938" xr:uid="{00000000-0005-0000-0000-0000BE7C0000}"/>
    <cellStyle name="40% - Ênfase5 5 7 5" xfId="31939" xr:uid="{00000000-0005-0000-0000-0000BF7C0000}"/>
    <cellStyle name="40% - Ênfase5 5 7 6" xfId="31940" xr:uid="{00000000-0005-0000-0000-0000C07C0000}"/>
    <cellStyle name="40% - Ênfase5 5 7 7" xfId="31941" xr:uid="{00000000-0005-0000-0000-0000C17C0000}"/>
    <cellStyle name="40% - Ênfase5 5 7 8" xfId="31942" xr:uid="{00000000-0005-0000-0000-0000C27C0000}"/>
    <cellStyle name="40% - Ênfase5 5 7 9" xfId="31943" xr:uid="{00000000-0005-0000-0000-0000C37C0000}"/>
    <cellStyle name="40% - Ênfase5 5 8" xfId="31944" xr:uid="{00000000-0005-0000-0000-0000C47C0000}"/>
    <cellStyle name="40% - Ênfase5 5 8 10" xfId="31945" xr:uid="{00000000-0005-0000-0000-0000C57C0000}"/>
    <cellStyle name="40% - Ênfase5 5 8 11" xfId="31946" xr:uid="{00000000-0005-0000-0000-0000C67C0000}"/>
    <cellStyle name="40% - Ênfase5 5 8 12" xfId="31947" xr:uid="{00000000-0005-0000-0000-0000C77C0000}"/>
    <cellStyle name="40% - Ênfase5 5 8 13" xfId="31948" xr:uid="{00000000-0005-0000-0000-0000C87C0000}"/>
    <cellStyle name="40% - Ênfase5 5 8 2" xfId="31949" xr:uid="{00000000-0005-0000-0000-0000C97C0000}"/>
    <cellStyle name="40% - Ênfase5 5 8 3" xfId="31950" xr:uid="{00000000-0005-0000-0000-0000CA7C0000}"/>
    <cellStyle name="40% - Ênfase5 5 8 4" xfId="31951" xr:uid="{00000000-0005-0000-0000-0000CB7C0000}"/>
    <cellStyle name="40% - Ênfase5 5 8 5" xfId="31952" xr:uid="{00000000-0005-0000-0000-0000CC7C0000}"/>
    <cellStyle name="40% - Ênfase5 5 8 6" xfId="31953" xr:uid="{00000000-0005-0000-0000-0000CD7C0000}"/>
    <cellStyle name="40% - Ênfase5 5 8 7" xfId="31954" xr:uid="{00000000-0005-0000-0000-0000CE7C0000}"/>
    <cellStyle name="40% - Ênfase5 5 8 8" xfId="31955" xr:uid="{00000000-0005-0000-0000-0000CF7C0000}"/>
    <cellStyle name="40% - Ênfase5 5 8 9" xfId="31956" xr:uid="{00000000-0005-0000-0000-0000D07C0000}"/>
    <cellStyle name="40% - Ênfase5 5 9" xfId="31957" xr:uid="{00000000-0005-0000-0000-0000D17C0000}"/>
    <cellStyle name="40% - Ênfase5 5 9 10" xfId="31958" xr:uid="{00000000-0005-0000-0000-0000D27C0000}"/>
    <cellStyle name="40% - Ênfase5 5 9 11" xfId="31959" xr:uid="{00000000-0005-0000-0000-0000D37C0000}"/>
    <cellStyle name="40% - Ênfase5 5 9 12" xfId="31960" xr:uid="{00000000-0005-0000-0000-0000D47C0000}"/>
    <cellStyle name="40% - Ênfase5 5 9 13" xfId="31961" xr:uid="{00000000-0005-0000-0000-0000D57C0000}"/>
    <cellStyle name="40% - Ênfase5 5 9 2" xfId="31962" xr:uid="{00000000-0005-0000-0000-0000D67C0000}"/>
    <cellStyle name="40% - Ênfase5 5 9 3" xfId="31963" xr:uid="{00000000-0005-0000-0000-0000D77C0000}"/>
    <cellStyle name="40% - Ênfase5 5 9 4" xfId="31964" xr:uid="{00000000-0005-0000-0000-0000D87C0000}"/>
    <cellStyle name="40% - Ênfase5 5 9 5" xfId="31965" xr:uid="{00000000-0005-0000-0000-0000D97C0000}"/>
    <cellStyle name="40% - Ênfase5 5 9 6" xfId="31966" xr:uid="{00000000-0005-0000-0000-0000DA7C0000}"/>
    <cellStyle name="40% - Ênfase5 5 9 7" xfId="31967" xr:uid="{00000000-0005-0000-0000-0000DB7C0000}"/>
    <cellStyle name="40% - Ênfase5 5 9 8" xfId="31968" xr:uid="{00000000-0005-0000-0000-0000DC7C0000}"/>
    <cellStyle name="40% - Ênfase5 5 9 9" xfId="31969" xr:uid="{00000000-0005-0000-0000-0000DD7C0000}"/>
    <cellStyle name="40% - Ênfase5 6" xfId="31970" xr:uid="{00000000-0005-0000-0000-0000DE7C0000}"/>
    <cellStyle name="40% - Ênfase5 6 10" xfId="31971" xr:uid="{00000000-0005-0000-0000-0000DF7C0000}"/>
    <cellStyle name="40% - Ênfase5 6 10 10" xfId="31972" xr:uid="{00000000-0005-0000-0000-0000E07C0000}"/>
    <cellStyle name="40% - Ênfase5 6 10 11" xfId="31973" xr:uid="{00000000-0005-0000-0000-0000E17C0000}"/>
    <cellStyle name="40% - Ênfase5 6 10 12" xfId="31974" xr:uid="{00000000-0005-0000-0000-0000E27C0000}"/>
    <cellStyle name="40% - Ênfase5 6 10 13" xfId="31975" xr:uid="{00000000-0005-0000-0000-0000E37C0000}"/>
    <cellStyle name="40% - Ênfase5 6 10 2" xfId="31976" xr:uid="{00000000-0005-0000-0000-0000E47C0000}"/>
    <cellStyle name="40% - Ênfase5 6 10 3" xfId="31977" xr:uid="{00000000-0005-0000-0000-0000E57C0000}"/>
    <cellStyle name="40% - Ênfase5 6 10 4" xfId="31978" xr:uid="{00000000-0005-0000-0000-0000E67C0000}"/>
    <cellStyle name="40% - Ênfase5 6 10 5" xfId="31979" xr:uid="{00000000-0005-0000-0000-0000E77C0000}"/>
    <cellStyle name="40% - Ênfase5 6 10 6" xfId="31980" xr:uid="{00000000-0005-0000-0000-0000E87C0000}"/>
    <cellStyle name="40% - Ênfase5 6 10 7" xfId="31981" xr:uid="{00000000-0005-0000-0000-0000E97C0000}"/>
    <cellStyle name="40% - Ênfase5 6 10 8" xfId="31982" xr:uid="{00000000-0005-0000-0000-0000EA7C0000}"/>
    <cellStyle name="40% - Ênfase5 6 10 9" xfId="31983" xr:uid="{00000000-0005-0000-0000-0000EB7C0000}"/>
    <cellStyle name="40% - Ênfase5 6 11" xfId="31984" xr:uid="{00000000-0005-0000-0000-0000EC7C0000}"/>
    <cellStyle name="40% - Ênfase5 6 11 10" xfId="31985" xr:uid="{00000000-0005-0000-0000-0000ED7C0000}"/>
    <cellStyle name="40% - Ênfase5 6 11 11" xfId="31986" xr:uid="{00000000-0005-0000-0000-0000EE7C0000}"/>
    <cellStyle name="40% - Ênfase5 6 11 12" xfId="31987" xr:uid="{00000000-0005-0000-0000-0000EF7C0000}"/>
    <cellStyle name="40% - Ênfase5 6 11 13" xfId="31988" xr:uid="{00000000-0005-0000-0000-0000F07C0000}"/>
    <cellStyle name="40% - Ênfase5 6 11 2" xfId="31989" xr:uid="{00000000-0005-0000-0000-0000F17C0000}"/>
    <cellStyle name="40% - Ênfase5 6 11 3" xfId="31990" xr:uid="{00000000-0005-0000-0000-0000F27C0000}"/>
    <cellStyle name="40% - Ênfase5 6 11 4" xfId="31991" xr:uid="{00000000-0005-0000-0000-0000F37C0000}"/>
    <cellStyle name="40% - Ênfase5 6 11 5" xfId="31992" xr:uid="{00000000-0005-0000-0000-0000F47C0000}"/>
    <cellStyle name="40% - Ênfase5 6 11 6" xfId="31993" xr:uid="{00000000-0005-0000-0000-0000F57C0000}"/>
    <cellStyle name="40% - Ênfase5 6 11 7" xfId="31994" xr:uid="{00000000-0005-0000-0000-0000F67C0000}"/>
    <cellStyle name="40% - Ênfase5 6 11 8" xfId="31995" xr:uid="{00000000-0005-0000-0000-0000F77C0000}"/>
    <cellStyle name="40% - Ênfase5 6 11 9" xfId="31996" xr:uid="{00000000-0005-0000-0000-0000F87C0000}"/>
    <cellStyle name="40% - Ênfase5 6 12" xfId="31997" xr:uid="{00000000-0005-0000-0000-0000F97C0000}"/>
    <cellStyle name="40% - Ênfase5 6 12 10" xfId="31998" xr:uid="{00000000-0005-0000-0000-0000FA7C0000}"/>
    <cellStyle name="40% - Ênfase5 6 12 11" xfId="31999" xr:uid="{00000000-0005-0000-0000-0000FB7C0000}"/>
    <cellStyle name="40% - Ênfase5 6 12 12" xfId="32000" xr:uid="{00000000-0005-0000-0000-0000FC7C0000}"/>
    <cellStyle name="40% - Ênfase5 6 12 13" xfId="32001" xr:uid="{00000000-0005-0000-0000-0000FD7C0000}"/>
    <cellStyle name="40% - Ênfase5 6 12 2" xfId="32002" xr:uid="{00000000-0005-0000-0000-0000FE7C0000}"/>
    <cellStyle name="40% - Ênfase5 6 12 3" xfId="32003" xr:uid="{00000000-0005-0000-0000-0000FF7C0000}"/>
    <cellStyle name="40% - Ênfase5 6 12 4" xfId="32004" xr:uid="{00000000-0005-0000-0000-0000007D0000}"/>
    <cellStyle name="40% - Ênfase5 6 12 5" xfId="32005" xr:uid="{00000000-0005-0000-0000-0000017D0000}"/>
    <cellStyle name="40% - Ênfase5 6 12 6" xfId="32006" xr:uid="{00000000-0005-0000-0000-0000027D0000}"/>
    <cellStyle name="40% - Ênfase5 6 12 7" xfId="32007" xr:uid="{00000000-0005-0000-0000-0000037D0000}"/>
    <cellStyle name="40% - Ênfase5 6 12 8" xfId="32008" xr:uid="{00000000-0005-0000-0000-0000047D0000}"/>
    <cellStyle name="40% - Ênfase5 6 12 9" xfId="32009" xr:uid="{00000000-0005-0000-0000-0000057D0000}"/>
    <cellStyle name="40% - Ênfase5 6 13" xfId="32010" xr:uid="{00000000-0005-0000-0000-0000067D0000}"/>
    <cellStyle name="40% - Ênfase5 6 14" xfId="32011" xr:uid="{00000000-0005-0000-0000-0000077D0000}"/>
    <cellStyle name="40% - Ênfase5 6 15" xfId="32012" xr:uid="{00000000-0005-0000-0000-0000087D0000}"/>
    <cellStyle name="40% - Ênfase5 6 16" xfId="32013" xr:uid="{00000000-0005-0000-0000-0000097D0000}"/>
    <cellStyle name="40% - Ênfase5 6 17" xfId="32014" xr:uid="{00000000-0005-0000-0000-00000A7D0000}"/>
    <cellStyle name="40% - Ênfase5 6 18" xfId="32015" xr:uid="{00000000-0005-0000-0000-00000B7D0000}"/>
    <cellStyle name="40% - Ênfase5 6 19" xfId="32016" xr:uid="{00000000-0005-0000-0000-00000C7D0000}"/>
    <cellStyle name="40% - Ênfase5 6 2" xfId="32017" xr:uid="{00000000-0005-0000-0000-00000D7D0000}"/>
    <cellStyle name="40% - Ênfase5 6 2 10" xfId="32018" xr:uid="{00000000-0005-0000-0000-00000E7D0000}"/>
    <cellStyle name="40% - Ênfase5 6 2 10 10" xfId="32019" xr:uid="{00000000-0005-0000-0000-00000F7D0000}"/>
    <cellStyle name="40% - Ênfase5 6 2 10 11" xfId="32020" xr:uid="{00000000-0005-0000-0000-0000107D0000}"/>
    <cellStyle name="40% - Ênfase5 6 2 10 12" xfId="32021" xr:uid="{00000000-0005-0000-0000-0000117D0000}"/>
    <cellStyle name="40% - Ênfase5 6 2 10 13" xfId="32022" xr:uid="{00000000-0005-0000-0000-0000127D0000}"/>
    <cellStyle name="40% - Ênfase5 6 2 10 2" xfId="32023" xr:uid="{00000000-0005-0000-0000-0000137D0000}"/>
    <cellStyle name="40% - Ênfase5 6 2 10 3" xfId="32024" xr:uid="{00000000-0005-0000-0000-0000147D0000}"/>
    <cellStyle name="40% - Ênfase5 6 2 10 4" xfId="32025" xr:uid="{00000000-0005-0000-0000-0000157D0000}"/>
    <cellStyle name="40% - Ênfase5 6 2 10 5" xfId="32026" xr:uid="{00000000-0005-0000-0000-0000167D0000}"/>
    <cellStyle name="40% - Ênfase5 6 2 10 6" xfId="32027" xr:uid="{00000000-0005-0000-0000-0000177D0000}"/>
    <cellStyle name="40% - Ênfase5 6 2 10 7" xfId="32028" xr:uid="{00000000-0005-0000-0000-0000187D0000}"/>
    <cellStyle name="40% - Ênfase5 6 2 10 8" xfId="32029" xr:uid="{00000000-0005-0000-0000-0000197D0000}"/>
    <cellStyle name="40% - Ênfase5 6 2 10 9" xfId="32030" xr:uid="{00000000-0005-0000-0000-00001A7D0000}"/>
    <cellStyle name="40% - Ênfase5 6 2 11" xfId="32031" xr:uid="{00000000-0005-0000-0000-00001B7D0000}"/>
    <cellStyle name="40% - Ênfase5 6 2 11 10" xfId="32032" xr:uid="{00000000-0005-0000-0000-00001C7D0000}"/>
    <cellStyle name="40% - Ênfase5 6 2 11 11" xfId="32033" xr:uid="{00000000-0005-0000-0000-00001D7D0000}"/>
    <cellStyle name="40% - Ênfase5 6 2 11 12" xfId="32034" xr:uid="{00000000-0005-0000-0000-00001E7D0000}"/>
    <cellStyle name="40% - Ênfase5 6 2 11 13" xfId="32035" xr:uid="{00000000-0005-0000-0000-00001F7D0000}"/>
    <cellStyle name="40% - Ênfase5 6 2 11 2" xfId="32036" xr:uid="{00000000-0005-0000-0000-0000207D0000}"/>
    <cellStyle name="40% - Ênfase5 6 2 11 3" xfId="32037" xr:uid="{00000000-0005-0000-0000-0000217D0000}"/>
    <cellStyle name="40% - Ênfase5 6 2 11 4" xfId="32038" xr:uid="{00000000-0005-0000-0000-0000227D0000}"/>
    <cellStyle name="40% - Ênfase5 6 2 11 5" xfId="32039" xr:uid="{00000000-0005-0000-0000-0000237D0000}"/>
    <cellStyle name="40% - Ênfase5 6 2 11 6" xfId="32040" xr:uid="{00000000-0005-0000-0000-0000247D0000}"/>
    <cellStyle name="40% - Ênfase5 6 2 11 7" xfId="32041" xr:uid="{00000000-0005-0000-0000-0000257D0000}"/>
    <cellStyle name="40% - Ênfase5 6 2 11 8" xfId="32042" xr:uid="{00000000-0005-0000-0000-0000267D0000}"/>
    <cellStyle name="40% - Ênfase5 6 2 11 9" xfId="32043" xr:uid="{00000000-0005-0000-0000-0000277D0000}"/>
    <cellStyle name="40% - Ênfase5 6 2 12" xfId="32044" xr:uid="{00000000-0005-0000-0000-0000287D0000}"/>
    <cellStyle name="40% - Ênfase5 6 2 13" xfId="32045" xr:uid="{00000000-0005-0000-0000-0000297D0000}"/>
    <cellStyle name="40% - Ênfase5 6 2 14" xfId="32046" xr:uid="{00000000-0005-0000-0000-00002A7D0000}"/>
    <cellStyle name="40% - Ênfase5 6 2 15" xfId="32047" xr:uid="{00000000-0005-0000-0000-00002B7D0000}"/>
    <cellStyle name="40% - Ênfase5 6 2 16" xfId="32048" xr:uid="{00000000-0005-0000-0000-00002C7D0000}"/>
    <cellStyle name="40% - Ênfase5 6 2 17" xfId="32049" xr:uid="{00000000-0005-0000-0000-00002D7D0000}"/>
    <cellStyle name="40% - Ênfase5 6 2 18" xfId="32050" xr:uid="{00000000-0005-0000-0000-00002E7D0000}"/>
    <cellStyle name="40% - Ênfase5 6 2 19" xfId="32051" xr:uid="{00000000-0005-0000-0000-00002F7D0000}"/>
    <cellStyle name="40% - Ênfase5 6 2 2" xfId="32052" xr:uid="{00000000-0005-0000-0000-0000307D0000}"/>
    <cellStyle name="40% - Ênfase5 6 2 2 10" xfId="32053" xr:uid="{00000000-0005-0000-0000-0000317D0000}"/>
    <cellStyle name="40% - Ênfase5 6 2 2 11" xfId="32054" xr:uid="{00000000-0005-0000-0000-0000327D0000}"/>
    <cellStyle name="40% - Ênfase5 6 2 2 12" xfId="32055" xr:uid="{00000000-0005-0000-0000-0000337D0000}"/>
    <cellStyle name="40% - Ênfase5 6 2 2 13" xfId="32056" xr:uid="{00000000-0005-0000-0000-0000347D0000}"/>
    <cellStyle name="40% - Ênfase5 6 2 2 2" xfId="32057" xr:uid="{00000000-0005-0000-0000-0000357D0000}"/>
    <cellStyle name="40% - Ênfase5 6 2 2 3" xfId="32058" xr:uid="{00000000-0005-0000-0000-0000367D0000}"/>
    <cellStyle name="40% - Ênfase5 6 2 2 4" xfId="32059" xr:uid="{00000000-0005-0000-0000-0000377D0000}"/>
    <cellStyle name="40% - Ênfase5 6 2 2 5" xfId="32060" xr:uid="{00000000-0005-0000-0000-0000387D0000}"/>
    <cellStyle name="40% - Ênfase5 6 2 2 6" xfId="32061" xr:uid="{00000000-0005-0000-0000-0000397D0000}"/>
    <cellStyle name="40% - Ênfase5 6 2 2 7" xfId="32062" xr:uid="{00000000-0005-0000-0000-00003A7D0000}"/>
    <cellStyle name="40% - Ênfase5 6 2 2 8" xfId="32063" xr:uid="{00000000-0005-0000-0000-00003B7D0000}"/>
    <cellStyle name="40% - Ênfase5 6 2 2 9" xfId="32064" xr:uid="{00000000-0005-0000-0000-00003C7D0000}"/>
    <cellStyle name="40% - Ênfase5 6 2 20" xfId="32065" xr:uid="{00000000-0005-0000-0000-00003D7D0000}"/>
    <cellStyle name="40% - Ênfase5 6 2 21" xfId="32066" xr:uid="{00000000-0005-0000-0000-00003E7D0000}"/>
    <cellStyle name="40% - Ênfase5 6 2 22" xfId="32067" xr:uid="{00000000-0005-0000-0000-00003F7D0000}"/>
    <cellStyle name="40% - Ênfase5 6 2 23" xfId="32068" xr:uid="{00000000-0005-0000-0000-0000407D0000}"/>
    <cellStyle name="40% - Ênfase5 6 2 3" xfId="32069" xr:uid="{00000000-0005-0000-0000-0000417D0000}"/>
    <cellStyle name="40% - Ênfase5 6 2 3 10" xfId="32070" xr:uid="{00000000-0005-0000-0000-0000427D0000}"/>
    <cellStyle name="40% - Ênfase5 6 2 3 11" xfId="32071" xr:uid="{00000000-0005-0000-0000-0000437D0000}"/>
    <cellStyle name="40% - Ênfase5 6 2 3 12" xfId="32072" xr:uid="{00000000-0005-0000-0000-0000447D0000}"/>
    <cellStyle name="40% - Ênfase5 6 2 3 13" xfId="32073" xr:uid="{00000000-0005-0000-0000-0000457D0000}"/>
    <cellStyle name="40% - Ênfase5 6 2 3 2" xfId="32074" xr:uid="{00000000-0005-0000-0000-0000467D0000}"/>
    <cellStyle name="40% - Ênfase5 6 2 3 3" xfId="32075" xr:uid="{00000000-0005-0000-0000-0000477D0000}"/>
    <cellStyle name="40% - Ênfase5 6 2 3 4" xfId="32076" xr:uid="{00000000-0005-0000-0000-0000487D0000}"/>
    <cellStyle name="40% - Ênfase5 6 2 3 5" xfId="32077" xr:uid="{00000000-0005-0000-0000-0000497D0000}"/>
    <cellStyle name="40% - Ênfase5 6 2 3 6" xfId="32078" xr:uid="{00000000-0005-0000-0000-00004A7D0000}"/>
    <cellStyle name="40% - Ênfase5 6 2 3 7" xfId="32079" xr:uid="{00000000-0005-0000-0000-00004B7D0000}"/>
    <cellStyle name="40% - Ênfase5 6 2 3 8" xfId="32080" xr:uid="{00000000-0005-0000-0000-00004C7D0000}"/>
    <cellStyle name="40% - Ênfase5 6 2 3 9" xfId="32081" xr:uid="{00000000-0005-0000-0000-00004D7D0000}"/>
    <cellStyle name="40% - Ênfase5 6 2 4" xfId="32082" xr:uid="{00000000-0005-0000-0000-00004E7D0000}"/>
    <cellStyle name="40% - Ênfase5 6 2 4 10" xfId="32083" xr:uid="{00000000-0005-0000-0000-00004F7D0000}"/>
    <cellStyle name="40% - Ênfase5 6 2 4 11" xfId="32084" xr:uid="{00000000-0005-0000-0000-0000507D0000}"/>
    <cellStyle name="40% - Ênfase5 6 2 4 12" xfId="32085" xr:uid="{00000000-0005-0000-0000-0000517D0000}"/>
    <cellStyle name="40% - Ênfase5 6 2 4 13" xfId="32086" xr:uid="{00000000-0005-0000-0000-0000527D0000}"/>
    <cellStyle name="40% - Ênfase5 6 2 4 2" xfId="32087" xr:uid="{00000000-0005-0000-0000-0000537D0000}"/>
    <cellStyle name="40% - Ênfase5 6 2 4 3" xfId="32088" xr:uid="{00000000-0005-0000-0000-0000547D0000}"/>
    <cellStyle name="40% - Ênfase5 6 2 4 4" xfId="32089" xr:uid="{00000000-0005-0000-0000-0000557D0000}"/>
    <cellStyle name="40% - Ênfase5 6 2 4 5" xfId="32090" xr:uid="{00000000-0005-0000-0000-0000567D0000}"/>
    <cellStyle name="40% - Ênfase5 6 2 4 6" xfId="32091" xr:uid="{00000000-0005-0000-0000-0000577D0000}"/>
    <cellStyle name="40% - Ênfase5 6 2 4 7" xfId="32092" xr:uid="{00000000-0005-0000-0000-0000587D0000}"/>
    <cellStyle name="40% - Ênfase5 6 2 4 8" xfId="32093" xr:uid="{00000000-0005-0000-0000-0000597D0000}"/>
    <cellStyle name="40% - Ênfase5 6 2 4 9" xfId="32094" xr:uid="{00000000-0005-0000-0000-00005A7D0000}"/>
    <cellStyle name="40% - Ênfase5 6 2 5" xfId="32095" xr:uid="{00000000-0005-0000-0000-00005B7D0000}"/>
    <cellStyle name="40% - Ênfase5 6 2 5 10" xfId="32096" xr:uid="{00000000-0005-0000-0000-00005C7D0000}"/>
    <cellStyle name="40% - Ênfase5 6 2 5 11" xfId="32097" xr:uid="{00000000-0005-0000-0000-00005D7D0000}"/>
    <cellStyle name="40% - Ênfase5 6 2 5 12" xfId="32098" xr:uid="{00000000-0005-0000-0000-00005E7D0000}"/>
    <cellStyle name="40% - Ênfase5 6 2 5 13" xfId="32099" xr:uid="{00000000-0005-0000-0000-00005F7D0000}"/>
    <cellStyle name="40% - Ênfase5 6 2 5 2" xfId="32100" xr:uid="{00000000-0005-0000-0000-0000607D0000}"/>
    <cellStyle name="40% - Ênfase5 6 2 5 3" xfId="32101" xr:uid="{00000000-0005-0000-0000-0000617D0000}"/>
    <cellStyle name="40% - Ênfase5 6 2 5 4" xfId="32102" xr:uid="{00000000-0005-0000-0000-0000627D0000}"/>
    <cellStyle name="40% - Ênfase5 6 2 5 5" xfId="32103" xr:uid="{00000000-0005-0000-0000-0000637D0000}"/>
    <cellStyle name="40% - Ênfase5 6 2 5 6" xfId="32104" xr:uid="{00000000-0005-0000-0000-0000647D0000}"/>
    <cellStyle name="40% - Ênfase5 6 2 5 7" xfId="32105" xr:uid="{00000000-0005-0000-0000-0000657D0000}"/>
    <cellStyle name="40% - Ênfase5 6 2 5 8" xfId="32106" xr:uid="{00000000-0005-0000-0000-0000667D0000}"/>
    <cellStyle name="40% - Ênfase5 6 2 5 9" xfId="32107" xr:uid="{00000000-0005-0000-0000-0000677D0000}"/>
    <cellStyle name="40% - Ênfase5 6 2 6" xfId="32108" xr:uid="{00000000-0005-0000-0000-0000687D0000}"/>
    <cellStyle name="40% - Ênfase5 6 2 6 10" xfId="32109" xr:uid="{00000000-0005-0000-0000-0000697D0000}"/>
    <cellStyle name="40% - Ênfase5 6 2 6 11" xfId="32110" xr:uid="{00000000-0005-0000-0000-00006A7D0000}"/>
    <cellStyle name="40% - Ênfase5 6 2 6 12" xfId="32111" xr:uid="{00000000-0005-0000-0000-00006B7D0000}"/>
    <cellStyle name="40% - Ênfase5 6 2 6 13" xfId="32112" xr:uid="{00000000-0005-0000-0000-00006C7D0000}"/>
    <cellStyle name="40% - Ênfase5 6 2 6 2" xfId="32113" xr:uid="{00000000-0005-0000-0000-00006D7D0000}"/>
    <cellStyle name="40% - Ênfase5 6 2 6 3" xfId="32114" xr:uid="{00000000-0005-0000-0000-00006E7D0000}"/>
    <cellStyle name="40% - Ênfase5 6 2 6 4" xfId="32115" xr:uid="{00000000-0005-0000-0000-00006F7D0000}"/>
    <cellStyle name="40% - Ênfase5 6 2 6 5" xfId="32116" xr:uid="{00000000-0005-0000-0000-0000707D0000}"/>
    <cellStyle name="40% - Ênfase5 6 2 6 6" xfId="32117" xr:uid="{00000000-0005-0000-0000-0000717D0000}"/>
    <cellStyle name="40% - Ênfase5 6 2 6 7" xfId="32118" xr:uid="{00000000-0005-0000-0000-0000727D0000}"/>
    <cellStyle name="40% - Ênfase5 6 2 6 8" xfId="32119" xr:uid="{00000000-0005-0000-0000-0000737D0000}"/>
    <cellStyle name="40% - Ênfase5 6 2 6 9" xfId="32120" xr:uid="{00000000-0005-0000-0000-0000747D0000}"/>
    <cellStyle name="40% - Ênfase5 6 2 7" xfId="32121" xr:uid="{00000000-0005-0000-0000-0000757D0000}"/>
    <cellStyle name="40% - Ênfase5 6 2 7 10" xfId="32122" xr:uid="{00000000-0005-0000-0000-0000767D0000}"/>
    <cellStyle name="40% - Ênfase5 6 2 7 11" xfId="32123" xr:uid="{00000000-0005-0000-0000-0000777D0000}"/>
    <cellStyle name="40% - Ênfase5 6 2 7 12" xfId="32124" xr:uid="{00000000-0005-0000-0000-0000787D0000}"/>
    <cellStyle name="40% - Ênfase5 6 2 7 13" xfId="32125" xr:uid="{00000000-0005-0000-0000-0000797D0000}"/>
    <cellStyle name="40% - Ênfase5 6 2 7 2" xfId="32126" xr:uid="{00000000-0005-0000-0000-00007A7D0000}"/>
    <cellStyle name="40% - Ênfase5 6 2 7 3" xfId="32127" xr:uid="{00000000-0005-0000-0000-00007B7D0000}"/>
    <cellStyle name="40% - Ênfase5 6 2 7 4" xfId="32128" xr:uid="{00000000-0005-0000-0000-00007C7D0000}"/>
    <cellStyle name="40% - Ênfase5 6 2 7 5" xfId="32129" xr:uid="{00000000-0005-0000-0000-00007D7D0000}"/>
    <cellStyle name="40% - Ênfase5 6 2 7 6" xfId="32130" xr:uid="{00000000-0005-0000-0000-00007E7D0000}"/>
    <cellStyle name="40% - Ênfase5 6 2 7 7" xfId="32131" xr:uid="{00000000-0005-0000-0000-00007F7D0000}"/>
    <cellStyle name="40% - Ênfase5 6 2 7 8" xfId="32132" xr:uid="{00000000-0005-0000-0000-0000807D0000}"/>
    <cellStyle name="40% - Ênfase5 6 2 7 9" xfId="32133" xr:uid="{00000000-0005-0000-0000-0000817D0000}"/>
    <cellStyle name="40% - Ênfase5 6 2 8" xfId="32134" xr:uid="{00000000-0005-0000-0000-0000827D0000}"/>
    <cellStyle name="40% - Ênfase5 6 2 8 10" xfId="32135" xr:uid="{00000000-0005-0000-0000-0000837D0000}"/>
    <cellStyle name="40% - Ênfase5 6 2 8 11" xfId="32136" xr:uid="{00000000-0005-0000-0000-0000847D0000}"/>
    <cellStyle name="40% - Ênfase5 6 2 8 12" xfId="32137" xr:uid="{00000000-0005-0000-0000-0000857D0000}"/>
    <cellStyle name="40% - Ênfase5 6 2 8 13" xfId="32138" xr:uid="{00000000-0005-0000-0000-0000867D0000}"/>
    <cellStyle name="40% - Ênfase5 6 2 8 2" xfId="32139" xr:uid="{00000000-0005-0000-0000-0000877D0000}"/>
    <cellStyle name="40% - Ênfase5 6 2 8 3" xfId="32140" xr:uid="{00000000-0005-0000-0000-0000887D0000}"/>
    <cellStyle name="40% - Ênfase5 6 2 8 4" xfId="32141" xr:uid="{00000000-0005-0000-0000-0000897D0000}"/>
    <cellStyle name="40% - Ênfase5 6 2 8 5" xfId="32142" xr:uid="{00000000-0005-0000-0000-00008A7D0000}"/>
    <cellStyle name="40% - Ênfase5 6 2 8 6" xfId="32143" xr:uid="{00000000-0005-0000-0000-00008B7D0000}"/>
    <cellStyle name="40% - Ênfase5 6 2 8 7" xfId="32144" xr:uid="{00000000-0005-0000-0000-00008C7D0000}"/>
    <cellStyle name="40% - Ênfase5 6 2 8 8" xfId="32145" xr:uid="{00000000-0005-0000-0000-00008D7D0000}"/>
    <cellStyle name="40% - Ênfase5 6 2 8 9" xfId="32146" xr:uid="{00000000-0005-0000-0000-00008E7D0000}"/>
    <cellStyle name="40% - Ênfase5 6 2 9" xfId="32147" xr:uid="{00000000-0005-0000-0000-00008F7D0000}"/>
    <cellStyle name="40% - Ênfase5 6 2 9 10" xfId="32148" xr:uid="{00000000-0005-0000-0000-0000907D0000}"/>
    <cellStyle name="40% - Ênfase5 6 2 9 11" xfId="32149" xr:uid="{00000000-0005-0000-0000-0000917D0000}"/>
    <cellStyle name="40% - Ênfase5 6 2 9 12" xfId="32150" xr:uid="{00000000-0005-0000-0000-0000927D0000}"/>
    <cellStyle name="40% - Ênfase5 6 2 9 13" xfId="32151" xr:uid="{00000000-0005-0000-0000-0000937D0000}"/>
    <cellStyle name="40% - Ênfase5 6 2 9 2" xfId="32152" xr:uid="{00000000-0005-0000-0000-0000947D0000}"/>
    <cellStyle name="40% - Ênfase5 6 2 9 3" xfId="32153" xr:uid="{00000000-0005-0000-0000-0000957D0000}"/>
    <cellStyle name="40% - Ênfase5 6 2 9 4" xfId="32154" xr:uid="{00000000-0005-0000-0000-0000967D0000}"/>
    <cellStyle name="40% - Ênfase5 6 2 9 5" xfId="32155" xr:uid="{00000000-0005-0000-0000-0000977D0000}"/>
    <cellStyle name="40% - Ênfase5 6 2 9 6" xfId="32156" xr:uid="{00000000-0005-0000-0000-0000987D0000}"/>
    <cellStyle name="40% - Ênfase5 6 2 9 7" xfId="32157" xr:uid="{00000000-0005-0000-0000-0000997D0000}"/>
    <cellStyle name="40% - Ênfase5 6 2 9 8" xfId="32158" xr:uid="{00000000-0005-0000-0000-00009A7D0000}"/>
    <cellStyle name="40% - Ênfase5 6 2 9 9" xfId="32159" xr:uid="{00000000-0005-0000-0000-00009B7D0000}"/>
    <cellStyle name="40% - Ênfase5 6 20" xfId="32160" xr:uid="{00000000-0005-0000-0000-00009C7D0000}"/>
    <cellStyle name="40% - Ênfase5 6 21" xfId="32161" xr:uid="{00000000-0005-0000-0000-00009D7D0000}"/>
    <cellStyle name="40% - Ênfase5 6 22" xfId="32162" xr:uid="{00000000-0005-0000-0000-00009E7D0000}"/>
    <cellStyle name="40% - Ênfase5 6 23" xfId="32163" xr:uid="{00000000-0005-0000-0000-00009F7D0000}"/>
    <cellStyle name="40% - Ênfase5 6 24" xfId="32164" xr:uid="{00000000-0005-0000-0000-0000A07D0000}"/>
    <cellStyle name="40% - Ênfase5 6 3" xfId="32165" xr:uid="{00000000-0005-0000-0000-0000A17D0000}"/>
    <cellStyle name="40% - Ênfase5 6 3 10" xfId="32166" xr:uid="{00000000-0005-0000-0000-0000A27D0000}"/>
    <cellStyle name="40% - Ênfase5 6 3 11" xfId="32167" xr:uid="{00000000-0005-0000-0000-0000A37D0000}"/>
    <cellStyle name="40% - Ênfase5 6 3 12" xfId="32168" xr:uid="{00000000-0005-0000-0000-0000A47D0000}"/>
    <cellStyle name="40% - Ênfase5 6 3 13" xfId="32169" xr:uid="{00000000-0005-0000-0000-0000A57D0000}"/>
    <cellStyle name="40% - Ênfase5 6 3 2" xfId="32170" xr:uid="{00000000-0005-0000-0000-0000A67D0000}"/>
    <cellStyle name="40% - Ênfase5 6 3 3" xfId="32171" xr:uid="{00000000-0005-0000-0000-0000A77D0000}"/>
    <cellStyle name="40% - Ênfase5 6 3 4" xfId="32172" xr:uid="{00000000-0005-0000-0000-0000A87D0000}"/>
    <cellStyle name="40% - Ênfase5 6 3 5" xfId="32173" xr:uid="{00000000-0005-0000-0000-0000A97D0000}"/>
    <cellStyle name="40% - Ênfase5 6 3 6" xfId="32174" xr:uid="{00000000-0005-0000-0000-0000AA7D0000}"/>
    <cellStyle name="40% - Ênfase5 6 3 7" xfId="32175" xr:uid="{00000000-0005-0000-0000-0000AB7D0000}"/>
    <cellStyle name="40% - Ênfase5 6 3 8" xfId="32176" xr:uid="{00000000-0005-0000-0000-0000AC7D0000}"/>
    <cellStyle name="40% - Ênfase5 6 3 9" xfId="32177" xr:uid="{00000000-0005-0000-0000-0000AD7D0000}"/>
    <cellStyle name="40% - Ênfase5 6 4" xfId="32178" xr:uid="{00000000-0005-0000-0000-0000AE7D0000}"/>
    <cellStyle name="40% - Ênfase5 6 4 10" xfId="32179" xr:uid="{00000000-0005-0000-0000-0000AF7D0000}"/>
    <cellStyle name="40% - Ênfase5 6 4 11" xfId="32180" xr:uid="{00000000-0005-0000-0000-0000B07D0000}"/>
    <cellStyle name="40% - Ênfase5 6 4 12" xfId="32181" xr:uid="{00000000-0005-0000-0000-0000B17D0000}"/>
    <cellStyle name="40% - Ênfase5 6 4 13" xfId="32182" xr:uid="{00000000-0005-0000-0000-0000B27D0000}"/>
    <cellStyle name="40% - Ênfase5 6 4 2" xfId="32183" xr:uid="{00000000-0005-0000-0000-0000B37D0000}"/>
    <cellStyle name="40% - Ênfase5 6 4 3" xfId="32184" xr:uid="{00000000-0005-0000-0000-0000B47D0000}"/>
    <cellStyle name="40% - Ênfase5 6 4 4" xfId="32185" xr:uid="{00000000-0005-0000-0000-0000B57D0000}"/>
    <cellStyle name="40% - Ênfase5 6 4 5" xfId="32186" xr:uid="{00000000-0005-0000-0000-0000B67D0000}"/>
    <cellStyle name="40% - Ênfase5 6 4 6" xfId="32187" xr:uid="{00000000-0005-0000-0000-0000B77D0000}"/>
    <cellStyle name="40% - Ênfase5 6 4 7" xfId="32188" xr:uid="{00000000-0005-0000-0000-0000B87D0000}"/>
    <cellStyle name="40% - Ênfase5 6 4 8" xfId="32189" xr:uid="{00000000-0005-0000-0000-0000B97D0000}"/>
    <cellStyle name="40% - Ênfase5 6 4 9" xfId="32190" xr:uid="{00000000-0005-0000-0000-0000BA7D0000}"/>
    <cellStyle name="40% - Ênfase5 6 5" xfId="32191" xr:uid="{00000000-0005-0000-0000-0000BB7D0000}"/>
    <cellStyle name="40% - Ênfase5 6 5 10" xfId="32192" xr:uid="{00000000-0005-0000-0000-0000BC7D0000}"/>
    <cellStyle name="40% - Ênfase5 6 5 11" xfId="32193" xr:uid="{00000000-0005-0000-0000-0000BD7D0000}"/>
    <cellStyle name="40% - Ênfase5 6 5 12" xfId="32194" xr:uid="{00000000-0005-0000-0000-0000BE7D0000}"/>
    <cellStyle name="40% - Ênfase5 6 5 13" xfId="32195" xr:uid="{00000000-0005-0000-0000-0000BF7D0000}"/>
    <cellStyle name="40% - Ênfase5 6 5 2" xfId="32196" xr:uid="{00000000-0005-0000-0000-0000C07D0000}"/>
    <cellStyle name="40% - Ênfase5 6 5 3" xfId="32197" xr:uid="{00000000-0005-0000-0000-0000C17D0000}"/>
    <cellStyle name="40% - Ênfase5 6 5 4" xfId="32198" xr:uid="{00000000-0005-0000-0000-0000C27D0000}"/>
    <cellStyle name="40% - Ênfase5 6 5 5" xfId="32199" xr:uid="{00000000-0005-0000-0000-0000C37D0000}"/>
    <cellStyle name="40% - Ênfase5 6 5 6" xfId="32200" xr:uid="{00000000-0005-0000-0000-0000C47D0000}"/>
    <cellStyle name="40% - Ênfase5 6 5 7" xfId="32201" xr:uid="{00000000-0005-0000-0000-0000C57D0000}"/>
    <cellStyle name="40% - Ênfase5 6 5 8" xfId="32202" xr:uid="{00000000-0005-0000-0000-0000C67D0000}"/>
    <cellStyle name="40% - Ênfase5 6 5 9" xfId="32203" xr:uid="{00000000-0005-0000-0000-0000C77D0000}"/>
    <cellStyle name="40% - Ênfase5 6 6" xfId="32204" xr:uid="{00000000-0005-0000-0000-0000C87D0000}"/>
    <cellStyle name="40% - Ênfase5 6 6 10" xfId="32205" xr:uid="{00000000-0005-0000-0000-0000C97D0000}"/>
    <cellStyle name="40% - Ênfase5 6 6 11" xfId="32206" xr:uid="{00000000-0005-0000-0000-0000CA7D0000}"/>
    <cellStyle name="40% - Ênfase5 6 6 12" xfId="32207" xr:uid="{00000000-0005-0000-0000-0000CB7D0000}"/>
    <cellStyle name="40% - Ênfase5 6 6 13" xfId="32208" xr:uid="{00000000-0005-0000-0000-0000CC7D0000}"/>
    <cellStyle name="40% - Ênfase5 6 6 2" xfId="32209" xr:uid="{00000000-0005-0000-0000-0000CD7D0000}"/>
    <cellStyle name="40% - Ênfase5 6 6 3" xfId="32210" xr:uid="{00000000-0005-0000-0000-0000CE7D0000}"/>
    <cellStyle name="40% - Ênfase5 6 6 4" xfId="32211" xr:uid="{00000000-0005-0000-0000-0000CF7D0000}"/>
    <cellStyle name="40% - Ênfase5 6 6 5" xfId="32212" xr:uid="{00000000-0005-0000-0000-0000D07D0000}"/>
    <cellStyle name="40% - Ênfase5 6 6 6" xfId="32213" xr:uid="{00000000-0005-0000-0000-0000D17D0000}"/>
    <cellStyle name="40% - Ênfase5 6 6 7" xfId="32214" xr:uid="{00000000-0005-0000-0000-0000D27D0000}"/>
    <cellStyle name="40% - Ênfase5 6 6 8" xfId="32215" xr:uid="{00000000-0005-0000-0000-0000D37D0000}"/>
    <cellStyle name="40% - Ênfase5 6 6 9" xfId="32216" xr:uid="{00000000-0005-0000-0000-0000D47D0000}"/>
    <cellStyle name="40% - Ênfase5 6 7" xfId="32217" xr:uid="{00000000-0005-0000-0000-0000D57D0000}"/>
    <cellStyle name="40% - Ênfase5 6 7 10" xfId="32218" xr:uid="{00000000-0005-0000-0000-0000D67D0000}"/>
    <cellStyle name="40% - Ênfase5 6 7 11" xfId="32219" xr:uid="{00000000-0005-0000-0000-0000D77D0000}"/>
    <cellStyle name="40% - Ênfase5 6 7 12" xfId="32220" xr:uid="{00000000-0005-0000-0000-0000D87D0000}"/>
    <cellStyle name="40% - Ênfase5 6 7 13" xfId="32221" xr:uid="{00000000-0005-0000-0000-0000D97D0000}"/>
    <cellStyle name="40% - Ênfase5 6 7 2" xfId="32222" xr:uid="{00000000-0005-0000-0000-0000DA7D0000}"/>
    <cellStyle name="40% - Ênfase5 6 7 3" xfId="32223" xr:uid="{00000000-0005-0000-0000-0000DB7D0000}"/>
    <cellStyle name="40% - Ênfase5 6 7 4" xfId="32224" xr:uid="{00000000-0005-0000-0000-0000DC7D0000}"/>
    <cellStyle name="40% - Ênfase5 6 7 5" xfId="32225" xr:uid="{00000000-0005-0000-0000-0000DD7D0000}"/>
    <cellStyle name="40% - Ênfase5 6 7 6" xfId="32226" xr:uid="{00000000-0005-0000-0000-0000DE7D0000}"/>
    <cellStyle name="40% - Ênfase5 6 7 7" xfId="32227" xr:uid="{00000000-0005-0000-0000-0000DF7D0000}"/>
    <cellStyle name="40% - Ênfase5 6 7 8" xfId="32228" xr:uid="{00000000-0005-0000-0000-0000E07D0000}"/>
    <cellStyle name="40% - Ênfase5 6 7 9" xfId="32229" xr:uid="{00000000-0005-0000-0000-0000E17D0000}"/>
    <cellStyle name="40% - Ênfase5 6 8" xfId="32230" xr:uid="{00000000-0005-0000-0000-0000E27D0000}"/>
    <cellStyle name="40% - Ênfase5 6 8 10" xfId="32231" xr:uid="{00000000-0005-0000-0000-0000E37D0000}"/>
    <cellStyle name="40% - Ênfase5 6 8 11" xfId="32232" xr:uid="{00000000-0005-0000-0000-0000E47D0000}"/>
    <cellStyle name="40% - Ênfase5 6 8 12" xfId="32233" xr:uid="{00000000-0005-0000-0000-0000E57D0000}"/>
    <cellStyle name="40% - Ênfase5 6 8 13" xfId="32234" xr:uid="{00000000-0005-0000-0000-0000E67D0000}"/>
    <cellStyle name="40% - Ênfase5 6 8 2" xfId="32235" xr:uid="{00000000-0005-0000-0000-0000E77D0000}"/>
    <cellStyle name="40% - Ênfase5 6 8 3" xfId="32236" xr:uid="{00000000-0005-0000-0000-0000E87D0000}"/>
    <cellStyle name="40% - Ênfase5 6 8 4" xfId="32237" xr:uid="{00000000-0005-0000-0000-0000E97D0000}"/>
    <cellStyle name="40% - Ênfase5 6 8 5" xfId="32238" xr:uid="{00000000-0005-0000-0000-0000EA7D0000}"/>
    <cellStyle name="40% - Ênfase5 6 8 6" xfId="32239" xr:uid="{00000000-0005-0000-0000-0000EB7D0000}"/>
    <cellStyle name="40% - Ênfase5 6 8 7" xfId="32240" xr:uid="{00000000-0005-0000-0000-0000EC7D0000}"/>
    <cellStyle name="40% - Ênfase5 6 8 8" xfId="32241" xr:uid="{00000000-0005-0000-0000-0000ED7D0000}"/>
    <cellStyle name="40% - Ênfase5 6 8 9" xfId="32242" xr:uid="{00000000-0005-0000-0000-0000EE7D0000}"/>
    <cellStyle name="40% - Ênfase5 6 9" xfId="32243" xr:uid="{00000000-0005-0000-0000-0000EF7D0000}"/>
    <cellStyle name="40% - Ênfase5 6 9 10" xfId="32244" xr:uid="{00000000-0005-0000-0000-0000F07D0000}"/>
    <cellStyle name="40% - Ênfase5 6 9 11" xfId="32245" xr:uid="{00000000-0005-0000-0000-0000F17D0000}"/>
    <cellStyle name="40% - Ênfase5 6 9 12" xfId="32246" xr:uid="{00000000-0005-0000-0000-0000F27D0000}"/>
    <cellStyle name="40% - Ênfase5 6 9 13" xfId="32247" xr:uid="{00000000-0005-0000-0000-0000F37D0000}"/>
    <cellStyle name="40% - Ênfase5 6 9 2" xfId="32248" xr:uid="{00000000-0005-0000-0000-0000F47D0000}"/>
    <cellStyle name="40% - Ênfase5 6 9 3" xfId="32249" xr:uid="{00000000-0005-0000-0000-0000F57D0000}"/>
    <cellStyle name="40% - Ênfase5 6 9 4" xfId="32250" xr:uid="{00000000-0005-0000-0000-0000F67D0000}"/>
    <cellStyle name="40% - Ênfase5 6 9 5" xfId="32251" xr:uid="{00000000-0005-0000-0000-0000F77D0000}"/>
    <cellStyle name="40% - Ênfase5 6 9 6" xfId="32252" xr:uid="{00000000-0005-0000-0000-0000F87D0000}"/>
    <cellStyle name="40% - Ênfase5 6 9 7" xfId="32253" xr:uid="{00000000-0005-0000-0000-0000F97D0000}"/>
    <cellStyle name="40% - Ênfase5 6 9 8" xfId="32254" xr:uid="{00000000-0005-0000-0000-0000FA7D0000}"/>
    <cellStyle name="40% - Ênfase5 6 9 9" xfId="32255" xr:uid="{00000000-0005-0000-0000-0000FB7D0000}"/>
    <cellStyle name="40% - Ênfase5 7" xfId="32256" xr:uid="{00000000-0005-0000-0000-0000FC7D0000}"/>
    <cellStyle name="40% - Ênfase5 7 10" xfId="32257" xr:uid="{00000000-0005-0000-0000-0000FD7D0000}"/>
    <cellStyle name="40% - Ênfase5 7 10 10" xfId="32258" xr:uid="{00000000-0005-0000-0000-0000FE7D0000}"/>
    <cellStyle name="40% - Ênfase5 7 10 11" xfId="32259" xr:uid="{00000000-0005-0000-0000-0000FF7D0000}"/>
    <cellStyle name="40% - Ênfase5 7 10 12" xfId="32260" xr:uid="{00000000-0005-0000-0000-0000007E0000}"/>
    <cellStyle name="40% - Ênfase5 7 10 13" xfId="32261" xr:uid="{00000000-0005-0000-0000-0000017E0000}"/>
    <cellStyle name="40% - Ênfase5 7 10 2" xfId="32262" xr:uid="{00000000-0005-0000-0000-0000027E0000}"/>
    <cellStyle name="40% - Ênfase5 7 10 3" xfId="32263" xr:uid="{00000000-0005-0000-0000-0000037E0000}"/>
    <cellStyle name="40% - Ênfase5 7 10 4" xfId="32264" xr:uid="{00000000-0005-0000-0000-0000047E0000}"/>
    <cellStyle name="40% - Ênfase5 7 10 5" xfId="32265" xr:uid="{00000000-0005-0000-0000-0000057E0000}"/>
    <cellStyle name="40% - Ênfase5 7 10 6" xfId="32266" xr:uid="{00000000-0005-0000-0000-0000067E0000}"/>
    <cellStyle name="40% - Ênfase5 7 10 7" xfId="32267" xr:uid="{00000000-0005-0000-0000-0000077E0000}"/>
    <cellStyle name="40% - Ênfase5 7 10 8" xfId="32268" xr:uid="{00000000-0005-0000-0000-0000087E0000}"/>
    <cellStyle name="40% - Ênfase5 7 10 9" xfId="32269" xr:uid="{00000000-0005-0000-0000-0000097E0000}"/>
    <cellStyle name="40% - Ênfase5 7 11" xfId="32270" xr:uid="{00000000-0005-0000-0000-00000A7E0000}"/>
    <cellStyle name="40% - Ênfase5 7 11 10" xfId="32271" xr:uid="{00000000-0005-0000-0000-00000B7E0000}"/>
    <cellStyle name="40% - Ênfase5 7 11 11" xfId="32272" xr:uid="{00000000-0005-0000-0000-00000C7E0000}"/>
    <cellStyle name="40% - Ênfase5 7 11 12" xfId="32273" xr:uid="{00000000-0005-0000-0000-00000D7E0000}"/>
    <cellStyle name="40% - Ênfase5 7 11 13" xfId="32274" xr:uid="{00000000-0005-0000-0000-00000E7E0000}"/>
    <cellStyle name="40% - Ênfase5 7 11 2" xfId="32275" xr:uid="{00000000-0005-0000-0000-00000F7E0000}"/>
    <cellStyle name="40% - Ênfase5 7 11 3" xfId="32276" xr:uid="{00000000-0005-0000-0000-0000107E0000}"/>
    <cellStyle name="40% - Ênfase5 7 11 4" xfId="32277" xr:uid="{00000000-0005-0000-0000-0000117E0000}"/>
    <cellStyle name="40% - Ênfase5 7 11 5" xfId="32278" xr:uid="{00000000-0005-0000-0000-0000127E0000}"/>
    <cellStyle name="40% - Ênfase5 7 11 6" xfId="32279" xr:uid="{00000000-0005-0000-0000-0000137E0000}"/>
    <cellStyle name="40% - Ênfase5 7 11 7" xfId="32280" xr:uid="{00000000-0005-0000-0000-0000147E0000}"/>
    <cellStyle name="40% - Ênfase5 7 11 8" xfId="32281" xr:uid="{00000000-0005-0000-0000-0000157E0000}"/>
    <cellStyle name="40% - Ênfase5 7 11 9" xfId="32282" xr:uid="{00000000-0005-0000-0000-0000167E0000}"/>
    <cellStyle name="40% - Ênfase5 7 12" xfId="32283" xr:uid="{00000000-0005-0000-0000-0000177E0000}"/>
    <cellStyle name="40% - Ênfase5 7 12 10" xfId="32284" xr:uid="{00000000-0005-0000-0000-0000187E0000}"/>
    <cellStyle name="40% - Ênfase5 7 12 11" xfId="32285" xr:uid="{00000000-0005-0000-0000-0000197E0000}"/>
    <cellStyle name="40% - Ênfase5 7 12 12" xfId="32286" xr:uid="{00000000-0005-0000-0000-00001A7E0000}"/>
    <cellStyle name="40% - Ênfase5 7 12 13" xfId="32287" xr:uid="{00000000-0005-0000-0000-00001B7E0000}"/>
    <cellStyle name="40% - Ênfase5 7 12 2" xfId="32288" xr:uid="{00000000-0005-0000-0000-00001C7E0000}"/>
    <cellStyle name="40% - Ênfase5 7 12 3" xfId="32289" xr:uid="{00000000-0005-0000-0000-00001D7E0000}"/>
    <cellStyle name="40% - Ênfase5 7 12 4" xfId="32290" xr:uid="{00000000-0005-0000-0000-00001E7E0000}"/>
    <cellStyle name="40% - Ênfase5 7 12 5" xfId="32291" xr:uid="{00000000-0005-0000-0000-00001F7E0000}"/>
    <cellStyle name="40% - Ênfase5 7 12 6" xfId="32292" xr:uid="{00000000-0005-0000-0000-0000207E0000}"/>
    <cellStyle name="40% - Ênfase5 7 12 7" xfId="32293" xr:uid="{00000000-0005-0000-0000-0000217E0000}"/>
    <cellStyle name="40% - Ênfase5 7 12 8" xfId="32294" xr:uid="{00000000-0005-0000-0000-0000227E0000}"/>
    <cellStyle name="40% - Ênfase5 7 12 9" xfId="32295" xr:uid="{00000000-0005-0000-0000-0000237E0000}"/>
    <cellStyle name="40% - Ênfase5 7 13" xfId="32296" xr:uid="{00000000-0005-0000-0000-0000247E0000}"/>
    <cellStyle name="40% - Ênfase5 7 14" xfId="32297" xr:uid="{00000000-0005-0000-0000-0000257E0000}"/>
    <cellStyle name="40% - Ênfase5 7 15" xfId="32298" xr:uid="{00000000-0005-0000-0000-0000267E0000}"/>
    <cellStyle name="40% - Ênfase5 7 16" xfId="32299" xr:uid="{00000000-0005-0000-0000-0000277E0000}"/>
    <cellStyle name="40% - Ênfase5 7 17" xfId="32300" xr:uid="{00000000-0005-0000-0000-0000287E0000}"/>
    <cellStyle name="40% - Ênfase5 7 18" xfId="32301" xr:uid="{00000000-0005-0000-0000-0000297E0000}"/>
    <cellStyle name="40% - Ênfase5 7 19" xfId="32302" xr:uid="{00000000-0005-0000-0000-00002A7E0000}"/>
    <cellStyle name="40% - Ênfase5 7 2" xfId="32303" xr:uid="{00000000-0005-0000-0000-00002B7E0000}"/>
    <cellStyle name="40% - Ênfase5 7 2 10" xfId="32304" xr:uid="{00000000-0005-0000-0000-00002C7E0000}"/>
    <cellStyle name="40% - Ênfase5 7 2 10 10" xfId="32305" xr:uid="{00000000-0005-0000-0000-00002D7E0000}"/>
    <cellStyle name="40% - Ênfase5 7 2 10 11" xfId="32306" xr:uid="{00000000-0005-0000-0000-00002E7E0000}"/>
    <cellStyle name="40% - Ênfase5 7 2 10 12" xfId="32307" xr:uid="{00000000-0005-0000-0000-00002F7E0000}"/>
    <cellStyle name="40% - Ênfase5 7 2 10 13" xfId="32308" xr:uid="{00000000-0005-0000-0000-0000307E0000}"/>
    <cellStyle name="40% - Ênfase5 7 2 10 2" xfId="32309" xr:uid="{00000000-0005-0000-0000-0000317E0000}"/>
    <cellStyle name="40% - Ênfase5 7 2 10 3" xfId="32310" xr:uid="{00000000-0005-0000-0000-0000327E0000}"/>
    <cellStyle name="40% - Ênfase5 7 2 10 4" xfId="32311" xr:uid="{00000000-0005-0000-0000-0000337E0000}"/>
    <cellStyle name="40% - Ênfase5 7 2 10 5" xfId="32312" xr:uid="{00000000-0005-0000-0000-0000347E0000}"/>
    <cellStyle name="40% - Ênfase5 7 2 10 6" xfId="32313" xr:uid="{00000000-0005-0000-0000-0000357E0000}"/>
    <cellStyle name="40% - Ênfase5 7 2 10 7" xfId="32314" xr:uid="{00000000-0005-0000-0000-0000367E0000}"/>
    <cellStyle name="40% - Ênfase5 7 2 10 8" xfId="32315" xr:uid="{00000000-0005-0000-0000-0000377E0000}"/>
    <cellStyle name="40% - Ênfase5 7 2 10 9" xfId="32316" xr:uid="{00000000-0005-0000-0000-0000387E0000}"/>
    <cellStyle name="40% - Ênfase5 7 2 11" xfId="32317" xr:uid="{00000000-0005-0000-0000-0000397E0000}"/>
    <cellStyle name="40% - Ênfase5 7 2 11 10" xfId="32318" xr:uid="{00000000-0005-0000-0000-00003A7E0000}"/>
    <cellStyle name="40% - Ênfase5 7 2 11 11" xfId="32319" xr:uid="{00000000-0005-0000-0000-00003B7E0000}"/>
    <cellStyle name="40% - Ênfase5 7 2 11 12" xfId="32320" xr:uid="{00000000-0005-0000-0000-00003C7E0000}"/>
    <cellStyle name="40% - Ênfase5 7 2 11 13" xfId="32321" xr:uid="{00000000-0005-0000-0000-00003D7E0000}"/>
    <cellStyle name="40% - Ênfase5 7 2 11 2" xfId="32322" xr:uid="{00000000-0005-0000-0000-00003E7E0000}"/>
    <cellStyle name="40% - Ênfase5 7 2 11 3" xfId="32323" xr:uid="{00000000-0005-0000-0000-00003F7E0000}"/>
    <cellStyle name="40% - Ênfase5 7 2 11 4" xfId="32324" xr:uid="{00000000-0005-0000-0000-0000407E0000}"/>
    <cellStyle name="40% - Ênfase5 7 2 11 5" xfId="32325" xr:uid="{00000000-0005-0000-0000-0000417E0000}"/>
    <cellStyle name="40% - Ênfase5 7 2 11 6" xfId="32326" xr:uid="{00000000-0005-0000-0000-0000427E0000}"/>
    <cellStyle name="40% - Ênfase5 7 2 11 7" xfId="32327" xr:uid="{00000000-0005-0000-0000-0000437E0000}"/>
    <cellStyle name="40% - Ênfase5 7 2 11 8" xfId="32328" xr:uid="{00000000-0005-0000-0000-0000447E0000}"/>
    <cellStyle name="40% - Ênfase5 7 2 11 9" xfId="32329" xr:uid="{00000000-0005-0000-0000-0000457E0000}"/>
    <cellStyle name="40% - Ênfase5 7 2 12" xfId="32330" xr:uid="{00000000-0005-0000-0000-0000467E0000}"/>
    <cellStyle name="40% - Ênfase5 7 2 13" xfId="32331" xr:uid="{00000000-0005-0000-0000-0000477E0000}"/>
    <cellStyle name="40% - Ênfase5 7 2 14" xfId="32332" xr:uid="{00000000-0005-0000-0000-0000487E0000}"/>
    <cellStyle name="40% - Ênfase5 7 2 15" xfId="32333" xr:uid="{00000000-0005-0000-0000-0000497E0000}"/>
    <cellStyle name="40% - Ênfase5 7 2 16" xfId="32334" xr:uid="{00000000-0005-0000-0000-00004A7E0000}"/>
    <cellStyle name="40% - Ênfase5 7 2 17" xfId="32335" xr:uid="{00000000-0005-0000-0000-00004B7E0000}"/>
    <cellStyle name="40% - Ênfase5 7 2 18" xfId="32336" xr:uid="{00000000-0005-0000-0000-00004C7E0000}"/>
    <cellStyle name="40% - Ênfase5 7 2 19" xfId="32337" xr:uid="{00000000-0005-0000-0000-00004D7E0000}"/>
    <cellStyle name="40% - Ênfase5 7 2 2" xfId="32338" xr:uid="{00000000-0005-0000-0000-00004E7E0000}"/>
    <cellStyle name="40% - Ênfase5 7 2 2 10" xfId="32339" xr:uid="{00000000-0005-0000-0000-00004F7E0000}"/>
    <cellStyle name="40% - Ênfase5 7 2 2 11" xfId="32340" xr:uid="{00000000-0005-0000-0000-0000507E0000}"/>
    <cellStyle name="40% - Ênfase5 7 2 2 12" xfId="32341" xr:uid="{00000000-0005-0000-0000-0000517E0000}"/>
    <cellStyle name="40% - Ênfase5 7 2 2 13" xfId="32342" xr:uid="{00000000-0005-0000-0000-0000527E0000}"/>
    <cellStyle name="40% - Ênfase5 7 2 2 2" xfId="32343" xr:uid="{00000000-0005-0000-0000-0000537E0000}"/>
    <cellStyle name="40% - Ênfase5 7 2 2 3" xfId="32344" xr:uid="{00000000-0005-0000-0000-0000547E0000}"/>
    <cellStyle name="40% - Ênfase5 7 2 2 4" xfId="32345" xr:uid="{00000000-0005-0000-0000-0000557E0000}"/>
    <cellStyle name="40% - Ênfase5 7 2 2 5" xfId="32346" xr:uid="{00000000-0005-0000-0000-0000567E0000}"/>
    <cellStyle name="40% - Ênfase5 7 2 2 6" xfId="32347" xr:uid="{00000000-0005-0000-0000-0000577E0000}"/>
    <cellStyle name="40% - Ênfase5 7 2 2 7" xfId="32348" xr:uid="{00000000-0005-0000-0000-0000587E0000}"/>
    <cellStyle name="40% - Ênfase5 7 2 2 8" xfId="32349" xr:uid="{00000000-0005-0000-0000-0000597E0000}"/>
    <cellStyle name="40% - Ênfase5 7 2 2 9" xfId="32350" xr:uid="{00000000-0005-0000-0000-00005A7E0000}"/>
    <cellStyle name="40% - Ênfase5 7 2 20" xfId="32351" xr:uid="{00000000-0005-0000-0000-00005B7E0000}"/>
    <cellStyle name="40% - Ênfase5 7 2 21" xfId="32352" xr:uid="{00000000-0005-0000-0000-00005C7E0000}"/>
    <cellStyle name="40% - Ênfase5 7 2 22" xfId="32353" xr:uid="{00000000-0005-0000-0000-00005D7E0000}"/>
    <cellStyle name="40% - Ênfase5 7 2 23" xfId="32354" xr:uid="{00000000-0005-0000-0000-00005E7E0000}"/>
    <cellStyle name="40% - Ênfase5 7 2 3" xfId="32355" xr:uid="{00000000-0005-0000-0000-00005F7E0000}"/>
    <cellStyle name="40% - Ênfase5 7 2 3 10" xfId="32356" xr:uid="{00000000-0005-0000-0000-0000607E0000}"/>
    <cellStyle name="40% - Ênfase5 7 2 3 11" xfId="32357" xr:uid="{00000000-0005-0000-0000-0000617E0000}"/>
    <cellStyle name="40% - Ênfase5 7 2 3 12" xfId="32358" xr:uid="{00000000-0005-0000-0000-0000627E0000}"/>
    <cellStyle name="40% - Ênfase5 7 2 3 13" xfId="32359" xr:uid="{00000000-0005-0000-0000-0000637E0000}"/>
    <cellStyle name="40% - Ênfase5 7 2 3 2" xfId="32360" xr:uid="{00000000-0005-0000-0000-0000647E0000}"/>
    <cellStyle name="40% - Ênfase5 7 2 3 3" xfId="32361" xr:uid="{00000000-0005-0000-0000-0000657E0000}"/>
    <cellStyle name="40% - Ênfase5 7 2 3 4" xfId="32362" xr:uid="{00000000-0005-0000-0000-0000667E0000}"/>
    <cellStyle name="40% - Ênfase5 7 2 3 5" xfId="32363" xr:uid="{00000000-0005-0000-0000-0000677E0000}"/>
    <cellStyle name="40% - Ênfase5 7 2 3 6" xfId="32364" xr:uid="{00000000-0005-0000-0000-0000687E0000}"/>
    <cellStyle name="40% - Ênfase5 7 2 3 7" xfId="32365" xr:uid="{00000000-0005-0000-0000-0000697E0000}"/>
    <cellStyle name="40% - Ênfase5 7 2 3 8" xfId="32366" xr:uid="{00000000-0005-0000-0000-00006A7E0000}"/>
    <cellStyle name="40% - Ênfase5 7 2 3 9" xfId="32367" xr:uid="{00000000-0005-0000-0000-00006B7E0000}"/>
    <cellStyle name="40% - Ênfase5 7 2 4" xfId="32368" xr:uid="{00000000-0005-0000-0000-00006C7E0000}"/>
    <cellStyle name="40% - Ênfase5 7 2 4 10" xfId="32369" xr:uid="{00000000-0005-0000-0000-00006D7E0000}"/>
    <cellStyle name="40% - Ênfase5 7 2 4 11" xfId="32370" xr:uid="{00000000-0005-0000-0000-00006E7E0000}"/>
    <cellStyle name="40% - Ênfase5 7 2 4 12" xfId="32371" xr:uid="{00000000-0005-0000-0000-00006F7E0000}"/>
    <cellStyle name="40% - Ênfase5 7 2 4 13" xfId="32372" xr:uid="{00000000-0005-0000-0000-0000707E0000}"/>
    <cellStyle name="40% - Ênfase5 7 2 4 2" xfId="32373" xr:uid="{00000000-0005-0000-0000-0000717E0000}"/>
    <cellStyle name="40% - Ênfase5 7 2 4 3" xfId="32374" xr:uid="{00000000-0005-0000-0000-0000727E0000}"/>
    <cellStyle name="40% - Ênfase5 7 2 4 4" xfId="32375" xr:uid="{00000000-0005-0000-0000-0000737E0000}"/>
    <cellStyle name="40% - Ênfase5 7 2 4 5" xfId="32376" xr:uid="{00000000-0005-0000-0000-0000747E0000}"/>
    <cellStyle name="40% - Ênfase5 7 2 4 6" xfId="32377" xr:uid="{00000000-0005-0000-0000-0000757E0000}"/>
    <cellStyle name="40% - Ênfase5 7 2 4 7" xfId="32378" xr:uid="{00000000-0005-0000-0000-0000767E0000}"/>
    <cellStyle name="40% - Ênfase5 7 2 4 8" xfId="32379" xr:uid="{00000000-0005-0000-0000-0000777E0000}"/>
    <cellStyle name="40% - Ênfase5 7 2 4 9" xfId="32380" xr:uid="{00000000-0005-0000-0000-0000787E0000}"/>
    <cellStyle name="40% - Ênfase5 7 2 5" xfId="32381" xr:uid="{00000000-0005-0000-0000-0000797E0000}"/>
    <cellStyle name="40% - Ênfase5 7 2 5 10" xfId="32382" xr:uid="{00000000-0005-0000-0000-00007A7E0000}"/>
    <cellStyle name="40% - Ênfase5 7 2 5 11" xfId="32383" xr:uid="{00000000-0005-0000-0000-00007B7E0000}"/>
    <cellStyle name="40% - Ênfase5 7 2 5 12" xfId="32384" xr:uid="{00000000-0005-0000-0000-00007C7E0000}"/>
    <cellStyle name="40% - Ênfase5 7 2 5 13" xfId="32385" xr:uid="{00000000-0005-0000-0000-00007D7E0000}"/>
    <cellStyle name="40% - Ênfase5 7 2 5 2" xfId="32386" xr:uid="{00000000-0005-0000-0000-00007E7E0000}"/>
    <cellStyle name="40% - Ênfase5 7 2 5 3" xfId="32387" xr:uid="{00000000-0005-0000-0000-00007F7E0000}"/>
    <cellStyle name="40% - Ênfase5 7 2 5 4" xfId="32388" xr:uid="{00000000-0005-0000-0000-0000807E0000}"/>
    <cellStyle name="40% - Ênfase5 7 2 5 5" xfId="32389" xr:uid="{00000000-0005-0000-0000-0000817E0000}"/>
    <cellStyle name="40% - Ênfase5 7 2 5 6" xfId="32390" xr:uid="{00000000-0005-0000-0000-0000827E0000}"/>
    <cellStyle name="40% - Ênfase5 7 2 5 7" xfId="32391" xr:uid="{00000000-0005-0000-0000-0000837E0000}"/>
    <cellStyle name="40% - Ênfase5 7 2 5 8" xfId="32392" xr:uid="{00000000-0005-0000-0000-0000847E0000}"/>
    <cellStyle name="40% - Ênfase5 7 2 5 9" xfId="32393" xr:uid="{00000000-0005-0000-0000-0000857E0000}"/>
    <cellStyle name="40% - Ênfase5 7 2 6" xfId="32394" xr:uid="{00000000-0005-0000-0000-0000867E0000}"/>
    <cellStyle name="40% - Ênfase5 7 2 6 10" xfId="32395" xr:uid="{00000000-0005-0000-0000-0000877E0000}"/>
    <cellStyle name="40% - Ênfase5 7 2 6 11" xfId="32396" xr:uid="{00000000-0005-0000-0000-0000887E0000}"/>
    <cellStyle name="40% - Ênfase5 7 2 6 12" xfId="32397" xr:uid="{00000000-0005-0000-0000-0000897E0000}"/>
    <cellStyle name="40% - Ênfase5 7 2 6 13" xfId="32398" xr:uid="{00000000-0005-0000-0000-00008A7E0000}"/>
    <cellStyle name="40% - Ênfase5 7 2 6 2" xfId="32399" xr:uid="{00000000-0005-0000-0000-00008B7E0000}"/>
    <cellStyle name="40% - Ênfase5 7 2 6 3" xfId="32400" xr:uid="{00000000-0005-0000-0000-00008C7E0000}"/>
    <cellStyle name="40% - Ênfase5 7 2 6 4" xfId="32401" xr:uid="{00000000-0005-0000-0000-00008D7E0000}"/>
    <cellStyle name="40% - Ênfase5 7 2 6 5" xfId="32402" xr:uid="{00000000-0005-0000-0000-00008E7E0000}"/>
    <cellStyle name="40% - Ênfase5 7 2 6 6" xfId="32403" xr:uid="{00000000-0005-0000-0000-00008F7E0000}"/>
    <cellStyle name="40% - Ênfase5 7 2 6 7" xfId="32404" xr:uid="{00000000-0005-0000-0000-0000907E0000}"/>
    <cellStyle name="40% - Ênfase5 7 2 6 8" xfId="32405" xr:uid="{00000000-0005-0000-0000-0000917E0000}"/>
    <cellStyle name="40% - Ênfase5 7 2 6 9" xfId="32406" xr:uid="{00000000-0005-0000-0000-0000927E0000}"/>
    <cellStyle name="40% - Ênfase5 7 2 7" xfId="32407" xr:uid="{00000000-0005-0000-0000-0000937E0000}"/>
    <cellStyle name="40% - Ênfase5 7 2 7 10" xfId="32408" xr:uid="{00000000-0005-0000-0000-0000947E0000}"/>
    <cellStyle name="40% - Ênfase5 7 2 7 11" xfId="32409" xr:uid="{00000000-0005-0000-0000-0000957E0000}"/>
    <cellStyle name="40% - Ênfase5 7 2 7 12" xfId="32410" xr:uid="{00000000-0005-0000-0000-0000967E0000}"/>
    <cellStyle name="40% - Ênfase5 7 2 7 13" xfId="32411" xr:uid="{00000000-0005-0000-0000-0000977E0000}"/>
    <cellStyle name="40% - Ênfase5 7 2 7 2" xfId="32412" xr:uid="{00000000-0005-0000-0000-0000987E0000}"/>
    <cellStyle name="40% - Ênfase5 7 2 7 3" xfId="32413" xr:uid="{00000000-0005-0000-0000-0000997E0000}"/>
    <cellStyle name="40% - Ênfase5 7 2 7 4" xfId="32414" xr:uid="{00000000-0005-0000-0000-00009A7E0000}"/>
    <cellStyle name="40% - Ênfase5 7 2 7 5" xfId="32415" xr:uid="{00000000-0005-0000-0000-00009B7E0000}"/>
    <cellStyle name="40% - Ênfase5 7 2 7 6" xfId="32416" xr:uid="{00000000-0005-0000-0000-00009C7E0000}"/>
    <cellStyle name="40% - Ênfase5 7 2 7 7" xfId="32417" xr:uid="{00000000-0005-0000-0000-00009D7E0000}"/>
    <cellStyle name="40% - Ênfase5 7 2 7 8" xfId="32418" xr:uid="{00000000-0005-0000-0000-00009E7E0000}"/>
    <cellStyle name="40% - Ênfase5 7 2 7 9" xfId="32419" xr:uid="{00000000-0005-0000-0000-00009F7E0000}"/>
    <cellStyle name="40% - Ênfase5 7 2 8" xfId="32420" xr:uid="{00000000-0005-0000-0000-0000A07E0000}"/>
    <cellStyle name="40% - Ênfase5 7 2 8 10" xfId="32421" xr:uid="{00000000-0005-0000-0000-0000A17E0000}"/>
    <cellStyle name="40% - Ênfase5 7 2 8 11" xfId="32422" xr:uid="{00000000-0005-0000-0000-0000A27E0000}"/>
    <cellStyle name="40% - Ênfase5 7 2 8 12" xfId="32423" xr:uid="{00000000-0005-0000-0000-0000A37E0000}"/>
    <cellStyle name="40% - Ênfase5 7 2 8 13" xfId="32424" xr:uid="{00000000-0005-0000-0000-0000A47E0000}"/>
    <cellStyle name="40% - Ênfase5 7 2 8 2" xfId="32425" xr:uid="{00000000-0005-0000-0000-0000A57E0000}"/>
    <cellStyle name="40% - Ênfase5 7 2 8 3" xfId="32426" xr:uid="{00000000-0005-0000-0000-0000A67E0000}"/>
    <cellStyle name="40% - Ênfase5 7 2 8 4" xfId="32427" xr:uid="{00000000-0005-0000-0000-0000A77E0000}"/>
    <cellStyle name="40% - Ênfase5 7 2 8 5" xfId="32428" xr:uid="{00000000-0005-0000-0000-0000A87E0000}"/>
    <cellStyle name="40% - Ênfase5 7 2 8 6" xfId="32429" xr:uid="{00000000-0005-0000-0000-0000A97E0000}"/>
    <cellStyle name="40% - Ênfase5 7 2 8 7" xfId="32430" xr:uid="{00000000-0005-0000-0000-0000AA7E0000}"/>
    <cellStyle name="40% - Ênfase5 7 2 8 8" xfId="32431" xr:uid="{00000000-0005-0000-0000-0000AB7E0000}"/>
    <cellStyle name="40% - Ênfase5 7 2 8 9" xfId="32432" xr:uid="{00000000-0005-0000-0000-0000AC7E0000}"/>
    <cellStyle name="40% - Ênfase5 7 2 9" xfId="32433" xr:uid="{00000000-0005-0000-0000-0000AD7E0000}"/>
    <cellStyle name="40% - Ênfase5 7 2 9 10" xfId="32434" xr:uid="{00000000-0005-0000-0000-0000AE7E0000}"/>
    <cellStyle name="40% - Ênfase5 7 2 9 11" xfId="32435" xr:uid="{00000000-0005-0000-0000-0000AF7E0000}"/>
    <cellStyle name="40% - Ênfase5 7 2 9 12" xfId="32436" xr:uid="{00000000-0005-0000-0000-0000B07E0000}"/>
    <cellStyle name="40% - Ênfase5 7 2 9 13" xfId="32437" xr:uid="{00000000-0005-0000-0000-0000B17E0000}"/>
    <cellStyle name="40% - Ênfase5 7 2 9 2" xfId="32438" xr:uid="{00000000-0005-0000-0000-0000B27E0000}"/>
    <cellStyle name="40% - Ênfase5 7 2 9 3" xfId="32439" xr:uid="{00000000-0005-0000-0000-0000B37E0000}"/>
    <cellStyle name="40% - Ênfase5 7 2 9 4" xfId="32440" xr:uid="{00000000-0005-0000-0000-0000B47E0000}"/>
    <cellStyle name="40% - Ênfase5 7 2 9 5" xfId="32441" xr:uid="{00000000-0005-0000-0000-0000B57E0000}"/>
    <cellStyle name="40% - Ênfase5 7 2 9 6" xfId="32442" xr:uid="{00000000-0005-0000-0000-0000B67E0000}"/>
    <cellStyle name="40% - Ênfase5 7 2 9 7" xfId="32443" xr:uid="{00000000-0005-0000-0000-0000B77E0000}"/>
    <cellStyle name="40% - Ênfase5 7 2 9 8" xfId="32444" xr:uid="{00000000-0005-0000-0000-0000B87E0000}"/>
    <cellStyle name="40% - Ênfase5 7 2 9 9" xfId="32445" xr:uid="{00000000-0005-0000-0000-0000B97E0000}"/>
    <cellStyle name="40% - Ênfase5 7 20" xfId="32446" xr:uid="{00000000-0005-0000-0000-0000BA7E0000}"/>
    <cellStyle name="40% - Ênfase5 7 21" xfId="32447" xr:uid="{00000000-0005-0000-0000-0000BB7E0000}"/>
    <cellStyle name="40% - Ênfase5 7 22" xfId="32448" xr:uid="{00000000-0005-0000-0000-0000BC7E0000}"/>
    <cellStyle name="40% - Ênfase5 7 23" xfId="32449" xr:uid="{00000000-0005-0000-0000-0000BD7E0000}"/>
    <cellStyle name="40% - Ênfase5 7 24" xfId="32450" xr:uid="{00000000-0005-0000-0000-0000BE7E0000}"/>
    <cellStyle name="40% - Ênfase5 7 3" xfId="32451" xr:uid="{00000000-0005-0000-0000-0000BF7E0000}"/>
    <cellStyle name="40% - Ênfase5 7 3 10" xfId="32452" xr:uid="{00000000-0005-0000-0000-0000C07E0000}"/>
    <cellStyle name="40% - Ênfase5 7 3 11" xfId="32453" xr:uid="{00000000-0005-0000-0000-0000C17E0000}"/>
    <cellStyle name="40% - Ênfase5 7 3 12" xfId="32454" xr:uid="{00000000-0005-0000-0000-0000C27E0000}"/>
    <cellStyle name="40% - Ênfase5 7 3 13" xfId="32455" xr:uid="{00000000-0005-0000-0000-0000C37E0000}"/>
    <cellStyle name="40% - Ênfase5 7 3 2" xfId="32456" xr:uid="{00000000-0005-0000-0000-0000C47E0000}"/>
    <cellStyle name="40% - Ênfase5 7 3 3" xfId="32457" xr:uid="{00000000-0005-0000-0000-0000C57E0000}"/>
    <cellStyle name="40% - Ênfase5 7 3 4" xfId="32458" xr:uid="{00000000-0005-0000-0000-0000C67E0000}"/>
    <cellStyle name="40% - Ênfase5 7 3 5" xfId="32459" xr:uid="{00000000-0005-0000-0000-0000C77E0000}"/>
    <cellStyle name="40% - Ênfase5 7 3 6" xfId="32460" xr:uid="{00000000-0005-0000-0000-0000C87E0000}"/>
    <cellStyle name="40% - Ênfase5 7 3 7" xfId="32461" xr:uid="{00000000-0005-0000-0000-0000C97E0000}"/>
    <cellStyle name="40% - Ênfase5 7 3 8" xfId="32462" xr:uid="{00000000-0005-0000-0000-0000CA7E0000}"/>
    <cellStyle name="40% - Ênfase5 7 3 9" xfId="32463" xr:uid="{00000000-0005-0000-0000-0000CB7E0000}"/>
    <cellStyle name="40% - Ênfase5 7 4" xfId="32464" xr:uid="{00000000-0005-0000-0000-0000CC7E0000}"/>
    <cellStyle name="40% - Ênfase5 7 4 10" xfId="32465" xr:uid="{00000000-0005-0000-0000-0000CD7E0000}"/>
    <cellStyle name="40% - Ênfase5 7 4 11" xfId="32466" xr:uid="{00000000-0005-0000-0000-0000CE7E0000}"/>
    <cellStyle name="40% - Ênfase5 7 4 12" xfId="32467" xr:uid="{00000000-0005-0000-0000-0000CF7E0000}"/>
    <cellStyle name="40% - Ênfase5 7 4 13" xfId="32468" xr:uid="{00000000-0005-0000-0000-0000D07E0000}"/>
    <cellStyle name="40% - Ênfase5 7 4 2" xfId="32469" xr:uid="{00000000-0005-0000-0000-0000D17E0000}"/>
    <cellStyle name="40% - Ênfase5 7 4 3" xfId="32470" xr:uid="{00000000-0005-0000-0000-0000D27E0000}"/>
    <cellStyle name="40% - Ênfase5 7 4 4" xfId="32471" xr:uid="{00000000-0005-0000-0000-0000D37E0000}"/>
    <cellStyle name="40% - Ênfase5 7 4 5" xfId="32472" xr:uid="{00000000-0005-0000-0000-0000D47E0000}"/>
    <cellStyle name="40% - Ênfase5 7 4 6" xfId="32473" xr:uid="{00000000-0005-0000-0000-0000D57E0000}"/>
    <cellStyle name="40% - Ênfase5 7 4 7" xfId="32474" xr:uid="{00000000-0005-0000-0000-0000D67E0000}"/>
    <cellStyle name="40% - Ênfase5 7 4 8" xfId="32475" xr:uid="{00000000-0005-0000-0000-0000D77E0000}"/>
    <cellStyle name="40% - Ênfase5 7 4 9" xfId="32476" xr:uid="{00000000-0005-0000-0000-0000D87E0000}"/>
    <cellStyle name="40% - Ênfase5 7 5" xfId="32477" xr:uid="{00000000-0005-0000-0000-0000D97E0000}"/>
    <cellStyle name="40% - Ênfase5 7 5 10" xfId="32478" xr:uid="{00000000-0005-0000-0000-0000DA7E0000}"/>
    <cellStyle name="40% - Ênfase5 7 5 11" xfId="32479" xr:uid="{00000000-0005-0000-0000-0000DB7E0000}"/>
    <cellStyle name="40% - Ênfase5 7 5 12" xfId="32480" xr:uid="{00000000-0005-0000-0000-0000DC7E0000}"/>
    <cellStyle name="40% - Ênfase5 7 5 13" xfId="32481" xr:uid="{00000000-0005-0000-0000-0000DD7E0000}"/>
    <cellStyle name="40% - Ênfase5 7 5 2" xfId="32482" xr:uid="{00000000-0005-0000-0000-0000DE7E0000}"/>
    <cellStyle name="40% - Ênfase5 7 5 3" xfId="32483" xr:uid="{00000000-0005-0000-0000-0000DF7E0000}"/>
    <cellStyle name="40% - Ênfase5 7 5 4" xfId="32484" xr:uid="{00000000-0005-0000-0000-0000E07E0000}"/>
    <cellStyle name="40% - Ênfase5 7 5 5" xfId="32485" xr:uid="{00000000-0005-0000-0000-0000E17E0000}"/>
    <cellStyle name="40% - Ênfase5 7 5 6" xfId="32486" xr:uid="{00000000-0005-0000-0000-0000E27E0000}"/>
    <cellStyle name="40% - Ênfase5 7 5 7" xfId="32487" xr:uid="{00000000-0005-0000-0000-0000E37E0000}"/>
    <cellStyle name="40% - Ênfase5 7 5 8" xfId="32488" xr:uid="{00000000-0005-0000-0000-0000E47E0000}"/>
    <cellStyle name="40% - Ênfase5 7 5 9" xfId="32489" xr:uid="{00000000-0005-0000-0000-0000E57E0000}"/>
    <cellStyle name="40% - Ênfase5 7 6" xfId="32490" xr:uid="{00000000-0005-0000-0000-0000E67E0000}"/>
    <cellStyle name="40% - Ênfase5 7 6 10" xfId="32491" xr:uid="{00000000-0005-0000-0000-0000E77E0000}"/>
    <cellStyle name="40% - Ênfase5 7 6 11" xfId="32492" xr:uid="{00000000-0005-0000-0000-0000E87E0000}"/>
    <cellStyle name="40% - Ênfase5 7 6 12" xfId="32493" xr:uid="{00000000-0005-0000-0000-0000E97E0000}"/>
    <cellStyle name="40% - Ênfase5 7 6 13" xfId="32494" xr:uid="{00000000-0005-0000-0000-0000EA7E0000}"/>
    <cellStyle name="40% - Ênfase5 7 6 2" xfId="32495" xr:uid="{00000000-0005-0000-0000-0000EB7E0000}"/>
    <cellStyle name="40% - Ênfase5 7 6 3" xfId="32496" xr:uid="{00000000-0005-0000-0000-0000EC7E0000}"/>
    <cellStyle name="40% - Ênfase5 7 6 4" xfId="32497" xr:uid="{00000000-0005-0000-0000-0000ED7E0000}"/>
    <cellStyle name="40% - Ênfase5 7 6 5" xfId="32498" xr:uid="{00000000-0005-0000-0000-0000EE7E0000}"/>
    <cellStyle name="40% - Ênfase5 7 6 6" xfId="32499" xr:uid="{00000000-0005-0000-0000-0000EF7E0000}"/>
    <cellStyle name="40% - Ênfase5 7 6 7" xfId="32500" xr:uid="{00000000-0005-0000-0000-0000F07E0000}"/>
    <cellStyle name="40% - Ênfase5 7 6 8" xfId="32501" xr:uid="{00000000-0005-0000-0000-0000F17E0000}"/>
    <cellStyle name="40% - Ênfase5 7 6 9" xfId="32502" xr:uid="{00000000-0005-0000-0000-0000F27E0000}"/>
    <cellStyle name="40% - Ênfase5 7 7" xfId="32503" xr:uid="{00000000-0005-0000-0000-0000F37E0000}"/>
    <cellStyle name="40% - Ênfase5 7 7 10" xfId="32504" xr:uid="{00000000-0005-0000-0000-0000F47E0000}"/>
    <cellStyle name="40% - Ênfase5 7 7 11" xfId="32505" xr:uid="{00000000-0005-0000-0000-0000F57E0000}"/>
    <cellStyle name="40% - Ênfase5 7 7 12" xfId="32506" xr:uid="{00000000-0005-0000-0000-0000F67E0000}"/>
    <cellStyle name="40% - Ênfase5 7 7 13" xfId="32507" xr:uid="{00000000-0005-0000-0000-0000F77E0000}"/>
    <cellStyle name="40% - Ênfase5 7 7 2" xfId="32508" xr:uid="{00000000-0005-0000-0000-0000F87E0000}"/>
    <cellStyle name="40% - Ênfase5 7 7 3" xfId="32509" xr:uid="{00000000-0005-0000-0000-0000F97E0000}"/>
    <cellStyle name="40% - Ênfase5 7 7 4" xfId="32510" xr:uid="{00000000-0005-0000-0000-0000FA7E0000}"/>
    <cellStyle name="40% - Ênfase5 7 7 5" xfId="32511" xr:uid="{00000000-0005-0000-0000-0000FB7E0000}"/>
    <cellStyle name="40% - Ênfase5 7 7 6" xfId="32512" xr:uid="{00000000-0005-0000-0000-0000FC7E0000}"/>
    <cellStyle name="40% - Ênfase5 7 7 7" xfId="32513" xr:uid="{00000000-0005-0000-0000-0000FD7E0000}"/>
    <cellStyle name="40% - Ênfase5 7 7 8" xfId="32514" xr:uid="{00000000-0005-0000-0000-0000FE7E0000}"/>
    <cellStyle name="40% - Ênfase5 7 7 9" xfId="32515" xr:uid="{00000000-0005-0000-0000-0000FF7E0000}"/>
    <cellStyle name="40% - Ênfase5 7 8" xfId="32516" xr:uid="{00000000-0005-0000-0000-0000007F0000}"/>
    <cellStyle name="40% - Ênfase5 7 8 10" xfId="32517" xr:uid="{00000000-0005-0000-0000-0000017F0000}"/>
    <cellStyle name="40% - Ênfase5 7 8 11" xfId="32518" xr:uid="{00000000-0005-0000-0000-0000027F0000}"/>
    <cellStyle name="40% - Ênfase5 7 8 12" xfId="32519" xr:uid="{00000000-0005-0000-0000-0000037F0000}"/>
    <cellStyle name="40% - Ênfase5 7 8 13" xfId="32520" xr:uid="{00000000-0005-0000-0000-0000047F0000}"/>
    <cellStyle name="40% - Ênfase5 7 8 2" xfId="32521" xr:uid="{00000000-0005-0000-0000-0000057F0000}"/>
    <cellStyle name="40% - Ênfase5 7 8 3" xfId="32522" xr:uid="{00000000-0005-0000-0000-0000067F0000}"/>
    <cellStyle name="40% - Ênfase5 7 8 4" xfId="32523" xr:uid="{00000000-0005-0000-0000-0000077F0000}"/>
    <cellStyle name="40% - Ênfase5 7 8 5" xfId="32524" xr:uid="{00000000-0005-0000-0000-0000087F0000}"/>
    <cellStyle name="40% - Ênfase5 7 8 6" xfId="32525" xr:uid="{00000000-0005-0000-0000-0000097F0000}"/>
    <cellStyle name="40% - Ênfase5 7 8 7" xfId="32526" xr:uid="{00000000-0005-0000-0000-00000A7F0000}"/>
    <cellStyle name="40% - Ênfase5 7 8 8" xfId="32527" xr:uid="{00000000-0005-0000-0000-00000B7F0000}"/>
    <cellStyle name="40% - Ênfase5 7 8 9" xfId="32528" xr:uid="{00000000-0005-0000-0000-00000C7F0000}"/>
    <cellStyle name="40% - Ênfase5 7 9" xfId="32529" xr:uid="{00000000-0005-0000-0000-00000D7F0000}"/>
    <cellStyle name="40% - Ênfase5 7 9 10" xfId="32530" xr:uid="{00000000-0005-0000-0000-00000E7F0000}"/>
    <cellStyle name="40% - Ênfase5 7 9 11" xfId="32531" xr:uid="{00000000-0005-0000-0000-00000F7F0000}"/>
    <cellStyle name="40% - Ênfase5 7 9 12" xfId="32532" xr:uid="{00000000-0005-0000-0000-0000107F0000}"/>
    <cellStyle name="40% - Ênfase5 7 9 13" xfId="32533" xr:uid="{00000000-0005-0000-0000-0000117F0000}"/>
    <cellStyle name="40% - Ênfase5 7 9 2" xfId="32534" xr:uid="{00000000-0005-0000-0000-0000127F0000}"/>
    <cellStyle name="40% - Ênfase5 7 9 3" xfId="32535" xr:uid="{00000000-0005-0000-0000-0000137F0000}"/>
    <cellStyle name="40% - Ênfase5 7 9 4" xfId="32536" xr:uid="{00000000-0005-0000-0000-0000147F0000}"/>
    <cellStyle name="40% - Ênfase5 7 9 5" xfId="32537" xr:uid="{00000000-0005-0000-0000-0000157F0000}"/>
    <cellStyle name="40% - Ênfase5 7 9 6" xfId="32538" xr:uid="{00000000-0005-0000-0000-0000167F0000}"/>
    <cellStyle name="40% - Ênfase5 7 9 7" xfId="32539" xr:uid="{00000000-0005-0000-0000-0000177F0000}"/>
    <cellStyle name="40% - Ênfase5 7 9 8" xfId="32540" xr:uid="{00000000-0005-0000-0000-0000187F0000}"/>
    <cellStyle name="40% - Ênfase5 7 9 9" xfId="32541" xr:uid="{00000000-0005-0000-0000-0000197F0000}"/>
    <cellStyle name="40% - Ênfase5 8" xfId="32542" xr:uid="{00000000-0005-0000-0000-00001A7F0000}"/>
    <cellStyle name="40% - Ênfase5 8 10" xfId="32543" xr:uid="{00000000-0005-0000-0000-00001B7F0000}"/>
    <cellStyle name="40% - Ênfase5 8 10 10" xfId="32544" xr:uid="{00000000-0005-0000-0000-00001C7F0000}"/>
    <cellStyle name="40% - Ênfase5 8 10 11" xfId="32545" xr:uid="{00000000-0005-0000-0000-00001D7F0000}"/>
    <cellStyle name="40% - Ênfase5 8 10 12" xfId="32546" xr:uid="{00000000-0005-0000-0000-00001E7F0000}"/>
    <cellStyle name="40% - Ênfase5 8 10 13" xfId="32547" xr:uid="{00000000-0005-0000-0000-00001F7F0000}"/>
    <cellStyle name="40% - Ênfase5 8 10 2" xfId="32548" xr:uid="{00000000-0005-0000-0000-0000207F0000}"/>
    <cellStyle name="40% - Ênfase5 8 10 3" xfId="32549" xr:uid="{00000000-0005-0000-0000-0000217F0000}"/>
    <cellStyle name="40% - Ênfase5 8 10 4" xfId="32550" xr:uid="{00000000-0005-0000-0000-0000227F0000}"/>
    <cellStyle name="40% - Ênfase5 8 10 5" xfId="32551" xr:uid="{00000000-0005-0000-0000-0000237F0000}"/>
    <cellStyle name="40% - Ênfase5 8 10 6" xfId="32552" xr:uid="{00000000-0005-0000-0000-0000247F0000}"/>
    <cellStyle name="40% - Ênfase5 8 10 7" xfId="32553" xr:uid="{00000000-0005-0000-0000-0000257F0000}"/>
    <cellStyle name="40% - Ênfase5 8 10 8" xfId="32554" xr:uid="{00000000-0005-0000-0000-0000267F0000}"/>
    <cellStyle name="40% - Ênfase5 8 10 9" xfId="32555" xr:uid="{00000000-0005-0000-0000-0000277F0000}"/>
    <cellStyle name="40% - Ênfase5 8 11" xfId="32556" xr:uid="{00000000-0005-0000-0000-0000287F0000}"/>
    <cellStyle name="40% - Ênfase5 8 11 10" xfId="32557" xr:uid="{00000000-0005-0000-0000-0000297F0000}"/>
    <cellStyle name="40% - Ênfase5 8 11 11" xfId="32558" xr:uid="{00000000-0005-0000-0000-00002A7F0000}"/>
    <cellStyle name="40% - Ênfase5 8 11 12" xfId="32559" xr:uid="{00000000-0005-0000-0000-00002B7F0000}"/>
    <cellStyle name="40% - Ênfase5 8 11 13" xfId="32560" xr:uid="{00000000-0005-0000-0000-00002C7F0000}"/>
    <cellStyle name="40% - Ênfase5 8 11 2" xfId="32561" xr:uid="{00000000-0005-0000-0000-00002D7F0000}"/>
    <cellStyle name="40% - Ênfase5 8 11 3" xfId="32562" xr:uid="{00000000-0005-0000-0000-00002E7F0000}"/>
    <cellStyle name="40% - Ênfase5 8 11 4" xfId="32563" xr:uid="{00000000-0005-0000-0000-00002F7F0000}"/>
    <cellStyle name="40% - Ênfase5 8 11 5" xfId="32564" xr:uid="{00000000-0005-0000-0000-0000307F0000}"/>
    <cellStyle name="40% - Ênfase5 8 11 6" xfId="32565" xr:uid="{00000000-0005-0000-0000-0000317F0000}"/>
    <cellStyle name="40% - Ênfase5 8 11 7" xfId="32566" xr:uid="{00000000-0005-0000-0000-0000327F0000}"/>
    <cellStyle name="40% - Ênfase5 8 11 8" xfId="32567" xr:uid="{00000000-0005-0000-0000-0000337F0000}"/>
    <cellStyle name="40% - Ênfase5 8 11 9" xfId="32568" xr:uid="{00000000-0005-0000-0000-0000347F0000}"/>
    <cellStyle name="40% - Ênfase5 8 12" xfId="32569" xr:uid="{00000000-0005-0000-0000-0000357F0000}"/>
    <cellStyle name="40% - Ênfase5 8 12 10" xfId="32570" xr:uid="{00000000-0005-0000-0000-0000367F0000}"/>
    <cellStyle name="40% - Ênfase5 8 12 11" xfId="32571" xr:uid="{00000000-0005-0000-0000-0000377F0000}"/>
    <cellStyle name="40% - Ênfase5 8 12 12" xfId="32572" xr:uid="{00000000-0005-0000-0000-0000387F0000}"/>
    <cellStyle name="40% - Ênfase5 8 12 13" xfId="32573" xr:uid="{00000000-0005-0000-0000-0000397F0000}"/>
    <cellStyle name="40% - Ênfase5 8 12 2" xfId="32574" xr:uid="{00000000-0005-0000-0000-00003A7F0000}"/>
    <cellStyle name="40% - Ênfase5 8 12 3" xfId="32575" xr:uid="{00000000-0005-0000-0000-00003B7F0000}"/>
    <cellStyle name="40% - Ênfase5 8 12 4" xfId="32576" xr:uid="{00000000-0005-0000-0000-00003C7F0000}"/>
    <cellStyle name="40% - Ênfase5 8 12 5" xfId="32577" xr:uid="{00000000-0005-0000-0000-00003D7F0000}"/>
    <cellStyle name="40% - Ênfase5 8 12 6" xfId="32578" xr:uid="{00000000-0005-0000-0000-00003E7F0000}"/>
    <cellStyle name="40% - Ênfase5 8 12 7" xfId="32579" xr:uid="{00000000-0005-0000-0000-00003F7F0000}"/>
    <cellStyle name="40% - Ênfase5 8 12 8" xfId="32580" xr:uid="{00000000-0005-0000-0000-0000407F0000}"/>
    <cellStyle name="40% - Ênfase5 8 12 9" xfId="32581" xr:uid="{00000000-0005-0000-0000-0000417F0000}"/>
    <cellStyle name="40% - Ênfase5 8 13" xfId="32582" xr:uid="{00000000-0005-0000-0000-0000427F0000}"/>
    <cellStyle name="40% - Ênfase5 8 14" xfId="32583" xr:uid="{00000000-0005-0000-0000-0000437F0000}"/>
    <cellStyle name="40% - Ênfase5 8 15" xfId="32584" xr:uid="{00000000-0005-0000-0000-0000447F0000}"/>
    <cellStyle name="40% - Ênfase5 8 16" xfId="32585" xr:uid="{00000000-0005-0000-0000-0000457F0000}"/>
    <cellStyle name="40% - Ênfase5 8 17" xfId="32586" xr:uid="{00000000-0005-0000-0000-0000467F0000}"/>
    <cellStyle name="40% - Ênfase5 8 18" xfId="32587" xr:uid="{00000000-0005-0000-0000-0000477F0000}"/>
    <cellStyle name="40% - Ênfase5 8 19" xfId="32588" xr:uid="{00000000-0005-0000-0000-0000487F0000}"/>
    <cellStyle name="40% - Ênfase5 8 2" xfId="32589" xr:uid="{00000000-0005-0000-0000-0000497F0000}"/>
    <cellStyle name="40% - Ênfase5 8 2 10" xfId="32590" xr:uid="{00000000-0005-0000-0000-00004A7F0000}"/>
    <cellStyle name="40% - Ênfase5 8 2 10 10" xfId="32591" xr:uid="{00000000-0005-0000-0000-00004B7F0000}"/>
    <cellStyle name="40% - Ênfase5 8 2 10 11" xfId="32592" xr:uid="{00000000-0005-0000-0000-00004C7F0000}"/>
    <cellStyle name="40% - Ênfase5 8 2 10 12" xfId="32593" xr:uid="{00000000-0005-0000-0000-00004D7F0000}"/>
    <cellStyle name="40% - Ênfase5 8 2 10 13" xfId="32594" xr:uid="{00000000-0005-0000-0000-00004E7F0000}"/>
    <cellStyle name="40% - Ênfase5 8 2 10 2" xfId="32595" xr:uid="{00000000-0005-0000-0000-00004F7F0000}"/>
    <cellStyle name="40% - Ênfase5 8 2 10 3" xfId="32596" xr:uid="{00000000-0005-0000-0000-0000507F0000}"/>
    <cellStyle name="40% - Ênfase5 8 2 10 4" xfId="32597" xr:uid="{00000000-0005-0000-0000-0000517F0000}"/>
    <cellStyle name="40% - Ênfase5 8 2 10 5" xfId="32598" xr:uid="{00000000-0005-0000-0000-0000527F0000}"/>
    <cellStyle name="40% - Ênfase5 8 2 10 6" xfId="32599" xr:uid="{00000000-0005-0000-0000-0000537F0000}"/>
    <cellStyle name="40% - Ênfase5 8 2 10 7" xfId="32600" xr:uid="{00000000-0005-0000-0000-0000547F0000}"/>
    <cellStyle name="40% - Ênfase5 8 2 10 8" xfId="32601" xr:uid="{00000000-0005-0000-0000-0000557F0000}"/>
    <cellStyle name="40% - Ênfase5 8 2 10 9" xfId="32602" xr:uid="{00000000-0005-0000-0000-0000567F0000}"/>
    <cellStyle name="40% - Ênfase5 8 2 11" xfId="32603" xr:uid="{00000000-0005-0000-0000-0000577F0000}"/>
    <cellStyle name="40% - Ênfase5 8 2 11 10" xfId="32604" xr:uid="{00000000-0005-0000-0000-0000587F0000}"/>
    <cellStyle name="40% - Ênfase5 8 2 11 11" xfId="32605" xr:uid="{00000000-0005-0000-0000-0000597F0000}"/>
    <cellStyle name="40% - Ênfase5 8 2 11 12" xfId="32606" xr:uid="{00000000-0005-0000-0000-00005A7F0000}"/>
    <cellStyle name="40% - Ênfase5 8 2 11 13" xfId="32607" xr:uid="{00000000-0005-0000-0000-00005B7F0000}"/>
    <cellStyle name="40% - Ênfase5 8 2 11 2" xfId="32608" xr:uid="{00000000-0005-0000-0000-00005C7F0000}"/>
    <cellStyle name="40% - Ênfase5 8 2 11 3" xfId="32609" xr:uid="{00000000-0005-0000-0000-00005D7F0000}"/>
    <cellStyle name="40% - Ênfase5 8 2 11 4" xfId="32610" xr:uid="{00000000-0005-0000-0000-00005E7F0000}"/>
    <cellStyle name="40% - Ênfase5 8 2 11 5" xfId="32611" xr:uid="{00000000-0005-0000-0000-00005F7F0000}"/>
    <cellStyle name="40% - Ênfase5 8 2 11 6" xfId="32612" xr:uid="{00000000-0005-0000-0000-0000607F0000}"/>
    <cellStyle name="40% - Ênfase5 8 2 11 7" xfId="32613" xr:uid="{00000000-0005-0000-0000-0000617F0000}"/>
    <cellStyle name="40% - Ênfase5 8 2 11 8" xfId="32614" xr:uid="{00000000-0005-0000-0000-0000627F0000}"/>
    <cellStyle name="40% - Ênfase5 8 2 11 9" xfId="32615" xr:uid="{00000000-0005-0000-0000-0000637F0000}"/>
    <cellStyle name="40% - Ênfase5 8 2 12" xfId="32616" xr:uid="{00000000-0005-0000-0000-0000647F0000}"/>
    <cellStyle name="40% - Ênfase5 8 2 13" xfId="32617" xr:uid="{00000000-0005-0000-0000-0000657F0000}"/>
    <cellStyle name="40% - Ênfase5 8 2 14" xfId="32618" xr:uid="{00000000-0005-0000-0000-0000667F0000}"/>
    <cellStyle name="40% - Ênfase5 8 2 15" xfId="32619" xr:uid="{00000000-0005-0000-0000-0000677F0000}"/>
    <cellStyle name="40% - Ênfase5 8 2 16" xfId="32620" xr:uid="{00000000-0005-0000-0000-0000687F0000}"/>
    <cellStyle name="40% - Ênfase5 8 2 17" xfId="32621" xr:uid="{00000000-0005-0000-0000-0000697F0000}"/>
    <cellStyle name="40% - Ênfase5 8 2 18" xfId="32622" xr:uid="{00000000-0005-0000-0000-00006A7F0000}"/>
    <cellStyle name="40% - Ênfase5 8 2 19" xfId="32623" xr:uid="{00000000-0005-0000-0000-00006B7F0000}"/>
    <cellStyle name="40% - Ênfase5 8 2 2" xfId="32624" xr:uid="{00000000-0005-0000-0000-00006C7F0000}"/>
    <cellStyle name="40% - Ênfase5 8 2 2 10" xfId="32625" xr:uid="{00000000-0005-0000-0000-00006D7F0000}"/>
    <cellStyle name="40% - Ênfase5 8 2 2 11" xfId="32626" xr:uid="{00000000-0005-0000-0000-00006E7F0000}"/>
    <cellStyle name="40% - Ênfase5 8 2 2 12" xfId="32627" xr:uid="{00000000-0005-0000-0000-00006F7F0000}"/>
    <cellStyle name="40% - Ênfase5 8 2 2 13" xfId="32628" xr:uid="{00000000-0005-0000-0000-0000707F0000}"/>
    <cellStyle name="40% - Ênfase5 8 2 2 2" xfId="32629" xr:uid="{00000000-0005-0000-0000-0000717F0000}"/>
    <cellStyle name="40% - Ênfase5 8 2 2 3" xfId="32630" xr:uid="{00000000-0005-0000-0000-0000727F0000}"/>
    <cellStyle name="40% - Ênfase5 8 2 2 4" xfId="32631" xr:uid="{00000000-0005-0000-0000-0000737F0000}"/>
    <cellStyle name="40% - Ênfase5 8 2 2 5" xfId="32632" xr:uid="{00000000-0005-0000-0000-0000747F0000}"/>
    <cellStyle name="40% - Ênfase5 8 2 2 6" xfId="32633" xr:uid="{00000000-0005-0000-0000-0000757F0000}"/>
    <cellStyle name="40% - Ênfase5 8 2 2 7" xfId="32634" xr:uid="{00000000-0005-0000-0000-0000767F0000}"/>
    <cellStyle name="40% - Ênfase5 8 2 2 8" xfId="32635" xr:uid="{00000000-0005-0000-0000-0000777F0000}"/>
    <cellStyle name="40% - Ênfase5 8 2 2 9" xfId="32636" xr:uid="{00000000-0005-0000-0000-0000787F0000}"/>
    <cellStyle name="40% - Ênfase5 8 2 20" xfId="32637" xr:uid="{00000000-0005-0000-0000-0000797F0000}"/>
    <cellStyle name="40% - Ênfase5 8 2 21" xfId="32638" xr:uid="{00000000-0005-0000-0000-00007A7F0000}"/>
    <cellStyle name="40% - Ênfase5 8 2 22" xfId="32639" xr:uid="{00000000-0005-0000-0000-00007B7F0000}"/>
    <cellStyle name="40% - Ênfase5 8 2 23" xfId="32640" xr:uid="{00000000-0005-0000-0000-00007C7F0000}"/>
    <cellStyle name="40% - Ênfase5 8 2 3" xfId="32641" xr:uid="{00000000-0005-0000-0000-00007D7F0000}"/>
    <cellStyle name="40% - Ênfase5 8 2 3 10" xfId="32642" xr:uid="{00000000-0005-0000-0000-00007E7F0000}"/>
    <cellStyle name="40% - Ênfase5 8 2 3 11" xfId="32643" xr:uid="{00000000-0005-0000-0000-00007F7F0000}"/>
    <cellStyle name="40% - Ênfase5 8 2 3 12" xfId="32644" xr:uid="{00000000-0005-0000-0000-0000807F0000}"/>
    <cellStyle name="40% - Ênfase5 8 2 3 13" xfId="32645" xr:uid="{00000000-0005-0000-0000-0000817F0000}"/>
    <cellStyle name="40% - Ênfase5 8 2 3 2" xfId="32646" xr:uid="{00000000-0005-0000-0000-0000827F0000}"/>
    <cellStyle name="40% - Ênfase5 8 2 3 3" xfId="32647" xr:uid="{00000000-0005-0000-0000-0000837F0000}"/>
    <cellStyle name="40% - Ênfase5 8 2 3 4" xfId="32648" xr:uid="{00000000-0005-0000-0000-0000847F0000}"/>
    <cellStyle name="40% - Ênfase5 8 2 3 5" xfId="32649" xr:uid="{00000000-0005-0000-0000-0000857F0000}"/>
    <cellStyle name="40% - Ênfase5 8 2 3 6" xfId="32650" xr:uid="{00000000-0005-0000-0000-0000867F0000}"/>
    <cellStyle name="40% - Ênfase5 8 2 3 7" xfId="32651" xr:uid="{00000000-0005-0000-0000-0000877F0000}"/>
    <cellStyle name="40% - Ênfase5 8 2 3 8" xfId="32652" xr:uid="{00000000-0005-0000-0000-0000887F0000}"/>
    <cellStyle name="40% - Ênfase5 8 2 3 9" xfId="32653" xr:uid="{00000000-0005-0000-0000-0000897F0000}"/>
    <cellStyle name="40% - Ênfase5 8 2 4" xfId="32654" xr:uid="{00000000-0005-0000-0000-00008A7F0000}"/>
    <cellStyle name="40% - Ênfase5 8 2 4 10" xfId="32655" xr:uid="{00000000-0005-0000-0000-00008B7F0000}"/>
    <cellStyle name="40% - Ênfase5 8 2 4 11" xfId="32656" xr:uid="{00000000-0005-0000-0000-00008C7F0000}"/>
    <cellStyle name="40% - Ênfase5 8 2 4 12" xfId="32657" xr:uid="{00000000-0005-0000-0000-00008D7F0000}"/>
    <cellStyle name="40% - Ênfase5 8 2 4 13" xfId="32658" xr:uid="{00000000-0005-0000-0000-00008E7F0000}"/>
    <cellStyle name="40% - Ênfase5 8 2 4 2" xfId="32659" xr:uid="{00000000-0005-0000-0000-00008F7F0000}"/>
    <cellStyle name="40% - Ênfase5 8 2 4 3" xfId="32660" xr:uid="{00000000-0005-0000-0000-0000907F0000}"/>
    <cellStyle name="40% - Ênfase5 8 2 4 4" xfId="32661" xr:uid="{00000000-0005-0000-0000-0000917F0000}"/>
    <cellStyle name="40% - Ênfase5 8 2 4 5" xfId="32662" xr:uid="{00000000-0005-0000-0000-0000927F0000}"/>
    <cellStyle name="40% - Ênfase5 8 2 4 6" xfId="32663" xr:uid="{00000000-0005-0000-0000-0000937F0000}"/>
    <cellStyle name="40% - Ênfase5 8 2 4 7" xfId="32664" xr:uid="{00000000-0005-0000-0000-0000947F0000}"/>
    <cellStyle name="40% - Ênfase5 8 2 4 8" xfId="32665" xr:uid="{00000000-0005-0000-0000-0000957F0000}"/>
    <cellStyle name="40% - Ênfase5 8 2 4 9" xfId="32666" xr:uid="{00000000-0005-0000-0000-0000967F0000}"/>
    <cellStyle name="40% - Ênfase5 8 2 5" xfId="32667" xr:uid="{00000000-0005-0000-0000-0000977F0000}"/>
    <cellStyle name="40% - Ênfase5 8 2 5 10" xfId="32668" xr:uid="{00000000-0005-0000-0000-0000987F0000}"/>
    <cellStyle name="40% - Ênfase5 8 2 5 11" xfId="32669" xr:uid="{00000000-0005-0000-0000-0000997F0000}"/>
    <cellStyle name="40% - Ênfase5 8 2 5 12" xfId="32670" xr:uid="{00000000-0005-0000-0000-00009A7F0000}"/>
    <cellStyle name="40% - Ênfase5 8 2 5 13" xfId="32671" xr:uid="{00000000-0005-0000-0000-00009B7F0000}"/>
    <cellStyle name="40% - Ênfase5 8 2 5 2" xfId="32672" xr:uid="{00000000-0005-0000-0000-00009C7F0000}"/>
    <cellStyle name="40% - Ênfase5 8 2 5 3" xfId="32673" xr:uid="{00000000-0005-0000-0000-00009D7F0000}"/>
    <cellStyle name="40% - Ênfase5 8 2 5 4" xfId="32674" xr:uid="{00000000-0005-0000-0000-00009E7F0000}"/>
    <cellStyle name="40% - Ênfase5 8 2 5 5" xfId="32675" xr:uid="{00000000-0005-0000-0000-00009F7F0000}"/>
    <cellStyle name="40% - Ênfase5 8 2 5 6" xfId="32676" xr:uid="{00000000-0005-0000-0000-0000A07F0000}"/>
    <cellStyle name="40% - Ênfase5 8 2 5 7" xfId="32677" xr:uid="{00000000-0005-0000-0000-0000A17F0000}"/>
    <cellStyle name="40% - Ênfase5 8 2 5 8" xfId="32678" xr:uid="{00000000-0005-0000-0000-0000A27F0000}"/>
    <cellStyle name="40% - Ênfase5 8 2 5 9" xfId="32679" xr:uid="{00000000-0005-0000-0000-0000A37F0000}"/>
    <cellStyle name="40% - Ênfase5 8 2 6" xfId="32680" xr:uid="{00000000-0005-0000-0000-0000A47F0000}"/>
    <cellStyle name="40% - Ênfase5 8 2 6 10" xfId="32681" xr:uid="{00000000-0005-0000-0000-0000A57F0000}"/>
    <cellStyle name="40% - Ênfase5 8 2 6 11" xfId="32682" xr:uid="{00000000-0005-0000-0000-0000A67F0000}"/>
    <cellStyle name="40% - Ênfase5 8 2 6 12" xfId="32683" xr:uid="{00000000-0005-0000-0000-0000A77F0000}"/>
    <cellStyle name="40% - Ênfase5 8 2 6 13" xfId="32684" xr:uid="{00000000-0005-0000-0000-0000A87F0000}"/>
    <cellStyle name="40% - Ênfase5 8 2 6 2" xfId="32685" xr:uid="{00000000-0005-0000-0000-0000A97F0000}"/>
    <cellStyle name="40% - Ênfase5 8 2 6 3" xfId="32686" xr:uid="{00000000-0005-0000-0000-0000AA7F0000}"/>
    <cellStyle name="40% - Ênfase5 8 2 6 4" xfId="32687" xr:uid="{00000000-0005-0000-0000-0000AB7F0000}"/>
    <cellStyle name="40% - Ênfase5 8 2 6 5" xfId="32688" xr:uid="{00000000-0005-0000-0000-0000AC7F0000}"/>
    <cellStyle name="40% - Ênfase5 8 2 6 6" xfId="32689" xr:uid="{00000000-0005-0000-0000-0000AD7F0000}"/>
    <cellStyle name="40% - Ênfase5 8 2 6 7" xfId="32690" xr:uid="{00000000-0005-0000-0000-0000AE7F0000}"/>
    <cellStyle name="40% - Ênfase5 8 2 6 8" xfId="32691" xr:uid="{00000000-0005-0000-0000-0000AF7F0000}"/>
    <cellStyle name="40% - Ênfase5 8 2 6 9" xfId="32692" xr:uid="{00000000-0005-0000-0000-0000B07F0000}"/>
    <cellStyle name="40% - Ênfase5 8 2 7" xfId="32693" xr:uid="{00000000-0005-0000-0000-0000B17F0000}"/>
    <cellStyle name="40% - Ênfase5 8 2 7 10" xfId="32694" xr:uid="{00000000-0005-0000-0000-0000B27F0000}"/>
    <cellStyle name="40% - Ênfase5 8 2 7 11" xfId="32695" xr:uid="{00000000-0005-0000-0000-0000B37F0000}"/>
    <cellStyle name="40% - Ênfase5 8 2 7 12" xfId="32696" xr:uid="{00000000-0005-0000-0000-0000B47F0000}"/>
    <cellStyle name="40% - Ênfase5 8 2 7 13" xfId="32697" xr:uid="{00000000-0005-0000-0000-0000B57F0000}"/>
    <cellStyle name="40% - Ênfase5 8 2 7 2" xfId="32698" xr:uid="{00000000-0005-0000-0000-0000B67F0000}"/>
    <cellStyle name="40% - Ênfase5 8 2 7 3" xfId="32699" xr:uid="{00000000-0005-0000-0000-0000B77F0000}"/>
    <cellStyle name="40% - Ênfase5 8 2 7 4" xfId="32700" xr:uid="{00000000-0005-0000-0000-0000B87F0000}"/>
    <cellStyle name="40% - Ênfase5 8 2 7 5" xfId="32701" xr:uid="{00000000-0005-0000-0000-0000B97F0000}"/>
    <cellStyle name="40% - Ênfase5 8 2 7 6" xfId="32702" xr:uid="{00000000-0005-0000-0000-0000BA7F0000}"/>
    <cellStyle name="40% - Ênfase5 8 2 7 7" xfId="32703" xr:uid="{00000000-0005-0000-0000-0000BB7F0000}"/>
    <cellStyle name="40% - Ênfase5 8 2 7 8" xfId="32704" xr:uid="{00000000-0005-0000-0000-0000BC7F0000}"/>
    <cellStyle name="40% - Ênfase5 8 2 7 9" xfId="32705" xr:uid="{00000000-0005-0000-0000-0000BD7F0000}"/>
    <cellStyle name="40% - Ênfase5 8 2 8" xfId="32706" xr:uid="{00000000-0005-0000-0000-0000BE7F0000}"/>
    <cellStyle name="40% - Ênfase5 8 2 8 10" xfId="32707" xr:uid="{00000000-0005-0000-0000-0000BF7F0000}"/>
    <cellStyle name="40% - Ênfase5 8 2 8 11" xfId="32708" xr:uid="{00000000-0005-0000-0000-0000C07F0000}"/>
    <cellStyle name="40% - Ênfase5 8 2 8 12" xfId="32709" xr:uid="{00000000-0005-0000-0000-0000C17F0000}"/>
    <cellStyle name="40% - Ênfase5 8 2 8 13" xfId="32710" xr:uid="{00000000-0005-0000-0000-0000C27F0000}"/>
    <cellStyle name="40% - Ênfase5 8 2 8 2" xfId="32711" xr:uid="{00000000-0005-0000-0000-0000C37F0000}"/>
    <cellStyle name="40% - Ênfase5 8 2 8 3" xfId="32712" xr:uid="{00000000-0005-0000-0000-0000C47F0000}"/>
    <cellStyle name="40% - Ênfase5 8 2 8 4" xfId="32713" xr:uid="{00000000-0005-0000-0000-0000C57F0000}"/>
    <cellStyle name="40% - Ênfase5 8 2 8 5" xfId="32714" xr:uid="{00000000-0005-0000-0000-0000C67F0000}"/>
    <cellStyle name="40% - Ênfase5 8 2 8 6" xfId="32715" xr:uid="{00000000-0005-0000-0000-0000C77F0000}"/>
    <cellStyle name="40% - Ênfase5 8 2 8 7" xfId="32716" xr:uid="{00000000-0005-0000-0000-0000C87F0000}"/>
    <cellStyle name="40% - Ênfase5 8 2 8 8" xfId="32717" xr:uid="{00000000-0005-0000-0000-0000C97F0000}"/>
    <cellStyle name="40% - Ênfase5 8 2 8 9" xfId="32718" xr:uid="{00000000-0005-0000-0000-0000CA7F0000}"/>
    <cellStyle name="40% - Ênfase5 8 2 9" xfId="32719" xr:uid="{00000000-0005-0000-0000-0000CB7F0000}"/>
    <cellStyle name="40% - Ênfase5 8 2 9 10" xfId="32720" xr:uid="{00000000-0005-0000-0000-0000CC7F0000}"/>
    <cellStyle name="40% - Ênfase5 8 2 9 11" xfId="32721" xr:uid="{00000000-0005-0000-0000-0000CD7F0000}"/>
    <cellStyle name="40% - Ênfase5 8 2 9 12" xfId="32722" xr:uid="{00000000-0005-0000-0000-0000CE7F0000}"/>
    <cellStyle name="40% - Ênfase5 8 2 9 13" xfId="32723" xr:uid="{00000000-0005-0000-0000-0000CF7F0000}"/>
    <cellStyle name="40% - Ênfase5 8 2 9 2" xfId="32724" xr:uid="{00000000-0005-0000-0000-0000D07F0000}"/>
    <cellStyle name="40% - Ênfase5 8 2 9 3" xfId="32725" xr:uid="{00000000-0005-0000-0000-0000D17F0000}"/>
    <cellStyle name="40% - Ênfase5 8 2 9 4" xfId="32726" xr:uid="{00000000-0005-0000-0000-0000D27F0000}"/>
    <cellStyle name="40% - Ênfase5 8 2 9 5" xfId="32727" xr:uid="{00000000-0005-0000-0000-0000D37F0000}"/>
    <cellStyle name="40% - Ênfase5 8 2 9 6" xfId="32728" xr:uid="{00000000-0005-0000-0000-0000D47F0000}"/>
    <cellStyle name="40% - Ênfase5 8 2 9 7" xfId="32729" xr:uid="{00000000-0005-0000-0000-0000D57F0000}"/>
    <cellStyle name="40% - Ênfase5 8 2 9 8" xfId="32730" xr:uid="{00000000-0005-0000-0000-0000D67F0000}"/>
    <cellStyle name="40% - Ênfase5 8 2 9 9" xfId="32731" xr:uid="{00000000-0005-0000-0000-0000D77F0000}"/>
    <cellStyle name="40% - Ênfase5 8 20" xfId="32732" xr:uid="{00000000-0005-0000-0000-0000D87F0000}"/>
    <cellStyle name="40% - Ênfase5 8 21" xfId="32733" xr:uid="{00000000-0005-0000-0000-0000D97F0000}"/>
    <cellStyle name="40% - Ênfase5 8 22" xfId="32734" xr:uid="{00000000-0005-0000-0000-0000DA7F0000}"/>
    <cellStyle name="40% - Ênfase5 8 23" xfId="32735" xr:uid="{00000000-0005-0000-0000-0000DB7F0000}"/>
    <cellStyle name="40% - Ênfase5 8 24" xfId="32736" xr:uid="{00000000-0005-0000-0000-0000DC7F0000}"/>
    <cellStyle name="40% - Ênfase5 8 3" xfId="32737" xr:uid="{00000000-0005-0000-0000-0000DD7F0000}"/>
    <cellStyle name="40% - Ênfase5 8 3 10" xfId="32738" xr:uid="{00000000-0005-0000-0000-0000DE7F0000}"/>
    <cellStyle name="40% - Ênfase5 8 3 11" xfId="32739" xr:uid="{00000000-0005-0000-0000-0000DF7F0000}"/>
    <cellStyle name="40% - Ênfase5 8 3 12" xfId="32740" xr:uid="{00000000-0005-0000-0000-0000E07F0000}"/>
    <cellStyle name="40% - Ênfase5 8 3 13" xfId="32741" xr:uid="{00000000-0005-0000-0000-0000E17F0000}"/>
    <cellStyle name="40% - Ênfase5 8 3 2" xfId="32742" xr:uid="{00000000-0005-0000-0000-0000E27F0000}"/>
    <cellStyle name="40% - Ênfase5 8 3 3" xfId="32743" xr:uid="{00000000-0005-0000-0000-0000E37F0000}"/>
    <cellStyle name="40% - Ênfase5 8 3 4" xfId="32744" xr:uid="{00000000-0005-0000-0000-0000E47F0000}"/>
    <cellStyle name="40% - Ênfase5 8 3 5" xfId="32745" xr:uid="{00000000-0005-0000-0000-0000E57F0000}"/>
    <cellStyle name="40% - Ênfase5 8 3 6" xfId="32746" xr:uid="{00000000-0005-0000-0000-0000E67F0000}"/>
    <cellStyle name="40% - Ênfase5 8 3 7" xfId="32747" xr:uid="{00000000-0005-0000-0000-0000E77F0000}"/>
    <cellStyle name="40% - Ênfase5 8 3 8" xfId="32748" xr:uid="{00000000-0005-0000-0000-0000E87F0000}"/>
    <cellStyle name="40% - Ênfase5 8 3 9" xfId="32749" xr:uid="{00000000-0005-0000-0000-0000E97F0000}"/>
    <cellStyle name="40% - Ênfase5 8 4" xfId="32750" xr:uid="{00000000-0005-0000-0000-0000EA7F0000}"/>
    <cellStyle name="40% - Ênfase5 8 4 10" xfId="32751" xr:uid="{00000000-0005-0000-0000-0000EB7F0000}"/>
    <cellStyle name="40% - Ênfase5 8 4 11" xfId="32752" xr:uid="{00000000-0005-0000-0000-0000EC7F0000}"/>
    <cellStyle name="40% - Ênfase5 8 4 12" xfId="32753" xr:uid="{00000000-0005-0000-0000-0000ED7F0000}"/>
    <cellStyle name="40% - Ênfase5 8 4 13" xfId="32754" xr:uid="{00000000-0005-0000-0000-0000EE7F0000}"/>
    <cellStyle name="40% - Ênfase5 8 4 2" xfId="32755" xr:uid="{00000000-0005-0000-0000-0000EF7F0000}"/>
    <cellStyle name="40% - Ênfase5 8 4 3" xfId="32756" xr:uid="{00000000-0005-0000-0000-0000F07F0000}"/>
    <cellStyle name="40% - Ênfase5 8 4 4" xfId="32757" xr:uid="{00000000-0005-0000-0000-0000F17F0000}"/>
    <cellStyle name="40% - Ênfase5 8 4 5" xfId="32758" xr:uid="{00000000-0005-0000-0000-0000F27F0000}"/>
    <cellStyle name="40% - Ênfase5 8 4 6" xfId="32759" xr:uid="{00000000-0005-0000-0000-0000F37F0000}"/>
    <cellStyle name="40% - Ênfase5 8 4 7" xfId="32760" xr:uid="{00000000-0005-0000-0000-0000F47F0000}"/>
    <cellStyle name="40% - Ênfase5 8 4 8" xfId="32761" xr:uid="{00000000-0005-0000-0000-0000F57F0000}"/>
    <cellStyle name="40% - Ênfase5 8 4 9" xfId="32762" xr:uid="{00000000-0005-0000-0000-0000F67F0000}"/>
    <cellStyle name="40% - Ênfase5 8 5" xfId="32763" xr:uid="{00000000-0005-0000-0000-0000F77F0000}"/>
    <cellStyle name="40% - Ênfase5 8 5 10" xfId="32764" xr:uid="{00000000-0005-0000-0000-0000F87F0000}"/>
    <cellStyle name="40% - Ênfase5 8 5 11" xfId="32765" xr:uid="{00000000-0005-0000-0000-0000F97F0000}"/>
    <cellStyle name="40% - Ênfase5 8 5 12" xfId="32766" xr:uid="{00000000-0005-0000-0000-0000FA7F0000}"/>
    <cellStyle name="40% - Ênfase5 8 5 13" xfId="32767" xr:uid="{00000000-0005-0000-0000-0000FB7F0000}"/>
    <cellStyle name="40% - Ênfase5 8 5 2" xfId="32768" xr:uid="{00000000-0005-0000-0000-0000FC7F0000}"/>
    <cellStyle name="40% - Ênfase5 8 5 3" xfId="32769" xr:uid="{00000000-0005-0000-0000-0000FD7F0000}"/>
    <cellStyle name="40% - Ênfase5 8 5 4" xfId="32770" xr:uid="{00000000-0005-0000-0000-0000FE7F0000}"/>
    <cellStyle name="40% - Ênfase5 8 5 5" xfId="32771" xr:uid="{00000000-0005-0000-0000-0000FF7F0000}"/>
    <cellStyle name="40% - Ênfase5 8 5 6" xfId="32772" xr:uid="{00000000-0005-0000-0000-000000800000}"/>
    <cellStyle name="40% - Ênfase5 8 5 7" xfId="32773" xr:uid="{00000000-0005-0000-0000-000001800000}"/>
    <cellStyle name="40% - Ênfase5 8 5 8" xfId="32774" xr:uid="{00000000-0005-0000-0000-000002800000}"/>
    <cellStyle name="40% - Ênfase5 8 5 9" xfId="32775" xr:uid="{00000000-0005-0000-0000-000003800000}"/>
    <cellStyle name="40% - Ênfase5 8 6" xfId="32776" xr:uid="{00000000-0005-0000-0000-000004800000}"/>
    <cellStyle name="40% - Ênfase5 8 6 10" xfId="32777" xr:uid="{00000000-0005-0000-0000-000005800000}"/>
    <cellStyle name="40% - Ênfase5 8 6 11" xfId="32778" xr:uid="{00000000-0005-0000-0000-000006800000}"/>
    <cellStyle name="40% - Ênfase5 8 6 12" xfId="32779" xr:uid="{00000000-0005-0000-0000-000007800000}"/>
    <cellStyle name="40% - Ênfase5 8 6 13" xfId="32780" xr:uid="{00000000-0005-0000-0000-000008800000}"/>
    <cellStyle name="40% - Ênfase5 8 6 2" xfId="32781" xr:uid="{00000000-0005-0000-0000-000009800000}"/>
    <cellStyle name="40% - Ênfase5 8 6 3" xfId="32782" xr:uid="{00000000-0005-0000-0000-00000A800000}"/>
    <cellStyle name="40% - Ênfase5 8 6 4" xfId="32783" xr:uid="{00000000-0005-0000-0000-00000B800000}"/>
    <cellStyle name="40% - Ênfase5 8 6 5" xfId="32784" xr:uid="{00000000-0005-0000-0000-00000C800000}"/>
    <cellStyle name="40% - Ênfase5 8 6 6" xfId="32785" xr:uid="{00000000-0005-0000-0000-00000D800000}"/>
    <cellStyle name="40% - Ênfase5 8 6 7" xfId="32786" xr:uid="{00000000-0005-0000-0000-00000E800000}"/>
    <cellStyle name="40% - Ênfase5 8 6 8" xfId="32787" xr:uid="{00000000-0005-0000-0000-00000F800000}"/>
    <cellStyle name="40% - Ênfase5 8 6 9" xfId="32788" xr:uid="{00000000-0005-0000-0000-000010800000}"/>
    <cellStyle name="40% - Ênfase5 8 7" xfId="32789" xr:uid="{00000000-0005-0000-0000-000011800000}"/>
    <cellStyle name="40% - Ênfase5 8 7 10" xfId="32790" xr:uid="{00000000-0005-0000-0000-000012800000}"/>
    <cellStyle name="40% - Ênfase5 8 7 11" xfId="32791" xr:uid="{00000000-0005-0000-0000-000013800000}"/>
    <cellStyle name="40% - Ênfase5 8 7 12" xfId="32792" xr:uid="{00000000-0005-0000-0000-000014800000}"/>
    <cellStyle name="40% - Ênfase5 8 7 13" xfId="32793" xr:uid="{00000000-0005-0000-0000-000015800000}"/>
    <cellStyle name="40% - Ênfase5 8 7 2" xfId="32794" xr:uid="{00000000-0005-0000-0000-000016800000}"/>
    <cellStyle name="40% - Ênfase5 8 7 3" xfId="32795" xr:uid="{00000000-0005-0000-0000-000017800000}"/>
    <cellStyle name="40% - Ênfase5 8 7 4" xfId="32796" xr:uid="{00000000-0005-0000-0000-000018800000}"/>
    <cellStyle name="40% - Ênfase5 8 7 5" xfId="32797" xr:uid="{00000000-0005-0000-0000-000019800000}"/>
    <cellStyle name="40% - Ênfase5 8 7 6" xfId="32798" xr:uid="{00000000-0005-0000-0000-00001A800000}"/>
    <cellStyle name="40% - Ênfase5 8 7 7" xfId="32799" xr:uid="{00000000-0005-0000-0000-00001B800000}"/>
    <cellStyle name="40% - Ênfase5 8 7 8" xfId="32800" xr:uid="{00000000-0005-0000-0000-00001C800000}"/>
    <cellStyle name="40% - Ênfase5 8 7 9" xfId="32801" xr:uid="{00000000-0005-0000-0000-00001D800000}"/>
    <cellStyle name="40% - Ênfase5 8 8" xfId="32802" xr:uid="{00000000-0005-0000-0000-00001E800000}"/>
    <cellStyle name="40% - Ênfase5 8 8 10" xfId="32803" xr:uid="{00000000-0005-0000-0000-00001F800000}"/>
    <cellStyle name="40% - Ênfase5 8 8 11" xfId="32804" xr:uid="{00000000-0005-0000-0000-000020800000}"/>
    <cellStyle name="40% - Ênfase5 8 8 12" xfId="32805" xr:uid="{00000000-0005-0000-0000-000021800000}"/>
    <cellStyle name="40% - Ênfase5 8 8 13" xfId="32806" xr:uid="{00000000-0005-0000-0000-000022800000}"/>
    <cellStyle name="40% - Ênfase5 8 8 2" xfId="32807" xr:uid="{00000000-0005-0000-0000-000023800000}"/>
    <cellStyle name="40% - Ênfase5 8 8 3" xfId="32808" xr:uid="{00000000-0005-0000-0000-000024800000}"/>
    <cellStyle name="40% - Ênfase5 8 8 4" xfId="32809" xr:uid="{00000000-0005-0000-0000-000025800000}"/>
    <cellStyle name="40% - Ênfase5 8 8 5" xfId="32810" xr:uid="{00000000-0005-0000-0000-000026800000}"/>
    <cellStyle name="40% - Ênfase5 8 8 6" xfId="32811" xr:uid="{00000000-0005-0000-0000-000027800000}"/>
    <cellStyle name="40% - Ênfase5 8 8 7" xfId="32812" xr:uid="{00000000-0005-0000-0000-000028800000}"/>
    <cellStyle name="40% - Ênfase5 8 8 8" xfId="32813" xr:uid="{00000000-0005-0000-0000-000029800000}"/>
    <cellStyle name="40% - Ênfase5 8 8 9" xfId="32814" xr:uid="{00000000-0005-0000-0000-00002A800000}"/>
    <cellStyle name="40% - Ênfase5 8 9" xfId="32815" xr:uid="{00000000-0005-0000-0000-00002B800000}"/>
    <cellStyle name="40% - Ênfase5 8 9 10" xfId="32816" xr:uid="{00000000-0005-0000-0000-00002C800000}"/>
    <cellStyle name="40% - Ênfase5 8 9 11" xfId="32817" xr:uid="{00000000-0005-0000-0000-00002D800000}"/>
    <cellStyle name="40% - Ênfase5 8 9 12" xfId="32818" xr:uid="{00000000-0005-0000-0000-00002E800000}"/>
    <cellStyle name="40% - Ênfase5 8 9 13" xfId="32819" xr:uid="{00000000-0005-0000-0000-00002F800000}"/>
    <cellStyle name="40% - Ênfase5 8 9 2" xfId="32820" xr:uid="{00000000-0005-0000-0000-000030800000}"/>
    <cellStyle name="40% - Ênfase5 8 9 3" xfId="32821" xr:uid="{00000000-0005-0000-0000-000031800000}"/>
    <cellStyle name="40% - Ênfase5 8 9 4" xfId="32822" xr:uid="{00000000-0005-0000-0000-000032800000}"/>
    <cellStyle name="40% - Ênfase5 8 9 5" xfId="32823" xr:uid="{00000000-0005-0000-0000-000033800000}"/>
    <cellStyle name="40% - Ênfase5 8 9 6" xfId="32824" xr:uid="{00000000-0005-0000-0000-000034800000}"/>
    <cellStyle name="40% - Ênfase5 8 9 7" xfId="32825" xr:uid="{00000000-0005-0000-0000-000035800000}"/>
    <cellStyle name="40% - Ênfase5 8 9 8" xfId="32826" xr:uid="{00000000-0005-0000-0000-000036800000}"/>
    <cellStyle name="40% - Ênfase5 8 9 9" xfId="32827" xr:uid="{00000000-0005-0000-0000-000037800000}"/>
    <cellStyle name="40% - Ênfase5 9" xfId="32828" xr:uid="{00000000-0005-0000-0000-000038800000}"/>
    <cellStyle name="40% - Ênfase5 9 10" xfId="32829" xr:uid="{00000000-0005-0000-0000-000039800000}"/>
    <cellStyle name="40% - Ênfase5 9 10 10" xfId="32830" xr:uid="{00000000-0005-0000-0000-00003A800000}"/>
    <cellStyle name="40% - Ênfase5 9 10 11" xfId="32831" xr:uid="{00000000-0005-0000-0000-00003B800000}"/>
    <cellStyle name="40% - Ênfase5 9 10 12" xfId="32832" xr:uid="{00000000-0005-0000-0000-00003C800000}"/>
    <cellStyle name="40% - Ênfase5 9 10 13" xfId="32833" xr:uid="{00000000-0005-0000-0000-00003D800000}"/>
    <cellStyle name="40% - Ênfase5 9 10 2" xfId="32834" xr:uid="{00000000-0005-0000-0000-00003E800000}"/>
    <cellStyle name="40% - Ênfase5 9 10 3" xfId="32835" xr:uid="{00000000-0005-0000-0000-00003F800000}"/>
    <cellStyle name="40% - Ênfase5 9 10 4" xfId="32836" xr:uid="{00000000-0005-0000-0000-000040800000}"/>
    <cellStyle name="40% - Ênfase5 9 10 5" xfId="32837" xr:uid="{00000000-0005-0000-0000-000041800000}"/>
    <cellStyle name="40% - Ênfase5 9 10 6" xfId="32838" xr:uid="{00000000-0005-0000-0000-000042800000}"/>
    <cellStyle name="40% - Ênfase5 9 10 7" xfId="32839" xr:uid="{00000000-0005-0000-0000-000043800000}"/>
    <cellStyle name="40% - Ênfase5 9 10 8" xfId="32840" xr:uid="{00000000-0005-0000-0000-000044800000}"/>
    <cellStyle name="40% - Ênfase5 9 10 9" xfId="32841" xr:uid="{00000000-0005-0000-0000-000045800000}"/>
    <cellStyle name="40% - Ênfase5 9 11" xfId="32842" xr:uid="{00000000-0005-0000-0000-000046800000}"/>
    <cellStyle name="40% - Ênfase5 9 11 10" xfId="32843" xr:uid="{00000000-0005-0000-0000-000047800000}"/>
    <cellStyle name="40% - Ênfase5 9 11 11" xfId="32844" xr:uid="{00000000-0005-0000-0000-000048800000}"/>
    <cellStyle name="40% - Ênfase5 9 11 12" xfId="32845" xr:uid="{00000000-0005-0000-0000-000049800000}"/>
    <cellStyle name="40% - Ênfase5 9 11 13" xfId="32846" xr:uid="{00000000-0005-0000-0000-00004A800000}"/>
    <cellStyle name="40% - Ênfase5 9 11 2" xfId="32847" xr:uid="{00000000-0005-0000-0000-00004B800000}"/>
    <cellStyle name="40% - Ênfase5 9 11 3" xfId="32848" xr:uid="{00000000-0005-0000-0000-00004C800000}"/>
    <cellStyle name="40% - Ênfase5 9 11 4" xfId="32849" xr:uid="{00000000-0005-0000-0000-00004D800000}"/>
    <cellStyle name="40% - Ênfase5 9 11 5" xfId="32850" xr:uid="{00000000-0005-0000-0000-00004E800000}"/>
    <cellStyle name="40% - Ênfase5 9 11 6" xfId="32851" xr:uid="{00000000-0005-0000-0000-00004F800000}"/>
    <cellStyle name="40% - Ênfase5 9 11 7" xfId="32852" xr:uid="{00000000-0005-0000-0000-000050800000}"/>
    <cellStyle name="40% - Ênfase5 9 11 8" xfId="32853" xr:uid="{00000000-0005-0000-0000-000051800000}"/>
    <cellStyle name="40% - Ênfase5 9 11 9" xfId="32854" xr:uid="{00000000-0005-0000-0000-000052800000}"/>
    <cellStyle name="40% - Ênfase5 9 12" xfId="32855" xr:uid="{00000000-0005-0000-0000-000053800000}"/>
    <cellStyle name="40% - Ênfase5 9 12 10" xfId="32856" xr:uid="{00000000-0005-0000-0000-000054800000}"/>
    <cellStyle name="40% - Ênfase5 9 12 11" xfId="32857" xr:uid="{00000000-0005-0000-0000-000055800000}"/>
    <cellStyle name="40% - Ênfase5 9 12 12" xfId="32858" xr:uid="{00000000-0005-0000-0000-000056800000}"/>
    <cellStyle name="40% - Ênfase5 9 12 13" xfId="32859" xr:uid="{00000000-0005-0000-0000-000057800000}"/>
    <cellStyle name="40% - Ênfase5 9 12 2" xfId="32860" xr:uid="{00000000-0005-0000-0000-000058800000}"/>
    <cellStyle name="40% - Ênfase5 9 12 3" xfId="32861" xr:uid="{00000000-0005-0000-0000-000059800000}"/>
    <cellStyle name="40% - Ênfase5 9 12 4" xfId="32862" xr:uid="{00000000-0005-0000-0000-00005A800000}"/>
    <cellStyle name="40% - Ênfase5 9 12 5" xfId="32863" xr:uid="{00000000-0005-0000-0000-00005B800000}"/>
    <cellStyle name="40% - Ênfase5 9 12 6" xfId="32864" xr:uid="{00000000-0005-0000-0000-00005C800000}"/>
    <cellStyle name="40% - Ênfase5 9 12 7" xfId="32865" xr:uid="{00000000-0005-0000-0000-00005D800000}"/>
    <cellStyle name="40% - Ênfase5 9 12 8" xfId="32866" xr:uid="{00000000-0005-0000-0000-00005E800000}"/>
    <cellStyle name="40% - Ênfase5 9 12 9" xfId="32867" xr:uid="{00000000-0005-0000-0000-00005F800000}"/>
    <cellStyle name="40% - Ênfase5 9 13" xfId="32868" xr:uid="{00000000-0005-0000-0000-000060800000}"/>
    <cellStyle name="40% - Ênfase5 9 14" xfId="32869" xr:uid="{00000000-0005-0000-0000-000061800000}"/>
    <cellStyle name="40% - Ênfase5 9 15" xfId="32870" xr:uid="{00000000-0005-0000-0000-000062800000}"/>
    <cellStyle name="40% - Ênfase5 9 16" xfId="32871" xr:uid="{00000000-0005-0000-0000-000063800000}"/>
    <cellStyle name="40% - Ênfase5 9 17" xfId="32872" xr:uid="{00000000-0005-0000-0000-000064800000}"/>
    <cellStyle name="40% - Ênfase5 9 18" xfId="32873" xr:uid="{00000000-0005-0000-0000-000065800000}"/>
    <cellStyle name="40% - Ênfase5 9 19" xfId="32874" xr:uid="{00000000-0005-0000-0000-000066800000}"/>
    <cellStyle name="40% - Ênfase5 9 2" xfId="32875" xr:uid="{00000000-0005-0000-0000-000067800000}"/>
    <cellStyle name="40% - Ênfase5 9 2 10" xfId="32876" xr:uid="{00000000-0005-0000-0000-000068800000}"/>
    <cellStyle name="40% - Ênfase5 9 2 10 10" xfId="32877" xr:uid="{00000000-0005-0000-0000-000069800000}"/>
    <cellStyle name="40% - Ênfase5 9 2 10 11" xfId="32878" xr:uid="{00000000-0005-0000-0000-00006A800000}"/>
    <cellStyle name="40% - Ênfase5 9 2 10 12" xfId="32879" xr:uid="{00000000-0005-0000-0000-00006B800000}"/>
    <cellStyle name="40% - Ênfase5 9 2 10 13" xfId="32880" xr:uid="{00000000-0005-0000-0000-00006C800000}"/>
    <cellStyle name="40% - Ênfase5 9 2 10 2" xfId="32881" xr:uid="{00000000-0005-0000-0000-00006D800000}"/>
    <cellStyle name="40% - Ênfase5 9 2 10 3" xfId="32882" xr:uid="{00000000-0005-0000-0000-00006E800000}"/>
    <cellStyle name="40% - Ênfase5 9 2 10 4" xfId="32883" xr:uid="{00000000-0005-0000-0000-00006F800000}"/>
    <cellStyle name="40% - Ênfase5 9 2 10 5" xfId="32884" xr:uid="{00000000-0005-0000-0000-000070800000}"/>
    <cellStyle name="40% - Ênfase5 9 2 10 6" xfId="32885" xr:uid="{00000000-0005-0000-0000-000071800000}"/>
    <cellStyle name="40% - Ênfase5 9 2 10 7" xfId="32886" xr:uid="{00000000-0005-0000-0000-000072800000}"/>
    <cellStyle name="40% - Ênfase5 9 2 10 8" xfId="32887" xr:uid="{00000000-0005-0000-0000-000073800000}"/>
    <cellStyle name="40% - Ênfase5 9 2 10 9" xfId="32888" xr:uid="{00000000-0005-0000-0000-000074800000}"/>
    <cellStyle name="40% - Ênfase5 9 2 11" xfId="32889" xr:uid="{00000000-0005-0000-0000-000075800000}"/>
    <cellStyle name="40% - Ênfase5 9 2 11 10" xfId="32890" xr:uid="{00000000-0005-0000-0000-000076800000}"/>
    <cellStyle name="40% - Ênfase5 9 2 11 11" xfId="32891" xr:uid="{00000000-0005-0000-0000-000077800000}"/>
    <cellStyle name="40% - Ênfase5 9 2 11 12" xfId="32892" xr:uid="{00000000-0005-0000-0000-000078800000}"/>
    <cellStyle name="40% - Ênfase5 9 2 11 13" xfId="32893" xr:uid="{00000000-0005-0000-0000-000079800000}"/>
    <cellStyle name="40% - Ênfase5 9 2 11 2" xfId="32894" xr:uid="{00000000-0005-0000-0000-00007A800000}"/>
    <cellStyle name="40% - Ênfase5 9 2 11 3" xfId="32895" xr:uid="{00000000-0005-0000-0000-00007B800000}"/>
    <cellStyle name="40% - Ênfase5 9 2 11 4" xfId="32896" xr:uid="{00000000-0005-0000-0000-00007C800000}"/>
    <cellStyle name="40% - Ênfase5 9 2 11 5" xfId="32897" xr:uid="{00000000-0005-0000-0000-00007D800000}"/>
    <cellStyle name="40% - Ênfase5 9 2 11 6" xfId="32898" xr:uid="{00000000-0005-0000-0000-00007E800000}"/>
    <cellStyle name="40% - Ênfase5 9 2 11 7" xfId="32899" xr:uid="{00000000-0005-0000-0000-00007F800000}"/>
    <cellStyle name="40% - Ênfase5 9 2 11 8" xfId="32900" xr:uid="{00000000-0005-0000-0000-000080800000}"/>
    <cellStyle name="40% - Ênfase5 9 2 11 9" xfId="32901" xr:uid="{00000000-0005-0000-0000-000081800000}"/>
    <cellStyle name="40% - Ênfase5 9 2 12" xfId="32902" xr:uid="{00000000-0005-0000-0000-000082800000}"/>
    <cellStyle name="40% - Ênfase5 9 2 13" xfId="32903" xr:uid="{00000000-0005-0000-0000-000083800000}"/>
    <cellStyle name="40% - Ênfase5 9 2 14" xfId="32904" xr:uid="{00000000-0005-0000-0000-000084800000}"/>
    <cellStyle name="40% - Ênfase5 9 2 15" xfId="32905" xr:uid="{00000000-0005-0000-0000-000085800000}"/>
    <cellStyle name="40% - Ênfase5 9 2 16" xfId="32906" xr:uid="{00000000-0005-0000-0000-000086800000}"/>
    <cellStyle name="40% - Ênfase5 9 2 17" xfId="32907" xr:uid="{00000000-0005-0000-0000-000087800000}"/>
    <cellStyle name="40% - Ênfase5 9 2 18" xfId="32908" xr:uid="{00000000-0005-0000-0000-000088800000}"/>
    <cellStyle name="40% - Ênfase5 9 2 19" xfId="32909" xr:uid="{00000000-0005-0000-0000-000089800000}"/>
    <cellStyle name="40% - Ênfase5 9 2 2" xfId="32910" xr:uid="{00000000-0005-0000-0000-00008A800000}"/>
    <cellStyle name="40% - Ênfase5 9 2 2 10" xfId="32911" xr:uid="{00000000-0005-0000-0000-00008B800000}"/>
    <cellStyle name="40% - Ênfase5 9 2 2 11" xfId="32912" xr:uid="{00000000-0005-0000-0000-00008C800000}"/>
    <cellStyle name="40% - Ênfase5 9 2 2 12" xfId="32913" xr:uid="{00000000-0005-0000-0000-00008D800000}"/>
    <cellStyle name="40% - Ênfase5 9 2 2 13" xfId="32914" xr:uid="{00000000-0005-0000-0000-00008E800000}"/>
    <cellStyle name="40% - Ênfase5 9 2 2 2" xfId="32915" xr:uid="{00000000-0005-0000-0000-00008F800000}"/>
    <cellStyle name="40% - Ênfase5 9 2 2 3" xfId="32916" xr:uid="{00000000-0005-0000-0000-000090800000}"/>
    <cellStyle name="40% - Ênfase5 9 2 2 4" xfId="32917" xr:uid="{00000000-0005-0000-0000-000091800000}"/>
    <cellStyle name="40% - Ênfase5 9 2 2 5" xfId="32918" xr:uid="{00000000-0005-0000-0000-000092800000}"/>
    <cellStyle name="40% - Ênfase5 9 2 2 6" xfId="32919" xr:uid="{00000000-0005-0000-0000-000093800000}"/>
    <cellStyle name="40% - Ênfase5 9 2 2 7" xfId="32920" xr:uid="{00000000-0005-0000-0000-000094800000}"/>
    <cellStyle name="40% - Ênfase5 9 2 2 8" xfId="32921" xr:uid="{00000000-0005-0000-0000-000095800000}"/>
    <cellStyle name="40% - Ênfase5 9 2 2 9" xfId="32922" xr:uid="{00000000-0005-0000-0000-000096800000}"/>
    <cellStyle name="40% - Ênfase5 9 2 20" xfId="32923" xr:uid="{00000000-0005-0000-0000-000097800000}"/>
    <cellStyle name="40% - Ênfase5 9 2 21" xfId="32924" xr:uid="{00000000-0005-0000-0000-000098800000}"/>
    <cellStyle name="40% - Ênfase5 9 2 22" xfId="32925" xr:uid="{00000000-0005-0000-0000-000099800000}"/>
    <cellStyle name="40% - Ênfase5 9 2 23" xfId="32926" xr:uid="{00000000-0005-0000-0000-00009A800000}"/>
    <cellStyle name="40% - Ênfase5 9 2 3" xfId="32927" xr:uid="{00000000-0005-0000-0000-00009B800000}"/>
    <cellStyle name="40% - Ênfase5 9 2 3 10" xfId="32928" xr:uid="{00000000-0005-0000-0000-00009C800000}"/>
    <cellStyle name="40% - Ênfase5 9 2 3 11" xfId="32929" xr:uid="{00000000-0005-0000-0000-00009D800000}"/>
    <cellStyle name="40% - Ênfase5 9 2 3 12" xfId="32930" xr:uid="{00000000-0005-0000-0000-00009E800000}"/>
    <cellStyle name="40% - Ênfase5 9 2 3 13" xfId="32931" xr:uid="{00000000-0005-0000-0000-00009F800000}"/>
    <cellStyle name="40% - Ênfase5 9 2 3 2" xfId="32932" xr:uid="{00000000-0005-0000-0000-0000A0800000}"/>
    <cellStyle name="40% - Ênfase5 9 2 3 3" xfId="32933" xr:uid="{00000000-0005-0000-0000-0000A1800000}"/>
    <cellStyle name="40% - Ênfase5 9 2 3 4" xfId="32934" xr:uid="{00000000-0005-0000-0000-0000A2800000}"/>
    <cellStyle name="40% - Ênfase5 9 2 3 5" xfId="32935" xr:uid="{00000000-0005-0000-0000-0000A3800000}"/>
    <cellStyle name="40% - Ênfase5 9 2 3 6" xfId="32936" xr:uid="{00000000-0005-0000-0000-0000A4800000}"/>
    <cellStyle name="40% - Ênfase5 9 2 3 7" xfId="32937" xr:uid="{00000000-0005-0000-0000-0000A5800000}"/>
    <cellStyle name="40% - Ênfase5 9 2 3 8" xfId="32938" xr:uid="{00000000-0005-0000-0000-0000A6800000}"/>
    <cellStyle name="40% - Ênfase5 9 2 3 9" xfId="32939" xr:uid="{00000000-0005-0000-0000-0000A7800000}"/>
    <cellStyle name="40% - Ênfase5 9 2 4" xfId="32940" xr:uid="{00000000-0005-0000-0000-0000A8800000}"/>
    <cellStyle name="40% - Ênfase5 9 2 4 10" xfId="32941" xr:uid="{00000000-0005-0000-0000-0000A9800000}"/>
    <cellStyle name="40% - Ênfase5 9 2 4 11" xfId="32942" xr:uid="{00000000-0005-0000-0000-0000AA800000}"/>
    <cellStyle name="40% - Ênfase5 9 2 4 12" xfId="32943" xr:uid="{00000000-0005-0000-0000-0000AB800000}"/>
    <cellStyle name="40% - Ênfase5 9 2 4 13" xfId="32944" xr:uid="{00000000-0005-0000-0000-0000AC800000}"/>
    <cellStyle name="40% - Ênfase5 9 2 4 2" xfId="32945" xr:uid="{00000000-0005-0000-0000-0000AD800000}"/>
    <cellStyle name="40% - Ênfase5 9 2 4 3" xfId="32946" xr:uid="{00000000-0005-0000-0000-0000AE800000}"/>
    <cellStyle name="40% - Ênfase5 9 2 4 4" xfId="32947" xr:uid="{00000000-0005-0000-0000-0000AF800000}"/>
    <cellStyle name="40% - Ênfase5 9 2 4 5" xfId="32948" xr:uid="{00000000-0005-0000-0000-0000B0800000}"/>
    <cellStyle name="40% - Ênfase5 9 2 4 6" xfId="32949" xr:uid="{00000000-0005-0000-0000-0000B1800000}"/>
    <cellStyle name="40% - Ênfase5 9 2 4 7" xfId="32950" xr:uid="{00000000-0005-0000-0000-0000B2800000}"/>
    <cellStyle name="40% - Ênfase5 9 2 4 8" xfId="32951" xr:uid="{00000000-0005-0000-0000-0000B3800000}"/>
    <cellStyle name="40% - Ênfase5 9 2 4 9" xfId="32952" xr:uid="{00000000-0005-0000-0000-0000B4800000}"/>
    <cellStyle name="40% - Ênfase5 9 2 5" xfId="32953" xr:uid="{00000000-0005-0000-0000-0000B5800000}"/>
    <cellStyle name="40% - Ênfase5 9 2 5 10" xfId="32954" xr:uid="{00000000-0005-0000-0000-0000B6800000}"/>
    <cellStyle name="40% - Ênfase5 9 2 5 11" xfId="32955" xr:uid="{00000000-0005-0000-0000-0000B7800000}"/>
    <cellStyle name="40% - Ênfase5 9 2 5 12" xfId="32956" xr:uid="{00000000-0005-0000-0000-0000B8800000}"/>
    <cellStyle name="40% - Ênfase5 9 2 5 13" xfId="32957" xr:uid="{00000000-0005-0000-0000-0000B9800000}"/>
    <cellStyle name="40% - Ênfase5 9 2 5 2" xfId="32958" xr:uid="{00000000-0005-0000-0000-0000BA800000}"/>
    <cellStyle name="40% - Ênfase5 9 2 5 3" xfId="32959" xr:uid="{00000000-0005-0000-0000-0000BB800000}"/>
    <cellStyle name="40% - Ênfase5 9 2 5 4" xfId="32960" xr:uid="{00000000-0005-0000-0000-0000BC800000}"/>
    <cellStyle name="40% - Ênfase5 9 2 5 5" xfId="32961" xr:uid="{00000000-0005-0000-0000-0000BD800000}"/>
    <cellStyle name="40% - Ênfase5 9 2 5 6" xfId="32962" xr:uid="{00000000-0005-0000-0000-0000BE800000}"/>
    <cellStyle name="40% - Ênfase5 9 2 5 7" xfId="32963" xr:uid="{00000000-0005-0000-0000-0000BF800000}"/>
    <cellStyle name="40% - Ênfase5 9 2 5 8" xfId="32964" xr:uid="{00000000-0005-0000-0000-0000C0800000}"/>
    <cellStyle name="40% - Ênfase5 9 2 5 9" xfId="32965" xr:uid="{00000000-0005-0000-0000-0000C1800000}"/>
    <cellStyle name="40% - Ênfase5 9 2 6" xfId="32966" xr:uid="{00000000-0005-0000-0000-0000C2800000}"/>
    <cellStyle name="40% - Ênfase5 9 2 6 10" xfId="32967" xr:uid="{00000000-0005-0000-0000-0000C3800000}"/>
    <cellStyle name="40% - Ênfase5 9 2 6 11" xfId="32968" xr:uid="{00000000-0005-0000-0000-0000C4800000}"/>
    <cellStyle name="40% - Ênfase5 9 2 6 12" xfId="32969" xr:uid="{00000000-0005-0000-0000-0000C5800000}"/>
    <cellStyle name="40% - Ênfase5 9 2 6 13" xfId="32970" xr:uid="{00000000-0005-0000-0000-0000C6800000}"/>
    <cellStyle name="40% - Ênfase5 9 2 6 2" xfId="32971" xr:uid="{00000000-0005-0000-0000-0000C7800000}"/>
    <cellStyle name="40% - Ênfase5 9 2 6 3" xfId="32972" xr:uid="{00000000-0005-0000-0000-0000C8800000}"/>
    <cellStyle name="40% - Ênfase5 9 2 6 4" xfId="32973" xr:uid="{00000000-0005-0000-0000-0000C9800000}"/>
    <cellStyle name="40% - Ênfase5 9 2 6 5" xfId="32974" xr:uid="{00000000-0005-0000-0000-0000CA800000}"/>
    <cellStyle name="40% - Ênfase5 9 2 6 6" xfId="32975" xr:uid="{00000000-0005-0000-0000-0000CB800000}"/>
    <cellStyle name="40% - Ênfase5 9 2 6 7" xfId="32976" xr:uid="{00000000-0005-0000-0000-0000CC800000}"/>
    <cellStyle name="40% - Ênfase5 9 2 6 8" xfId="32977" xr:uid="{00000000-0005-0000-0000-0000CD800000}"/>
    <cellStyle name="40% - Ênfase5 9 2 6 9" xfId="32978" xr:uid="{00000000-0005-0000-0000-0000CE800000}"/>
    <cellStyle name="40% - Ênfase5 9 2 7" xfId="32979" xr:uid="{00000000-0005-0000-0000-0000CF800000}"/>
    <cellStyle name="40% - Ênfase5 9 2 7 10" xfId="32980" xr:uid="{00000000-0005-0000-0000-0000D0800000}"/>
    <cellStyle name="40% - Ênfase5 9 2 7 11" xfId="32981" xr:uid="{00000000-0005-0000-0000-0000D1800000}"/>
    <cellStyle name="40% - Ênfase5 9 2 7 12" xfId="32982" xr:uid="{00000000-0005-0000-0000-0000D2800000}"/>
    <cellStyle name="40% - Ênfase5 9 2 7 13" xfId="32983" xr:uid="{00000000-0005-0000-0000-0000D3800000}"/>
    <cellStyle name="40% - Ênfase5 9 2 7 2" xfId="32984" xr:uid="{00000000-0005-0000-0000-0000D4800000}"/>
    <cellStyle name="40% - Ênfase5 9 2 7 3" xfId="32985" xr:uid="{00000000-0005-0000-0000-0000D5800000}"/>
    <cellStyle name="40% - Ênfase5 9 2 7 4" xfId="32986" xr:uid="{00000000-0005-0000-0000-0000D6800000}"/>
    <cellStyle name="40% - Ênfase5 9 2 7 5" xfId="32987" xr:uid="{00000000-0005-0000-0000-0000D7800000}"/>
    <cellStyle name="40% - Ênfase5 9 2 7 6" xfId="32988" xr:uid="{00000000-0005-0000-0000-0000D8800000}"/>
    <cellStyle name="40% - Ênfase5 9 2 7 7" xfId="32989" xr:uid="{00000000-0005-0000-0000-0000D9800000}"/>
    <cellStyle name="40% - Ênfase5 9 2 7 8" xfId="32990" xr:uid="{00000000-0005-0000-0000-0000DA800000}"/>
    <cellStyle name="40% - Ênfase5 9 2 7 9" xfId="32991" xr:uid="{00000000-0005-0000-0000-0000DB800000}"/>
    <cellStyle name="40% - Ênfase5 9 2 8" xfId="32992" xr:uid="{00000000-0005-0000-0000-0000DC800000}"/>
    <cellStyle name="40% - Ênfase5 9 2 8 10" xfId="32993" xr:uid="{00000000-0005-0000-0000-0000DD800000}"/>
    <cellStyle name="40% - Ênfase5 9 2 8 11" xfId="32994" xr:uid="{00000000-0005-0000-0000-0000DE800000}"/>
    <cellStyle name="40% - Ênfase5 9 2 8 12" xfId="32995" xr:uid="{00000000-0005-0000-0000-0000DF800000}"/>
    <cellStyle name="40% - Ênfase5 9 2 8 13" xfId="32996" xr:uid="{00000000-0005-0000-0000-0000E0800000}"/>
    <cellStyle name="40% - Ênfase5 9 2 8 2" xfId="32997" xr:uid="{00000000-0005-0000-0000-0000E1800000}"/>
    <cellStyle name="40% - Ênfase5 9 2 8 3" xfId="32998" xr:uid="{00000000-0005-0000-0000-0000E2800000}"/>
    <cellStyle name="40% - Ênfase5 9 2 8 4" xfId="32999" xr:uid="{00000000-0005-0000-0000-0000E3800000}"/>
    <cellStyle name="40% - Ênfase5 9 2 8 5" xfId="33000" xr:uid="{00000000-0005-0000-0000-0000E4800000}"/>
    <cellStyle name="40% - Ênfase5 9 2 8 6" xfId="33001" xr:uid="{00000000-0005-0000-0000-0000E5800000}"/>
    <cellStyle name="40% - Ênfase5 9 2 8 7" xfId="33002" xr:uid="{00000000-0005-0000-0000-0000E6800000}"/>
    <cellStyle name="40% - Ênfase5 9 2 8 8" xfId="33003" xr:uid="{00000000-0005-0000-0000-0000E7800000}"/>
    <cellStyle name="40% - Ênfase5 9 2 8 9" xfId="33004" xr:uid="{00000000-0005-0000-0000-0000E8800000}"/>
    <cellStyle name="40% - Ênfase5 9 2 9" xfId="33005" xr:uid="{00000000-0005-0000-0000-0000E9800000}"/>
    <cellStyle name="40% - Ênfase5 9 2 9 10" xfId="33006" xr:uid="{00000000-0005-0000-0000-0000EA800000}"/>
    <cellStyle name="40% - Ênfase5 9 2 9 11" xfId="33007" xr:uid="{00000000-0005-0000-0000-0000EB800000}"/>
    <cellStyle name="40% - Ênfase5 9 2 9 12" xfId="33008" xr:uid="{00000000-0005-0000-0000-0000EC800000}"/>
    <cellStyle name="40% - Ênfase5 9 2 9 13" xfId="33009" xr:uid="{00000000-0005-0000-0000-0000ED800000}"/>
    <cellStyle name="40% - Ênfase5 9 2 9 2" xfId="33010" xr:uid="{00000000-0005-0000-0000-0000EE800000}"/>
    <cellStyle name="40% - Ênfase5 9 2 9 3" xfId="33011" xr:uid="{00000000-0005-0000-0000-0000EF800000}"/>
    <cellStyle name="40% - Ênfase5 9 2 9 4" xfId="33012" xr:uid="{00000000-0005-0000-0000-0000F0800000}"/>
    <cellStyle name="40% - Ênfase5 9 2 9 5" xfId="33013" xr:uid="{00000000-0005-0000-0000-0000F1800000}"/>
    <cellStyle name="40% - Ênfase5 9 2 9 6" xfId="33014" xr:uid="{00000000-0005-0000-0000-0000F2800000}"/>
    <cellStyle name="40% - Ênfase5 9 2 9 7" xfId="33015" xr:uid="{00000000-0005-0000-0000-0000F3800000}"/>
    <cellStyle name="40% - Ênfase5 9 2 9 8" xfId="33016" xr:uid="{00000000-0005-0000-0000-0000F4800000}"/>
    <cellStyle name="40% - Ênfase5 9 2 9 9" xfId="33017" xr:uid="{00000000-0005-0000-0000-0000F5800000}"/>
    <cellStyle name="40% - Ênfase5 9 20" xfId="33018" xr:uid="{00000000-0005-0000-0000-0000F6800000}"/>
    <cellStyle name="40% - Ênfase5 9 21" xfId="33019" xr:uid="{00000000-0005-0000-0000-0000F7800000}"/>
    <cellStyle name="40% - Ênfase5 9 22" xfId="33020" xr:uid="{00000000-0005-0000-0000-0000F8800000}"/>
    <cellStyle name="40% - Ênfase5 9 23" xfId="33021" xr:uid="{00000000-0005-0000-0000-0000F9800000}"/>
    <cellStyle name="40% - Ênfase5 9 24" xfId="33022" xr:uid="{00000000-0005-0000-0000-0000FA800000}"/>
    <cellStyle name="40% - Ênfase5 9 3" xfId="33023" xr:uid="{00000000-0005-0000-0000-0000FB800000}"/>
    <cellStyle name="40% - Ênfase5 9 3 10" xfId="33024" xr:uid="{00000000-0005-0000-0000-0000FC800000}"/>
    <cellStyle name="40% - Ênfase5 9 3 11" xfId="33025" xr:uid="{00000000-0005-0000-0000-0000FD800000}"/>
    <cellStyle name="40% - Ênfase5 9 3 12" xfId="33026" xr:uid="{00000000-0005-0000-0000-0000FE800000}"/>
    <cellStyle name="40% - Ênfase5 9 3 13" xfId="33027" xr:uid="{00000000-0005-0000-0000-0000FF800000}"/>
    <cellStyle name="40% - Ênfase5 9 3 2" xfId="33028" xr:uid="{00000000-0005-0000-0000-000000810000}"/>
    <cellStyle name="40% - Ênfase5 9 3 3" xfId="33029" xr:uid="{00000000-0005-0000-0000-000001810000}"/>
    <cellStyle name="40% - Ênfase5 9 3 4" xfId="33030" xr:uid="{00000000-0005-0000-0000-000002810000}"/>
    <cellStyle name="40% - Ênfase5 9 3 5" xfId="33031" xr:uid="{00000000-0005-0000-0000-000003810000}"/>
    <cellStyle name="40% - Ênfase5 9 3 6" xfId="33032" xr:uid="{00000000-0005-0000-0000-000004810000}"/>
    <cellStyle name="40% - Ênfase5 9 3 7" xfId="33033" xr:uid="{00000000-0005-0000-0000-000005810000}"/>
    <cellStyle name="40% - Ênfase5 9 3 8" xfId="33034" xr:uid="{00000000-0005-0000-0000-000006810000}"/>
    <cellStyle name="40% - Ênfase5 9 3 9" xfId="33035" xr:uid="{00000000-0005-0000-0000-000007810000}"/>
    <cellStyle name="40% - Ênfase5 9 4" xfId="33036" xr:uid="{00000000-0005-0000-0000-000008810000}"/>
    <cellStyle name="40% - Ênfase5 9 4 10" xfId="33037" xr:uid="{00000000-0005-0000-0000-000009810000}"/>
    <cellStyle name="40% - Ênfase5 9 4 11" xfId="33038" xr:uid="{00000000-0005-0000-0000-00000A810000}"/>
    <cellStyle name="40% - Ênfase5 9 4 12" xfId="33039" xr:uid="{00000000-0005-0000-0000-00000B810000}"/>
    <cellStyle name="40% - Ênfase5 9 4 13" xfId="33040" xr:uid="{00000000-0005-0000-0000-00000C810000}"/>
    <cellStyle name="40% - Ênfase5 9 4 2" xfId="33041" xr:uid="{00000000-0005-0000-0000-00000D810000}"/>
    <cellStyle name="40% - Ênfase5 9 4 3" xfId="33042" xr:uid="{00000000-0005-0000-0000-00000E810000}"/>
    <cellStyle name="40% - Ênfase5 9 4 4" xfId="33043" xr:uid="{00000000-0005-0000-0000-00000F810000}"/>
    <cellStyle name="40% - Ênfase5 9 4 5" xfId="33044" xr:uid="{00000000-0005-0000-0000-000010810000}"/>
    <cellStyle name="40% - Ênfase5 9 4 6" xfId="33045" xr:uid="{00000000-0005-0000-0000-000011810000}"/>
    <cellStyle name="40% - Ênfase5 9 4 7" xfId="33046" xr:uid="{00000000-0005-0000-0000-000012810000}"/>
    <cellStyle name="40% - Ênfase5 9 4 8" xfId="33047" xr:uid="{00000000-0005-0000-0000-000013810000}"/>
    <cellStyle name="40% - Ênfase5 9 4 9" xfId="33048" xr:uid="{00000000-0005-0000-0000-000014810000}"/>
    <cellStyle name="40% - Ênfase5 9 5" xfId="33049" xr:uid="{00000000-0005-0000-0000-000015810000}"/>
    <cellStyle name="40% - Ênfase5 9 5 10" xfId="33050" xr:uid="{00000000-0005-0000-0000-000016810000}"/>
    <cellStyle name="40% - Ênfase5 9 5 11" xfId="33051" xr:uid="{00000000-0005-0000-0000-000017810000}"/>
    <cellStyle name="40% - Ênfase5 9 5 12" xfId="33052" xr:uid="{00000000-0005-0000-0000-000018810000}"/>
    <cellStyle name="40% - Ênfase5 9 5 13" xfId="33053" xr:uid="{00000000-0005-0000-0000-000019810000}"/>
    <cellStyle name="40% - Ênfase5 9 5 2" xfId="33054" xr:uid="{00000000-0005-0000-0000-00001A810000}"/>
    <cellStyle name="40% - Ênfase5 9 5 3" xfId="33055" xr:uid="{00000000-0005-0000-0000-00001B810000}"/>
    <cellStyle name="40% - Ênfase5 9 5 4" xfId="33056" xr:uid="{00000000-0005-0000-0000-00001C810000}"/>
    <cellStyle name="40% - Ênfase5 9 5 5" xfId="33057" xr:uid="{00000000-0005-0000-0000-00001D810000}"/>
    <cellStyle name="40% - Ênfase5 9 5 6" xfId="33058" xr:uid="{00000000-0005-0000-0000-00001E810000}"/>
    <cellStyle name="40% - Ênfase5 9 5 7" xfId="33059" xr:uid="{00000000-0005-0000-0000-00001F810000}"/>
    <cellStyle name="40% - Ênfase5 9 5 8" xfId="33060" xr:uid="{00000000-0005-0000-0000-000020810000}"/>
    <cellStyle name="40% - Ênfase5 9 5 9" xfId="33061" xr:uid="{00000000-0005-0000-0000-000021810000}"/>
    <cellStyle name="40% - Ênfase5 9 6" xfId="33062" xr:uid="{00000000-0005-0000-0000-000022810000}"/>
    <cellStyle name="40% - Ênfase5 9 6 10" xfId="33063" xr:uid="{00000000-0005-0000-0000-000023810000}"/>
    <cellStyle name="40% - Ênfase5 9 6 11" xfId="33064" xr:uid="{00000000-0005-0000-0000-000024810000}"/>
    <cellStyle name="40% - Ênfase5 9 6 12" xfId="33065" xr:uid="{00000000-0005-0000-0000-000025810000}"/>
    <cellStyle name="40% - Ênfase5 9 6 13" xfId="33066" xr:uid="{00000000-0005-0000-0000-000026810000}"/>
    <cellStyle name="40% - Ênfase5 9 6 2" xfId="33067" xr:uid="{00000000-0005-0000-0000-000027810000}"/>
    <cellStyle name="40% - Ênfase5 9 6 3" xfId="33068" xr:uid="{00000000-0005-0000-0000-000028810000}"/>
    <cellStyle name="40% - Ênfase5 9 6 4" xfId="33069" xr:uid="{00000000-0005-0000-0000-000029810000}"/>
    <cellStyle name="40% - Ênfase5 9 6 5" xfId="33070" xr:uid="{00000000-0005-0000-0000-00002A810000}"/>
    <cellStyle name="40% - Ênfase5 9 6 6" xfId="33071" xr:uid="{00000000-0005-0000-0000-00002B810000}"/>
    <cellStyle name="40% - Ênfase5 9 6 7" xfId="33072" xr:uid="{00000000-0005-0000-0000-00002C810000}"/>
    <cellStyle name="40% - Ênfase5 9 6 8" xfId="33073" xr:uid="{00000000-0005-0000-0000-00002D810000}"/>
    <cellStyle name="40% - Ênfase5 9 6 9" xfId="33074" xr:uid="{00000000-0005-0000-0000-00002E810000}"/>
    <cellStyle name="40% - Ênfase5 9 7" xfId="33075" xr:uid="{00000000-0005-0000-0000-00002F810000}"/>
    <cellStyle name="40% - Ênfase5 9 7 10" xfId="33076" xr:uid="{00000000-0005-0000-0000-000030810000}"/>
    <cellStyle name="40% - Ênfase5 9 7 11" xfId="33077" xr:uid="{00000000-0005-0000-0000-000031810000}"/>
    <cellStyle name="40% - Ênfase5 9 7 12" xfId="33078" xr:uid="{00000000-0005-0000-0000-000032810000}"/>
    <cellStyle name="40% - Ênfase5 9 7 13" xfId="33079" xr:uid="{00000000-0005-0000-0000-000033810000}"/>
    <cellStyle name="40% - Ênfase5 9 7 2" xfId="33080" xr:uid="{00000000-0005-0000-0000-000034810000}"/>
    <cellStyle name="40% - Ênfase5 9 7 3" xfId="33081" xr:uid="{00000000-0005-0000-0000-000035810000}"/>
    <cellStyle name="40% - Ênfase5 9 7 4" xfId="33082" xr:uid="{00000000-0005-0000-0000-000036810000}"/>
    <cellStyle name="40% - Ênfase5 9 7 5" xfId="33083" xr:uid="{00000000-0005-0000-0000-000037810000}"/>
    <cellStyle name="40% - Ênfase5 9 7 6" xfId="33084" xr:uid="{00000000-0005-0000-0000-000038810000}"/>
    <cellStyle name="40% - Ênfase5 9 7 7" xfId="33085" xr:uid="{00000000-0005-0000-0000-000039810000}"/>
    <cellStyle name="40% - Ênfase5 9 7 8" xfId="33086" xr:uid="{00000000-0005-0000-0000-00003A810000}"/>
    <cellStyle name="40% - Ênfase5 9 7 9" xfId="33087" xr:uid="{00000000-0005-0000-0000-00003B810000}"/>
    <cellStyle name="40% - Ênfase5 9 8" xfId="33088" xr:uid="{00000000-0005-0000-0000-00003C810000}"/>
    <cellStyle name="40% - Ênfase5 9 8 10" xfId="33089" xr:uid="{00000000-0005-0000-0000-00003D810000}"/>
    <cellStyle name="40% - Ênfase5 9 8 11" xfId="33090" xr:uid="{00000000-0005-0000-0000-00003E810000}"/>
    <cellStyle name="40% - Ênfase5 9 8 12" xfId="33091" xr:uid="{00000000-0005-0000-0000-00003F810000}"/>
    <cellStyle name="40% - Ênfase5 9 8 13" xfId="33092" xr:uid="{00000000-0005-0000-0000-000040810000}"/>
    <cellStyle name="40% - Ênfase5 9 8 2" xfId="33093" xr:uid="{00000000-0005-0000-0000-000041810000}"/>
    <cellStyle name="40% - Ênfase5 9 8 3" xfId="33094" xr:uid="{00000000-0005-0000-0000-000042810000}"/>
    <cellStyle name="40% - Ênfase5 9 8 4" xfId="33095" xr:uid="{00000000-0005-0000-0000-000043810000}"/>
    <cellStyle name="40% - Ênfase5 9 8 5" xfId="33096" xr:uid="{00000000-0005-0000-0000-000044810000}"/>
    <cellStyle name="40% - Ênfase5 9 8 6" xfId="33097" xr:uid="{00000000-0005-0000-0000-000045810000}"/>
    <cellStyle name="40% - Ênfase5 9 8 7" xfId="33098" xr:uid="{00000000-0005-0000-0000-000046810000}"/>
    <cellStyle name="40% - Ênfase5 9 8 8" xfId="33099" xr:uid="{00000000-0005-0000-0000-000047810000}"/>
    <cellStyle name="40% - Ênfase5 9 8 9" xfId="33100" xr:uid="{00000000-0005-0000-0000-000048810000}"/>
    <cellStyle name="40% - Ênfase5 9 9" xfId="33101" xr:uid="{00000000-0005-0000-0000-000049810000}"/>
    <cellStyle name="40% - Ênfase5 9 9 10" xfId="33102" xr:uid="{00000000-0005-0000-0000-00004A810000}"/>
    <cellStyle name="40% - Ênfase5 9 9 11" xfId="33103" xr:uid="{00000000-0005-0000-0000-00004B810000}"/>
    <cellStyle name="40% - Ênfase5 9 9 12" xfId="33104" xr:uid="{00000000-0005-0000-0000-00004C810000}"/>
    <cellStyle name="40% - Ênfase5 9 9 13" xfId="33105" xr:uid="{00000000-0005-0000-0000-00004D810000}"/>
    <cellStyle name="40% - Ênfase5 9 9 2" xfId="33106" xr:uid="{00000000-0005-0000-0000-00004E810000}"/>
    <cellStyle name="40% - Ênfase5 9 9 3" xfId="33107" xr:uid="{00000000-0005-0000-0000-00004F810000}"/>
    <cellStyle name="40% - Ênfase5 9 9 4" xfId="33108" xr:uid="{00000000-0005-0000-0000-000050810000}"/>
    <cellStyle name="40% - Ênfase5 9 9 5" xfId="33109" xr:uid="{00000000-0005-0000-0000-000051810000}"/>
    <cellStyle name="40% - Ênfase5 9 9 6" xfId="33110" xr:uid="{00000000-0005-0000-0000-000052810000}"/>
    <cellStyle name="40% - Ênfase5 9 9 7" xfId="33111" xr:uid="{00000000-0005-0000-0000-000053810000}"/>
    <cellStyle name="40% - Ênfase5 9 9 8" xfId="33112" xr:uid="{00000000-0005-0000-0000-000054810000}"/>
    <cellStyle name="40% - Ênfase5 9 9 9" xfId="33113" xr:uid="{00000000-0005-0000-0000-000055810000}"/>
    <cellStyle name="40% - Ênfase6 10" xfId="33114" xr:uid="{00000000-0005-0000-0000-000056810000}"/>
    <cellStyle name="40% - Ênfase6 10 10" xfId="33115" xr:uid="{00000000-0005-0000-0000-000057810000}"/>
    <cellStyle name="40% - Ênfase6 10 10 10" xfId="33116" xr:uid="{00000000-0005-0000-0000-000058810000}"/>
    <cellStyle name="40% - Ênfase6 10 10 11" xfId="33117" xr:uid="{00000000-0005-0000-0000-000059810000}"/>
    <cellStyle name="40% - Ênfase6 10 10 12" xfId="33118" xr:uid="{00000000-0005-0000-0000-00005A810000}"/>
    <cellStyle name="40% - Ênfase6 10 10 13" xfId="33119" xr:uid="{00000000-0005-0000-0000-00005B810000}"/>
    <cellStyle name="40% - Ênfase6 10 10 2" xfId="33120" xr:uid="{00000000-0005-0000-0000-00005C810000}"/>
    <cellStyle name="40% - Ênfase6 10 10 3" xfId="33121" xr:uid="{00000000-0005-0000-0000-00005D810000}"/>
    <cellStyle name="40% - Ênfase6 10 10 4" xfId="33122" xr:uid="{00000000-0005-0000-0000-00005E810000}"/>
    <cellStyle name="40% - Ênfase6 10 10 5" xfId="33123" xr:uid="{00000000-0005-0000-0000-00005F810000}"/>
    <cellStyle name="40% - Ênfase6 10 10 6" xfId="33124" xr:uid="{00000000-0005-0000-0000-000060810000}"/>
    <cellStyle name="40% - Ênfase6 10 10 7" xfId="33125" xr:uid="{00000000-0005-0000-0000-000061810000}"/>
    <cellStyle name="40% - Ênfase6 10 10 8" xfId="33126" xr:uid="{00000000-0005-0000-0000-000062810000}"/>
    <cellStyle name="40% - Ênfase6 10 10 9" xfId="33127" xr:uid="{00000000-0005-0000-0000-000063810000}"/>
    <cellStyle name="40% - Ênfase6 10 11" xfId="33128" xr:uid="{00000000-0005-0000-0000-000064810000}"/>
    <cellStyle name="40% - Ênfase6 10 11 10" xfId="33129" xr:uid="{00000000-0005-0000-0000-000065810000}"/>
    <cellStyle name="40% - Ênfase6 10 11 11" xfId="33130" xr:uid="{00000000-0005-0000-0000-000066810000}"/>
    <cellStyle name="40% - Ênfase6 10 11 12" xfId="33131" xr:uid="{00000000-0005-0000-0000-000067810000}"/>
    <cellStyle name="40% - Ênfase6 10 11 13" xfId="33132" xr:uid="{00000000-0005-0000-0000-000068810000}"/>
    <cellStyle name="40% - Ênfase6 10 11 2" xfId="33133" xr:uid="{00000000-0005-0000-0000-000069810000}"/>
    <cellStyle name="40% - Ênfase6 10 11 3" xfId="33134" xr:uid="{00000000-0005-0000-0000-00006A810000}"/>
    <cellStyle name="40% - Ênfase6 10 11 4" xfId="33135" xr:uid="{00000000-0005-0000-0000-00006B810000}"/>
    <cellStyle name="40% - Ênfase6 10 11 5" xfId="33136" xr:uid="{00000000-0005-0000-0000-00006C810000}"/>
    <cellStyle name="40% - Ênfase6 10 11 6" xfId="33137" xr:uid="{00000000-0005-0000-0000-00006D810000}"/>
    <cellStyle name="40% - Ênfase6 10 11 7" xfId="33138" xr:uid="{00000000-0005-0000-0000-00006E810000}"/>
    <cellStyle name="40% - Ênfase6 10 11 8" xfId="33139" xr:uid="{00000000-0005-0000-0000-00006F810000}"/>
    <cellStyle name="40% - Ênfase6 10 11 9" xfId="33140" xr:uid="{00000000-0005-0000-0000-000070810000}"/>
    <cellStyle name="40% - Ênfase6 10 12" xfId="33141" xr:uid="{00000000-0005-0000-0000-000071810000}"/>
    <cellStyle name="40% - Ênfase6 10 12 10" xfId="33142" xr:uid="{00000000-0005-0000-0000-000072810000}"/>
    <cellStyle name="40% - Ênfase6 10 12 11" xfId="33143" xr:uid="{00000000-0005-0000-0000-000073810000}"/>
    <cellStyle name="40% - Ênfase6 10 12 12" xfId="33144" xr:uid="{00000000-0005-0000-0000-000074810000}"/>
    <cellStyle name="40% - Ênfase6 10 12 13" xfId="33145" xr:uid="{00000000-0005-0000-0000-000075810000}"/>
    <cellStyle name="40% - Ênfase6 10 12 2" xfId="33146" xr:uid="{00000000-0005-0000-0000-000076810000}"/>
    <cellStyle name="40% - Ênfase6 10 12 3" xfId="33147" xr:uid="{00000000-0005-0000-0000-000077810000}"/>
    <cellStyle name="40% - Ênfase6 10 12 4" xfId="33148" xr:uid="{00000000-0005-0000-0000-000078810000}"/>
    <cellStyle name="40% - Ênfase6 10 12 5" xfId="33149" xr:uid="{00000000-0005-0000-0000-000079810000}"/>
    <cellStyle name="40% - Ênfase6 10 12 6" xfId="33150" xr:uid="{00000000-0005-0000-0000-00007A810000}"/>
    <cellStyle name="40% - Ênfase6 10 12 7" xfId="33151" xr:uid="{00000000-0005-0000-0000-00007B810000}"/>
    <cellStyle name="40% - Ênfase6 10 12 8" xfId="33152" xr:uid="{00000000-0005-0000-0000-00007C810000}"/>
    <cellStyle name="40% - Ênfase6 10 12 9" xfId="33153" xr:uid="{00000000-0005-0000-0000-00007D810000}"/>
    <cellStyle name="40% - Ênfase6 10 13" xfId="33154" xr:uid="{00000000-0005-0000-0000-00007E810000}"/>
    <cellStyle name="40% - Ênfase6 10 14" xfId="33155" xr:uid="{00000000-0005-0000-0000-00007F810000}"/>
    <cellStyle name="40% - Ênfase6 10 15" xfId="33156" xr:uid="{00000000-0005-0000-0000-000080810000}"/>
    <cellStyle name="40% - Ênfase6 10 16" xfId="33157" xr:uid="{00000000-0005-0000-0000-000081810000}"/>
    <cellStyle name="40% - Ênfase6 10 17" xfId="33158" xr:uid="{00000000-0005-0000-0000-000082810000}"/>
    <cellStyle name="40% - Ênfase6 10 18" xfId="33159" xr:uid="{00000000-0005-0000-0000-000083810000}"/>
    <cellStyle name="40% - Ênfase6 10 19" xfId="33160" xr:uid="{00000000-0005-0000-0000-000084810000}"/>
    <cellStyle name="40% - Ênfase6 10 2" xfId="33161" xr:uid="{00000000-0005-0000-0000-000085810000}"/>
    <cellStyle name="40% - Ênfase6 10 2 10" xfId="33162" xr:uid="{00000000-0005-0000-0000-000086810000}"/>
    <cellStyle name="40% - Ênfase6 10 2 10 10" xfId="33163" xr:uid="{00000000-0005-0000-0000-000087810000}"/>
    <cellStyle name="40% - Ênfase6 10 2 10 11" xfId="33164" xr:uid="{00000000-0005-0000-0000-000088810000}"/>
    <cellStyle name="40% - Ênfase6 10 2 10 12" xfId="33165" xr:uid="{00000000-0005-0000-0000-000089810000}"/>
    <cellStyle name="40% - Ênfase6 10 2 10 13" xfId="33166" xr:uid="{00000000-0005-0000-0000-00008A810000}"/>
    <cellStyle name="40% - Ênfase6 10 2 10 2" xfId="33167" xr:uid="{00000000-0005-0000-0000-00008B810000}"/>
    <cellStyle name="40% - Ênfase6 10 2 10 3" xfId="33168" xr:uid="{00000000-0005-0000-0000-00008C810000}"/>
    <cellStyle name="40% - Ênfase6 10 2 10 4" xfId="33169" xr:uid="{00000000-0005-0000-0000-00008D810000}"/>
    <cellStyle name="40% - Ênfase6 10 2 10 5" xfId="33170" xr:uid="{00000000-0005-0000-0000-00008E810000}"/>
    <cellStyle name="40% - Ênfase6 10 2 10 6" xfId="33171" xr:uid="{00000000-0005-0000-0000-00008F810000}"/>
    <cellStyle name="40% - Ênfase6 10 2 10 7" xfId="33172" xr:uid="{00000000-0005-0000-0000-000090810000}"/>
    <cellStyle name="40% - Ênfase6 10 2 10 8" xfId="33173" xr:uid="{00000000-0005-0000-0000-000091810000}"/>
    <cellStyle name="40% - Ênfase6 10 2 10 9" xfId="33174" xr:uid="{00000000-0005-0000-0000-000092810000}"/>
    <cellStyle name="40% - Ênfase6 10 2 11" xfId="33175" xr:uid="{00000000-0005-0000-0000-000093810000}"/>
    <cellStyle name="40% - Ênfase6 10 2 11 10" xfId="33176" xr:uid="{00000000-0005-0000-0000-000094810000}"/>
    <cellStyle name="40% - Ênfase6 10 2 11 11" xfId="33177" xr:uid="{00000000-0005-0000-0000-000095810000}"/>
    <cellStyle name="40% - Ênfase6 10 2 11 12" xfId="33178" xr:uid="{00000000-0005-0000-0000-000096810000}"/>
    <cellStyle name="40% - Ênfase6 10 2 11 13" xfId="33179" xr:uid="{00000000-0005-0000-0000-000097810000}"/>
    <cellStyle name="40% - Ênfase6 10 2 11 2" xfId="33180" xr:uid="{00000000-0005-0000-0000-000098810000}"/>
    <cellStyle name="40% - Ênfase6 10 2 11 3" xfId="33181" xr:uid="{00000000-0005-0000-0000-000099810000}"/>
    <cellStyle name="40% - Ênfase6 10 2 11 4" xfId="33182" xr:uid="{00000000-0005-0000-0000-00009A810000}"/>
    <cellStyle name="40% - Ênfase6 10 2 11 5" xfId="33183" xr:uid="{00000000-0005-0000-0000-00009B810000}"/>
    <cellStyle name="40% - Ênfase6 10 2 11 6" xfId="33184" xr:uid="{00000000-0005-0000-0000-00009C810000}"/>
    <cellStyle name="40% - Ênfase6 10 2 11 7" xfId="33185" xr:uid="{00000000-0005-0000-0000-00009D810000}"/>
    <cellStyle name="40% - Ênfase6 10 2 11 8" xfId="33186" xr:uid="{00000000-0005-0000-0000-00009E810000}"/>
    <cellStyle name="40% - Ênfase6 10 2 11 9" xfId="33187" xr:uid="{00000000-0005-0000-0000-00009F810000}"/>
    <cellStyle name="40% - Ênfase6 10 2 12" xfId="33188" xr:uid="{00000000-0005-0000-0000-0000A0810000}"/>
    <cellStyle name="40% - Ênfase6 10 2 13" xfId="33189" xr:uid="{00000000-0005-0000-0000-0000A1810000}"/>
    <cellStyle name="40% - Ênfase6 10 2 14" xfId="33190" xr:uid="{00000000-0005-0000-0000-0000A2810000}"/>
    <cellStyle name="40% - Ênfase6 10 2 15" xfId="33191" xr:uid="{00000000-0005-0000-0000-0000A3810000}"/>
    <cellStyle name="40% - Ênfase6 10 2 16" xfId="33192" xr:uid="{00000000-0005-0000-0000-0000A4810000}"/>
    <cellStyle name="40% - Ênfase6 10 2 17" xfId="33193" xr:uid="{00000000-0005-0000-0000-0000A5810000}"/>
    <cellStyle name="40% - Ênfase6 10 2 18" xfId="33194" xr:uid="{00000000-0005-0000-0000-0000A6810000}"/>
    <cellStyle name="40% - Ênfase6 10 2 19" xfId="33195" xr:uid="{00000000-0005-0000-0000-0000A7810000}"/>
    <cellStyle name="40% - Ênfase6 10 2 2" xfId="33196" xr:uid="{00000000-0005-0000-0000-0000A8810000}"/>
    <cellStyle name="40% - Ênfase6 10 2 2 10" xfId="33197" xr:uid="{00000000-0005-0000-0000-0000A9810000}"/>
    <cellStyle name="40% - Ênfase6 10 2 2 11" xfId="33198" xr:uid="{00000000-0005-0000-0000-0000AA810000}"/>
    <cellStyle name="40% - Ênfase6 10 2 2 12" xfId="33199" xr:uid="{00000000-0005-0000-0000-0000AB810000}"/>
    <cellStyle name="40% - Ênfase6 10 2 2 13" xfId="33200" xr:uid="{00000000-0005-0000-0000-0000AC810000}"/>
    <cellStyle name="40% - Ênfase6 10 2 2 2" xfId="33201" xr:uid="{00000000-0005-0000-0000-0000AD810000}"/>
    <cellStyle name="40% - Ênfase6 10 2 2 3" xfId="33202" xr:uid="{00000000-0005-0000-0000-0000AE810000}"/>
    <cellStyle name="40% - Ênfase6 10 2 2 4" xfId="33203" xr:uid="{00000000-0005-0000-0000-0000AF810000}"/>
    <cellStyle name="40% - Ênfase6 10 2 2 5" xfId="33204" xr:uid="{00000000-0005-0000-0000-0000B0810000}"/>
    <cellStyle name="40% - Ênfase6 10 2 2 6" xfId="33205" xr:uid="{00000000-0005-0000-0000-0000B1810000}"/>
    <cellStyle name="40% - Ênfase6 10 2 2 7" xfId="33206" xr:uid="{00000000-0005-0000-0000-0000B2810000}"/>
    <cellStyle name="40% - Ênfase6 10 2 2 8" xfId="33207" xr:uid="{00000000-0005-0000-0000-0000B3810000}"/>
    <cellStyle name="40% - Ênfase6 10 2 2 9" xfId="33208" xr:uid="{00000000-0005-0000-0000-0000B4810000}"/>
    <cellStyle name="40% - Ênfase6 10 2 20" xfId="33209" xr:uid="{00000000-0005-0000-0000-0000B5810000}"/>
    <cellStyle name="40% - Ênfase6 10 2 21" xfId="33210" xr:uid="{00000000-0005-0000-0000-0000B6810000}"/>
    <cellStyle name="40% - Ênfase6 10 2 22" xfId="33211" xr:uid="{00000000-0005-0000-0000-0000B7810000}"/>
    <cellStyle name="40% - Ênfase6 10 2 23" xfId="33212" xr:uid="{00000000-0005-0000-0000-0000B8810000}"/>
    <cellStyle name="40% - Ênfase6 10 2 3" xfId="33213" xr:uid="{00000000-0005-0000-0000-0000B9810000}"/>
    <cellStyle name="40% - Ênfase6 10 2 3 10" xfId="33214" xr:uid="{00000000-0005-0000-0000-0000BA810000}"/>
    <cellStyle name="40% - Ênfase6 10 2 3 11" xfId="33215" xr:uid="{00000000-0005-0000-0000-0000BB810000}"/>
    <cellStyle name="40% - Ênfase6 10 2 3 12" xfId="33216" xr:uid="{00000000-0005-0000-0000-0000BC810000}"/>
    <cellStyle name="40% - Ênfase6 10 2 3 13" xfId="33217" xr:uid="{00000000-0005-0000-0000-0000BD810000}"/>
    <cellStyle name="40% - Ênfase6 10 2 3 2" xfId="33218" xr:uid="{00000000-0005-0000-0000-0000BE810000}"/>
    <cellStyle name="40% - Ênfase6 10 2 3 3" xfId="33219" xr:uid="{00000000-0005-0000-0000-0000BF810000}"/>
    <cellStyle name="40% - Ênfase6 10 2 3 4" xfId="33220" xr:uid="{00000000-0005-0000-0000-0000C0810000}"/>
    <cellStyle name="40% - Ênfase6 10 2 3 5" xfId="33221" xr:uid="{00000000-0005-0000-0000-0000C1810000}"/>
    <cellStyle name="40% - Ênfase6 10 2 3 6" xfId="33222" xr:uid="{00000000-0005-0000-0000-0000C2810000}"/>
    <cellStyle name="40% - Ênfase6 10 2 3 7" xfId="33223" xr:uid="{00000000-0005-0000-0000-0000C3810000}"/>
    <cellStyle name="40% - Ênfase6 10 2 3 8" xfId="33224" xr:uid="{00000000-0005-0000-0000-0000C4810000}"/>
    <cellStyle name="40% - Ênfase6 10 2 3 9" xfId="33225" xr:uid="{00000000-0005-0000-0000-0000C5810000}"/>
    <cellStyle name="40% - Ênfase6 10 2 4" xfId="33226" xr:uid="{00000000-0005-0000-0000-0000C6810000}"/>
    <cellStyle name="40% - Ênfase6 10 2 4 10" xfId="33227" xr:uid="{00000000-0005-0000-0000-0000C7810000}"/>
    <cellStyle name="40% - Ênfase6 10 2 4 11" xfId="33228" xr:uid="{00000000-0005-0000-0000-0000C8810000}"/>
    <cellStyle name="40% - Ênfase6 10 2 4 12" xfId="33229" xr:uid="{00000000-0005-0000-0000-0000C9810000}"/>
    <cellStyle name="40% - Ênfase6 10 2 4 13" xfId="33230" xr:uid="{00000000-0005-0000-0000-0000CA810000}"/>
    <cellStyle name="40% - Ênfase6 10 2 4 2" xfId="33231" xr:uid="{00000000-0005-0000-0000-0000CB810000}"/>
    <cellStyle name="40% - Ênfase6 10 2 4 3" xfId="33232" xr:uid="{00000000-0005-0000-0000-0000CC810000}"/>
    <cellStyle name="40% - Ênfase6 10 2 4 4" xfId="33233" xr:uid="{00000000-0005-0000-0000-0000CD810000}"/>
    <cellStyle name="40% - Ênfase6 10 2 4 5" xfId="33234" xr:uid="{00000000-0005-0000-0000-0000CE810000}"/>
    <cellStyle name="40% - Ênfase6 10 2 4 6" xfId="33235" xr:uid="{00000000-0005-0000-0000-0000CF810000}"/>
    <cellStyle name="40% - Ênfase6 10 2 4 7" xfId="33236" xr:uid="{00000000-0005-0000-0000-0000D0810000}"/>
    <cellStyle name="40% - Ênfase6 10 2 4 8" xfId="33237" xr:uid="{00000000-0005-0000-0000-0000D1810000}"/>
    <cellStyle name="40% - Ênfase6 10 2 4 9" xfId="33238" xr:uid="{00000000-0005-0000-0000-0000D2810000}"/>
    <cellStyle name="40% - Ênfase6 10 2 5" xfId="33239" xr:uid="{00000000-0005-0000-0000-0000D3810000}"/>
    <cellStyle name="40% - Ênfase6 10 2 5 10" xfId="33240" xr:uid="{00000000-0005-0000-0000-0000D4810000}"/>
    <cellStyle name="40% - Ênfase6 10 2 5 11" xfId="33241" xr:uid="{00000000-0005-0000-0000-0000D5810000}"/>
    <cellStyle name="40% - Ênfase6 10 2 5 12" xfId="33242" xr:uid="{00000000-0005-0000-0000-0000D6810000}"/>
    <cellStyle name="40% - Ênfase6 10 2 5 13" xfId="33243" xr:uid="{00000000-0005-0000-0000-0000D7810000}"/>
    <cellStyle name="40% - Ênfase6 10 2 5 2" xfId="33244" xr:uid="{00000000-0005-0000-0000-0000D8810000}"/>
    <cellStyle name="40% - Ênfase6 10 2 5 3" xfId="33245" xr:uid="{00000000-0005-0000-0000-0000D9810000}"/>
    <cellStyle name="40% - Ênfase6 10 2 5 4" xfId="33246" xr:uid="{00000000-0005-0000-0000-0000DA810000}"/>
    <cellStyle name="40% - Ênfase6 10 2 5 5" xfId="33247" xr:uid="{00000000-0005-0000-0000-0000DB810000}"/>
    <cellStyle name="40% - Ênfase6 10 2 5 6" xfId="33248" xr:uid="{00000000-0005-0000-0000-0000DC810000}"/>
    <cellStyle name="40% - Ênfase6 10 2 5 7" xfId="33249" xr:uid="{00000000-0005-0000-0000-0000DD810000}"/>
    <cellStyle name="40% - Ênfase6 10 2 5 8" xfId="33250" xr:uid="{00000000-0005-0000-0000-0000DE810000}"/>
    <cellStyle name="40% - Ênfase6 10 2 5 9" xfId="33251" xr:uid="{00000000-0005-0000-0000-0000DF810000}"/>
    <cellStyle name="40% - Ênfase6 10 2 6" xfId="33252" xr:uid="{00000000-0005-0000-0000-0000E0810000}"/>
    <cellStyle name="40% - Ênfase6 10 2 6 10" xfId="33253" xr:uid="{00000000-0005-0000-0000-0000E1810000}"/>
    <cellStyle name="40% - Ênfase6 10 2 6 11" xfId="33254" xr:uid="{00000000-0005-0000-0000-0000E2810000}"/>
    <cellStyle name="40% - Ênfase6 10 2 6 12" xfId="33255" xr:uid="{00000000-0005-0000-0000-0000E3810000}"/>
    <cellStyle name="40% - Ênfase6 10 2 6 13" xfId="33256" xr:uid="{00000000-0005-0000-0000-0000E4810000}"/>
    <cellStyle name="40% - Ênfase6 10 2 6 2" xfId="33257" xr:uid="{00000000-0005-0000-0000-0000E5810000}"/>
    <cellStyle name="40% - Ênfase6 10 2 6 3" xfId="33258" xr:uid="{00000000-0005-0000-0000-0000E6810000}"/>
    <cellStyle name="40% - Ênfase6 10 2 6 4" xfId="33259" xr:uid="{00000000-0005-0000-0000-0000E7810000}"/>
    <cellStyle name="40% - Ênfase6 10 2 6 5" xfId="33260" xr:uid="{00000000-0005-0000-0000-0000E8810000}"/>
    <cellStyle name="40% - Ênfase6 10 2 6 6" xfId="33261" xr:uid="{00000000-0005-0000-0000-0000E9810000}"/>
    <cellStyle name="40% - Ênfase6 10 2 6 7" xfId="33262" xr:uid="{00000000-0005-0000-0000-0000EA810000}"/>
    <cellStyle name="40% - Ênfase6 10 2 6 8" xfId="33263" xr:uid="{00000000-0005-0000-0000-0000EB810000}"/>
    <cellStyle name="40% - Ênfase6 10 2 6 9" xfId="33264" xr:uid="{00000000-0005-0000-0000-0000EC810000}"/>
    <cellStyle name="40% - Ênfase6 10 2 7" xfId="33265" xr:uid="{00000000-0005-0000-0000-0000ED810000}"/>
    <cellStyle name="40% - Ênfase6 10 2 7 10" xfId="33266" xr:uid="{00000000-0005-0000-0000-0000EE810000}"/>
    <cellStyle name="40% - Ênfase6 10 2 7 11" xfId="33267" xr:uid="{00000000-0005-0000-0000-0000EF810000}"/>
    <cellStyle name="40% - Ênfase6 10 2 7 12" xfId="33268" xr:uid="{00000000-0005-0000-0000-0000F0810000}"/>
    <cellStyle name="40% - Ênfase6 10 2 7 13" xfId="33269" xr:uid="{00000000-0005-0000-0000-0000F1810000}"/>
    <cellStyle name="40% - Ênfase6 10 2 7 2" xfId="33270" xr:uid="{00000000-0005-0000-0000-0000F2810000}"/>
    <cellStyle name="40% - Ênfase6 10 2 7 3" xfId="33271" xr:uid="{00000000-0005-0000-0000-0000F3810000}"/>
    <cellStyle name="40% - Ênfase6 10 2 7 4" xfId="33272" xr:uid="{00000000-0005-0000-0000-0000F4810000}"/>
    <cellStyle name="40% - Ênfase6 10 2 7 5" xfId="33273" xr:uid="{00000000-0005-0000-0000-0000F5810000}"/>
    <cellStyle name="40% - Ênfase6 10 2 7 6" xfId="33274" xr:uid="{00000000-0005-0000-0000-0000F6810000}"/>
    <cellStyle name="40% - Ênfase6 10 2 7 7" xfId="33275" xr:uid="{00000000-0005-0000-0000-0000F7810000}"/>
    <cellStyle name="40% - Ênfase6 10 2 7 8" xfId="33276" xr:uid="{00000000-0005-0000-0000-0000F8810000}"/>
    <cellStyle name="40% - Ênfase6 10 2 7 9" xfId="33277" xr:uid="{00000000-0005-0000-0000-0000F9810000}"/>
    <cellStyle name="40% - Ênfase6 10 2 8" xfId="33278" xr:uid="{00000000-0005-0000-0000-0000FA810000}"/>
    <cellStyle name="40% - Ênfase6 10 2 8 10" xfId="33279" xr:uid="{00000000-0005-0000-0000-0000FB810000}"/>
    <cellStyle name="40% - Ênfase6 10 2 8 11" xfId="33280" xr:uid="{00000000-0005-0000-0000-0000FC810000}"/>
    <cellStyle name="40% - Ênfase6 10 2 8 12" xfId="33281" xr:uid="{00000000-0005-0000-0000-0000FD810000}"/>
    <cellStyle name="40% - Ênfase6 10 2 8 13" xfId="33282" xr:uid="{00000000-0005-0000-0000-0000FE810000}"/>
    <cellStyle name="40% - Ênfase6 10 2 8 2" xfId="33283" xr:uid="{00000000-0005-0000-0000-0000FF810000}"/>
    <cellStyle name="40% - Ênfase6 10 2 8 3" xfId="33284" xr:uid="{00000000-0005-0000-0000-000000820000}"/>
    <cellStyle name="40% - Ênfase6 10 2 8 4" xfId="33285" xr:uid="{00000000-0005-0000-0000-000001820000}"/>
    <cellStyle name="40% - Ênfase6 10 2 8 5" xfId="33286" xr:uid="{00000000-0005-0000-0000-000002820000}"/>
    <cellStyle name="40% - Ênfase6 10 2 8 6" xfId="33287" xr:uid="{00000000-0005-0000-0000-000003820000}"/>
    <cellStyle name="40% - Ênfase6 10 2 8 7" xfId="33288" xr:uid="{00000000-0005-0000-0000-000004820000}"/>
    <cellStyle name="40% - Ênfase6 10 2 8 8" xfId="33289" xr:uid="{00000000-0005-0000-0000-000005820000}"/>
    <cellStyle name="40% - Ênfase6 10 2 8 9" xfId="33290" xr:uid="{00000000-0005-0000-0000-000006820000}"/>
    <cellStyle name="40% - Ênfase6 10 2 9" xfId="33291" xr:uid="{00000000-0005-0000-0000-000007820000}"/>
    <cellStyle name="40% - Ênfase6 10 2 9 10" xfId="33292" xr:uid="{00000000-0005-0000-0000-000008820000}"/>
    <cellStyle name="40% - Ênfase6 10 2 9 11" xfId="33293" xr:uid="{00000000-0005-0000-0000-000009820000}"/>
    <cellStyle name="40% - Ênfase6 10 2 9 12" xfId="33294" xr:uid="{00000000-0005-0000-0000-00000A820000}"/>
    <cellStyle name="40% - Ênfase6 10 2 9 13" xfId="33295" xr:uid="{00000000-0005-0000-0000-00000B820000}"/>
    <cellStyle name="40% - Ênfase6 10 2 9 2" xfId="33296" xr:uid="{00000000-0005-0000-0000-00000C820000}"/>
    <cellStyle name="40% - Ênfase6 10 2 9 3" xfId="33297" xr:uid="{00000000-0005-0000-0000-00000D820000}"/>
    <cellStyle name="40% - Ênfase6 10 2 9 4" xfId="33298" xr:uid="{00000000-0005-0000-0000-00000E820000}"/>
    <cellStyle name="40% - Ênfase6 10 2 9 5" xfId="33299" xr:uid="{00000000-0005-0000-0000-00000F820000}"/>
    <cellStyle name="40% - Ênfase6 10 2 9 6" xfId="33300" xr:uid="{00000000-0005-0000-0000-000010820000}"/>
    <cellStyle name="40% - Ênfase6 10 2 9 7" xfId="33301" xr:uid="{00000000-0005-0000-0000-000011820000}"/>
    <cellStyle name="40% - Ênfase6 10 2 9 8" xfId="33302" xr:uid="{00000000-0005-0000-0000-000012820000}"/>
    <cellStyle name="40% - Ênfase6 10 2 9 9" xfId="33303" xr:uid="{00000000-0005-0000-0000-000013820000}"/>
    <cellStyle name="40% - Ênfase6 10 20" xfId="33304" xr:uid="{00000000-0005-0000-0000-000014820000}"/>
    <cellStyle name="40% - Ênfase6 10 21" xfId="33305" xr:uid="{00000000-0005-0000-0000-000015820000}"/>
    <cellStyle name="40% - Ênfase6 10 22" xfId="33306" xr:uid="{00000000-0005-0000-0000-000016820000}"/>
    <cellStyle name="40% - Ênfase6 10 23" xfId="33307" xr:uid="{00000000-0005-0000-0000-000017820000}"/>
    <cellStyle name="40% - Ênfase6 10 24" xfId="33308" xr:uid="{00000000-0005-0000-0000-000018820000}"/>
    <cellStyle name="40% - Ênfase6 10 3" xfId="33309" xr:uid="{00000000-0005-0000-0000-000019820000}"/>
    <cellStyle name="40% - Ênfase6 10 3 10" xfId="33310" xr:uid="{00000000-0005-0000-0000-00001A820000}"/>
    <cellStyle name="40% - Ênfase6 10 3 11" xfId="33311" xr:uid="{00000000-0005-0000-0000-00001B820000}"/>
    <cellStyle name="40% - Ênfase6 10 3 12" xfId="33312" xr:uid="{00000000-0005-0000-0000-00001C820000}"/>
    <cellStyle name="40% - Ênfase6 10 3 13" xfId="33313" xr:uid="{00000000-0005-0000-0000-00001D820000}"/>
    <cellStyle name="40% - Ênfase6 10 3 2" xfId="33314" xr:uid="{00000000-0005-0000-0000-00001E820000}"/>
    <cellStyle name="40% - Ênfase6 10 3 3" xfId="33315" xr:uid="{00000000-0005-0000-0000-00001F820000}"/>
    <cellStyle name="40% - Ênfase6 10 3 4" xfId="33316" xr:uid="{00000000-0005-0000-0000-000020820000}"/>
    <cellStyle name="40% - Ênfase6 10 3 5" xfId="33317" xr:uid="{00000000-0005-0000-0000-000021820000}"/>
    <cellStyle name="40% - Ênfase6 10 3 6" xfId="33318" xr:uid="{00000000-0005-0000-0000-000022820000}"/>
    <cellStyle name="40% - Ênfase6 10 3 7" xfId="33319" xr:uid="{00000000-0005-0000-0000-000023820000}"/>
    <cellStyle name="40% - Ênfase6 10 3 8" xfId="33320" xr:uid="{00000000-0005-0000-0000-000024820000}"/>
    <cellStyle name="40% - Ênfase6 10 3 9" xfId="33321" xr:uid="{00000000-0005-0000-0000-000025820000}"/>
    <cellStyle name="40% - Ênfase6 10 4" xfId="33322" xr:uid="{00000000-0005-0000-0000-000026820000}"/>
    <cellStyle name="40% - Ênfase6 10 4 10" xfId="33323" xr:uid="{00000000-0005-0000-0000-000027820000}"/>
    <cellStyle name="40% - Ênfase6 10 4 11" xfId="33324" xr:uid="{00000000-0005-0000-0000-000028820000}"/>
    <cellStyle name="40% - Ênfase6 10 4 12" xfId="33325" xr:uid="{00000000-0005-0000-0000-000029820000}"/>
    <cellStyle name="40% - Ênfase6 10 4 13" xfId="33326" xr:uid="{00000000-0005-0000-0000-00002A820000}"/>
    <cellStyle name="40% - Ênfase6 10 4 2" xfId="33327" xr:uid="{00000000-0005-0000-0000-00002B820000}"/>
    <cellStyle name="40% - Ênfase6 10 4 3" xfId="33328" xr:uid="{00000000-0005-0000-0000-00002C820000}"/>
    <cellStyle name="40% - Ênfase6 10 4 4" xfId="33329" xr:uid="{00000000-0005-0000-0000-00002D820000}"/>
    <cellStyle name="40% - Ênfase6 10 4 5" xfId="33330" xr:uid="{00000000-0005-0000-0000-00002E820000}"/>
    <cellStyle name="40% - Ênfase6 10 4 6" xfId="33331" xr:uid="{00000000-0005-0000-0000-00002F820000}"/>
    <cellStyle name="40% - Ênfase6 10 4 7" xfId="33332" xr:uid="{00000000-0005-0000-0000-000030820000}"/>
    <cellStyle name="40% - Ênfase6 10 4 8" xfId="33333" xr:uid="{00000000-0005-0000-0000-000031820000}"/>
    <cellStyle name="40% - Ênfase6 10 4 9" xfId="33334" xr:uid="{00000000-0005-0000-0000-000032820000}"/>
    <cellStyle name="40% - Ênfase6 10 5" xfId="33335" xr:uid="{00000000-0005-0000-0000-000033820000}"/>
    <cellStyle name="40% - Ênfase6 10 5 10" xfId="33336" xr:uid="{00000000-0005-0000-0000-000034820000}"/>
    <cellStyle name="40% - Ênfase6 10 5 11" xfId="33337" xr:uid="{00000000-0005-0000-0000-000035820000}"/>
    <cellStyle name="40% - Ênfase6 10 5 12" xfId="33338" xr:uid="{00000000-0005-0000-0000-000036820000}"/>
    <cellStyle name="40% - Ênfase6 10 5 13" xfId="33339" xr:uid="{00000000-0005-0000-0000-000037820000}"/>
    <cellStyle name="40% - Ênfase6 10 5 2" xfId="33340" xr:uid="{00000000-0005-0000-0000-000038820000}"/>
    <cellStyle name="40% - Ênfase6 10 5 3" xfId="33341" xr:uid="{00000000-0005-0000-0000-000039820000}"/>
    <cellStyle name="40% - Ênfase6 10 5 4" xfId="33342" xr:uid="{00000000-0005-0000-0000-00003A820000}"/>
    <cellStyle name="40% - Ênfase6 10 5 5" xfId="33343" xr:uid="{00000000-0005-0000-0000-00003B820000}"/>
    <cellStyle name="40% - Ênfase6 10 5 6" xfId="33344" xr:uid="{00000000-0005-0000-0000-00003C820000}"/>
    <cellStyle name="40% - Ênfase6 10 5 7" xfId="33345" xr:uid="{00000000-0005-0000-0000-00003D820000}"/>
    <cellStyle name="40% - Ênfase6 10 5 8" xfId="33346" xr:uid="{00000000-0005-0000-0000-00003E820000}"/>
    <cellStyle name="40% - Ênfase6 10 5 9" xfId="33347" xr:uid="{00000000-0005-0000-0000-00003F820000}"/>
    <cellStyle name="40% - Ênfase6 10 6" xfId="33348" xr:uid="{00000000-0005-0000-0000-000040820000}"/>
    <cellStyle name="40% - Ênfase6 10 6 10" xfId="33349" xr:uid="{00000000-0005-0000-0000-000041820000}"/>
    <cellStyle name="40% - Ênfase6 10 6 11" xfId="33350" xr:uid="{00000000-0005-0000-0000-000042820000}"/>
    <cellStyle name="40% - Ênfase6 10 6 12" xfId="33351" xr:uid="{00000000-0005-0000-0000-000043820000}"/>
    <cellStyle name="40% - Ênfase6 10 6 13" xfId="33352" xr:uid="{00000000-0005-0000-0000-000044820000}"/>
    <cellStyle name="40% - Ênfase6 10 6 2" xfId="33353" xr:uid="{00000000-0005-0000-0000-000045820000}"/>
    <cellStyle name="40% - Ênfase6 10 6 3" xfId="33354" xr:uid="{00000000-0005-0000-0000-000046820000}"/>
    <cellStyle name="40% - Ênfase6 10 6 4" xfId="33355" xr:uid="{00000000-0005-0000-0000-000047820000}"/>
    <cellStyle name="40% - Ênfase6 10 6 5" xfId="33356" xr:uid="{00000000-0005-0000-0000-000048820000}"/>
    <cellStyle name="40% - Ênfase6 10 6 6" xfId="33357" xr:uid="{00000000-0005-0000-0000-000049820000}"/>
    <cellStyle name="40% - Ênfase6 10 6 7" xfId="33358" xr:uid="{00000000-0005-0000-0000-00004A820000}"/>
    <cellStyle name="40% - Ênfase6 10 6 8" xfId="33359" xr:uid="{00000000-0005-0000-0000-00004B820000}"/>
    <cellStyle name="40% - Ênfase6 10 6 9" xfId="33360" xr:uid="{00000000-0005-0000-0000-00004C820000}"/>
    <cellStyle name="40% - Ênfase6 10 7" xfId="33361" xr:uid="{00000000-0005-0000-0000-00004D820000}"/>
    <cellStyle name="40% - Ênfase6 10 7 10" xfId="33362" xr:uid="{00000000-0005-0000-0000-00004E820000}"/>
    <cellStyle name="40% - Ênfase6 10 7 11" xfId="33363" xr:uid="{00000000-0005-0000-0000-00004F820000}"/>
    <cellStyle name="40% - Ênfase6 10 7 12" xfId="33364" xr:uid="{00000000-0005-0000-0000-000050820000}"/>
    <cellStyle name="40% - Ênfase6 10 7 13" xfId="33365" xr:uid="{00000000-0005-0000-0000-000051820000}"/>
    <cellStyle name="40% - Ênfase6 10 7 2" xfId="33366" xr:uid="{00000000-0005-0000-0000-000052820000}"/>
    <cellStyle name="40% - Ênfase6 10 7 3" xfId="33367" xr:uid="{00000000-0005-0000-0000-000053820000}"/>
    <cellStyle name="40% - Ênfase6 10 7 4" xfId="33368" xr:uid="{00000000-0005-0000-0000-000054820000}"/>
    <cellStyle name="40% - Ênfase6 10 7 5" xfId="33369" xr:uid="{00000000-0005-0000-0000-000055820000}"/>
    <cellStyle name="40% - Ênfase6 10 7 6" xfId="33370" xr:uid="{00000000-0005-0000-0000-000056820000}"/>
    <cellStyle name="40% - Ênfase6 10 7 7" xfId="33371" xr:uid="{00000000-0005-0000-0000-000057820000}"/>
    <cellStyle name="40% - Ênfase6 10 7 8" xfId="33372" xr:uid="{00000000-0005-0000-0000-000058820000}"/>
    <cellStyle name="40% - Ênfase6 10 7 9" xfId="33373" xr:uid="{00000000-0005-0000-0000-000059820000}"/>
    <cellStyle name="40% - Ênfase6 10 8" xfId="33374" xr:uid="{00000000-0005-0000-0000-00005A820000}"/>
    <cellStyle name="40% - Ênfase6 10 8 10" xfId="33375" xr:uid="{00000000-0005-0000-0000-00005B820000}"/>
    <cellStyle name="40% - Ênfase6 10 8 11" xfId="33376" xr:uid="{00000000-0005-0000-0000-00005C820000}"/>
    <cellStyle name="40% - Ênfase6 10 8 12" xfId="33377" xr:uid="{00000000-0005-0000-0000-00005D820000}"/>
    <cellStyle name="40% - Ênfase6 10 8 13" xfId="33378" xr:uid="{00000000-0005-0000-0000-00005E820000}"/>
    <cellStyle name="40% - Ênfase6 10 8 2" xfId="33379" xr:uid="{00000000-0005-0000-0000-00005F820000}"/>
    <cellStyle name="40% - Ênfase6 10 8 3" xfId="33380" xr:uid="{00000000-0005-0000-0000-000060820000}"/>
    <cellStyle name="40% - Ênfase6 10 8 4" xfId="33381" xr:uid="{00000000-0005-0000-0000-000061820000}"/>
    <cellStyle name="40% - Ênfase6 10 8 5" xfId="33382" xr:uid="{00000000-0005-0000-0000-000062820000}"/>
    <cellStyle name="40% - Ênfase6 10 8 6" xfId="33383" xr:uid="{00000000-0005-0000-0000-000063820000}"/>
    <cellStyle name="40% - Ênfase6 10 8 7" xfId="33384" xr:uid="{00000000-0005-0000-0000-000064820000}"/>
    <cellStyle name="40% - Ênfase6 10 8 8" xfId="33385" xr:uid="{00000000-0005-0000-0000-000065820000}"/>
    <cellStyle name="40% - Ênfase6 10 8 9" xfId="33386" xr:uid="{00000000-0005-0000-0000-000066820000}"/>
    <cellStyle name="40% - Ênfase6 10 9" xfId="33387" xr:uid="{00000000-0005-0000-0000-000067820000}"/>
    <cellStyle name="40% - Ênfase6 10 9 10" xfId="33388" xr:uid="{00000000-0005-0000-0000-000068820000}"/>
    <cellStyle name="40% - Ênfase6 10 9 11" xfId="33389" xr:uid="{00000000-0005-0000-0000-000069820000}"/>
    <cellStyle name="40% - Ênfase6 10 9 12" xfId="33390" xr:uid="{00000000-0005-0000-0000-00006A820000}"/>
    <cellStyle name="40% - Ênfase6 10 9 13" xfId="33391" xr:uid="{00000000-0005-0000-0000-00006B820000}"/>
    <cellStyle name="40% - Ênfase6 10 9 2" xfId="33392" xr:uid="{00000000-0005-0000-0000-00006C820000}"/>
    <cellStyle name="40% - Ênfase6 10 9 3" xfId="33393" xr:uid="{00000000-0005-0000-0000-00006D820000}"/>
    <cellStyle name="40% - Ênfase6 10 9 4" xfId="33394" xr:uid="{00000000-0005-0000-0000-00006E820000}"/>
    <cellStyle name="40% - Ênfase6 10 9 5" xfId="33395" xr:uid="{00000000-0005-0000-0000-00006F820000}"/>
    <cellStyle name="40% - Ênfase6 10 9 6" xfId="33396" xr:uid="{00000000-0005-0000-0000-000070820000}"/>
    <cellStyle name="40% - Ênfase6 10 9 7" xfId="33397" xr:uid="{00000000-0005-0000-0000-000071820000}"/>
    <cellStyle name="40% - Ênfase6 10 9 8" xfId="33398" xr:uid="{00000000-0005-0000-0000-000072820000}"/>
    <cellStyle name="40% - Ênfase6 10 9 9" xfId="33399" xr:uid="{00000000-0005-0000-0000-000073820000}"/>
    <cellStyle name="40% - Ênfase6 11" xfId="33400" xr:uid="{00000000-0005-0000-0000-000074820000}"/>
    <cellStyle name="40% - Ênfase6 11 10" xfId="33401" xr:uid="{00000000-0005-0000-0000-000075820000}"/>
    <cellStyle name="40% - Ênfase6 11 10 10" xfId="33402" xr:uid="{00000000-0005-0000-0000-000076820000}"/>
    <cellStyle name="40% - Ênfase6 11 10 11" xfId="33403" xr:uid="{00000000-0005-0000-0000-000077820000}"/>
    <cellStyle name="40% - Ênfase6 11 10 12" xfId="33404" xr:uid="{00000000-0005-0000-0000-000078820000}"/>
    <cellStyle name="40% - Ênfase6 11 10 13" xfId="33405" xr:uid="{00000000-0005-0000-0000-000079820000}"/>
    <cellStyle name="40% - Ênfase6 11 10 2" xfId="33406" xr:uid="{00000000-0005-0000-0000-00007A820000}"/>
    <cellStyle name="40% - Ênfase6 11 10 3" xfId="33407" xr:uid="{00000000-0005-0000-0000-00007B820000}"/>
    <cellStyle name="40% - Ênfase6 11 10 4" xfId="33408" xr:uid="{00000000-0005-0000-0000-00007C820000}"/>
    <cellStyle name="40% - Ênfase6 11 10 5" xfId="33409" xr:uid="{00000000-0005-0000-0000-00007D820000}"/>
    <cellStyle name="40% - Ênfase6 11 10 6" xfId="33410" xr:uid="{00000000-0005-0000-0000-00007E820000}"/>
    <cellStyle name="40% - Ênfase6 11 10 7" xfId="33411" xr:uid="{00000000-0005-0000-0000-00007F820000}"/>
    <cellStyle name="40% - Ênfase6 11 10 8" xfId="33412" xr:uid="{00000000-0005-0000-0000-000080820000}"/>
    <cellStyle name="40% - Ênfase6 11 10 9" xfId="33413" xr:uid="{00000000-0005-0000-0000-000081820000}"/>
    <cellStyle name="40% - Ênfase6 11 11" xfId="33414" xr:uid="{00000000-0005-0000-0000-000082820000}"/>
    <cellStyle name="40% - Ênfase6 11 11 10" xfId="33415" xr:uid="{00000000-0005-0000-0000-000083820000}"/>
    <cellStyle name="40% - Ênfase6 11 11 11" xfId="33416" xr:uid="{00000000-0005-0000-0000-000084820000}"/>
    <cellStyle name="40% - Ênfase6 11 11 12" xfId="33417" xr:uid="{00000000-0005-0000-0000-000085820000}"/>
    <cellStyle name="40% - Ênfase6 11 11 13" xfId="33418" xr:uid="{00000000-0005-0000-0000-000086820000}"/>
    <cellStyle name="40% - Ênfase6 11 11 2" xfId="33419" xr:uid="{00000000-0005-0000-0000-000087820000}"/>
    <cellStyle name="40% - Ênfase6 11 11 3" xfId="33420" xr:uid="{00000000-0005-0000-0000-000088820000}"/>
    <cellStyle name="40% - Ênfase6 11 11 4" xfId="33421" xr:uid="{00000000-0005-0000-0000-000089820000}"/>
    <cellStyle name="40% - Ênfase6 11 11 5" xfId="33422" xr:uid="{00000000-0005-0000-0000-00008A820000}"/>
    <cellStyle name="40% - Ênfase6 11 11 6" xfId="33423" xr:uid="{00000000-0005-0000-0000-00008B820000}"/>
    <cellStyle name="40% - Ênfase6 11 11 7" xfId="33424" xr:uid="{00000000-0005-0000-0000-00008C820000}"/>
    <cellStyle name="40% - Ênfase6 11 11 8" xfId="33425" xr:uid="{00000000-0005-0000-0000-00008D820000}"/>
    <cellStyle name="40% - Ênfase6 11 11 9" xfId="33426" xr:uid="{00000000-0005-0000-0000-00008E820000}"/>
    <cellStyle name="40% - Ênfase6 11 12" xfId="33427" xr:uid="{00000000-0005-0000-0000-00008F820000}"/>
    <cellStyle name="40% - Ênfase6 11 12 10" xfId="33428" xr:uid="{00000000-0005-0000-0000-000090820000}"/>
    <cellStyle name="40% - Ênfase6 11 12 11" xfId="33429" xr:uid="{00000000-0005-0000-0000-000091820000}"/>
    <cellStyle name="40% - Ênfase6 11 12 12" xfId="33430" xr:uid="{00000000-0005-0000-0000-000092820000}"/>
    <cellStyle name="40% - Ênfase6 11 12 13" xfId="33431" xr:uid="{00000000-0005-0000-0000-000093820000}"/>
    <cellStyle name="40% - Ênfase6 11 12 2" xfId="33432" xr:uid="{00000000-0005-0000-0000-000094820000}"/>
    <cellStyle name="40% - Ênfase6 11 12 3" xfId="33433" xr:uid="{00000000-0005-0000-0000-000095820000}"/>
    <cellStyle name="40% - Ênfase6 11 12 4" xfId="33434" xr:uid="{00000000-0005-0000-0000-000096820000}"/>
    <cellStyle name="40% - Ênfase6 11 12 5" xfId="33435" xr:uid="{00000000-0005-0000-0000-000097820000}"/>
    <cellStyle name="40% - Ênfase6 11 12 6" xfId="33436" xr:uid="{00000000-0005-0000-0000-000098820000}"/>
    <cellStyle name="40% - Ênfase6 11 12 7" xfId="33437" xr:uid="{00000000-0005-0000-0000-000099820000}"/>
    <cellStyle name="40% - Ênfase6 11 12 8" xfId="33438" xr:uid="{00000000-0005-0000-0000-00009A820000}"/>
    <cellStyle name="40% - Ênfase6 11 12 9" xfId="33439" xr:uid="{00000000-0005-0000-0000-00009B820000}"/>
    <cellStyle name="40% - Ênfase6 11 13" xfId="33440" xr:uid="{00000000-0005-0000-0000-00009C820000}"/>
    <cellStyle name="40% - Ênfase6 11 14" xfId="33441" xr:uid="{00000000-0005-0000-0000-00009D820000}"/>
    <cellStyle name="40% - Ênfase6 11 15" xfId="33442" xr:uid="{00000000-0005-0000-0000-00009E820000}"/>
    <cellStyle name="40% - Ênfase6 11 16" xfId="33443" xr:uid="{00000000-0005-0000-0000-00009F820000}"/>
    <cellStyle name="40% - Ênfase6 11 17" xfId="33444" xr:uid="{00000000-0005-0000-0000-0000A0820000}"/>
    <cellStyle name="40% - Ênfase6 11 18" xfId="33445" xr:uid="{00000000-0005-0000-0000-0000A1820000}"/>
    <cellStyle name="40% - Ênfase6 11 19" xfId="33446" xr:uid="{00000000-0005-0000-0000-0000A2820000}"/>
    <cellStyle name="40% - Ênfase6 11 2" xfId="33447" xr:uid="{00000000-0005-0000-0000-0000A3820000}"/>
    <cellStyle name="40% - Ênfase6 11 2 10" xfId="33448" xr:uid="{00000000-0005-0000-0000-0000A4820000}"/>
    <cellStyle name="40% - Ênfase6 11 2 10 10" xfId="33449" xr:uid="{00000000-0005-0000-0000-0000A5820000}"/>
    <cellStyle name="40% - Ênfase6 11 2 10 11" xfId="33450" xr:uid="{00000000-0005-0000-0000-0000A6820000}"/>
    <cellStyle name="40% - Ênfase6 11 2 10 12" xfId="33451" xr:uid="{00000000-0005-0000-0000-0000A7820000}"/>
    <cellStyle name="40% - Ênfase6 11 2 10 13" xfId="33452" xr:uid="{00000000-0005-0000-0000-0000A8820000}"/>
    <cellStyle name="40% - Ênfase6 11 2 10 2" xfId="33453" xr:uid="{00000000-0005-0000-0000-0000A9820000}"/>
    <cellStyle name="40% - Ênfase6 11 2 10 3" xfId="33454" xr:uid="{00000000-0005-0000-0000-0000AA820000}"/>
    <cellStyle name="40% - Ênfase6 11 2 10 4" xfId="33455" xr:uid="{00000000-0005-0000-0000-0000AB820000}"/>
    <cellStyle name="40% - Ênfase6 11 2 10 5" xfId="33456" xr:uid="{00000000-0005-0000-0000-0000AC820000}"/>
    <cellStyle name="40% - Ênfase6 11 2 10 6" xfId="33457" xr:uid="{00000000-0005-0000-0000-0000AD820000}"/>
    <cellStyle name="40% - Ênfase6 11 2 10 7" xfId="33458" xr:uid="{00000000-0005-0000-0000-0000AE820000}"/>
    <cellStyle name="40% - Ênfase6 11 2 10 8" xfId="33459" xr:uid="{00000000-0005-0000-0000-0000AF820000}"/>
    <cellStyle name="40% - Ênfase6 11 2 10 9" xfId="33460" xr:uid="{00000000-0005-0000-0000-0000B0820000}"/>
    <cellStyle name="40% - Ênfase6 11 2 11" xfId="33461" xr:uid="{00000000-0005-0000-0000-0000B1820000}"/>
    <cellStyle name="40% - Ênfase6 11 2 11 10" xfId="33462" xr:uid="{00000000-0005-0000-0000-0000B2820000}"/>
    <cellStyle name="40% - Ênfase6 11 2 11 11" xfId="33463" xr:uid="{00000000-0005-0000-0000-0000B3820000}"/>
    <cellStyle name="40% - Ênfase6 11 2 11 12" xfId="33464" xr:uid="{00000000-0005-0000-0000-0000B4820000}"/>
    <cellStyle name="40% - Ênfase6 11 2 11 13" xfId="33465" xr:uid="{00000000-0005-0000-0000-0000B5820000}"/>
    <cellStyle name="40% - Ênfase6 11 2 11 2" xfId="33466" xr:uid="{00000000-0005-0000-0000-0000B6820000}"/>
    <cellStyle name="40% - Ênfase6 11 2 11 3" xfId="33467" xr:uid="{00000000-0005-0000-0000-0000B7820000}"/>
    <cellStyle name="40% - Ênfase6 11 2 11 4" xfId="33468" xr:uid="{00000000-0005-0000-0000-0000B8820000}"/>
    <cellStyle name="40% - Ênfase6 11 2 11 5" xfId="33469" xr:uid="{00000000-0005-0000-0000-0000B9820000}"/>
    <cellStyle name="40% - Ênfase6 11 2 11 6" xfId="33470" xr:uid="{00000000-0005-0000-0000-0000BA820000}"/>
    <cellStyle name="40% - Ênfase6 11 2 11 7" xfId="33471" xr:uid="{00000000-0005-0000-0000-0000BB820000}"/>
    <cellStyle name="40% - Ênfase6 11 2 11 8" xfId="33472" xr:uid="{00000000-0005-0000-0000-0000BC820000}"/>
    <cellStyle name="40% - Ênfase6 11 2 11 9" xfId="33473" xr:uid="{00000000-0005-0000-0000-0000BD820000}"/>
    <cellStyle name="40% - Ênfase6 11 2 12" xfId="33474" xr:uid="{00000000-0005-0000-0000-0000BE820000}"/>
    <cellStyle name="40% - Ênfase6 11 2 13" xfId="33475" xr:uid="{00000000-0005-0000-0000-0000BF820000}"/>
    <cellStyle name="40% - Ênfase6 11 2 14" xfId="33476" xr:uid="{00000000-0005-0000-0000-0000C0820000}"/>
    <cellStyle name="40% - Ênfase6 11 2 15" xfId="33477" xr:uid="{00000000-0005-0000-0000-0000C1820000}"/>
    <cellStyle name="40% - Ênfase6 11 2 16" xfId="33478" xr:uid="{00000000-0005-0000-0000-0000C2820000}"/>
    <cellStyle name="40% - Ênfase6 11 2 17" xfId="33479" xr:uid="{00000000-0005-0000-0000-0000C3820000}"/>
    <cellStyle name="40% - Ênfase6 11 2 18" xfId="33480" xr:uid="{00000000-0005-0000-0000-0000C4820000}"/>
    <cellStyle name="40% - Ênfase6 11 2 19" xfId="33481" xr:uid="{00000000-0005-0000-0000-0000C5820000}"/>
    <cellStyle name="40% - Ênfase6 11 2 2" xfId="33482" xr:uid="{00000000-0005-0000-0000-0000C6820000}"/>
    <cellStyle name="40% - Ênfase6 11 2 2 10" xfId="33483" xr:uid="{00000000-0005-0000-0000-0000C7820000}"/>
    <cellStyle name="40% - Ênfase6 11 2 2 11" xfId="33484" xr:uid="{00000000-0005-0000-0000-0000C8820000}"/>
    <cellStyle name="40% - Ênfase6 11 2 2 12" xfId="33485" xr:uid="{00000000-0005-0000-0000-0000C9820000}"/>
    <cellStyle name="40% - Ênfase6 11 2 2 13" xfId="33486" xr:uid="{00000000-0005-0000-0000-0000CA820000}"/>
    <cellStyle name="40% - Ênfase6 11 2 2 2" xfId="33487" xr:uid="{00000000-0005-0000-0000-0000CB820000}"/>
    <cellStyle name="40% - Ênfase6 11 2 2 3" xfId="33488" xr:uid="{00000000-0005-0000-0000-0000CC820000}"/>
    <cellStyle name="40% - Ênfase6 11 2 2 4" xfId="33489" xr:uid="{00000000-0005-0000-0000-0000CD820000}"/>
    <cellStyle name="40% - Ênfase6 11 2 2 5" xfId="33490" xr:uid="{00000000-0005-0000-0000-0000CE820000}"/>
    <cellStyle name="40% - Ênfase6 11 2 2 6" xfId="33491" xr:uid="{00000000-0005-0000-0000-0000CF820000}"/>
    <cellStyle name="40% - Ênfase6 11 2 2 7" xfId="33492" xr:uid="{00000000-0005-0000-0000-0000D0820000}"/>
    <cellStyle name="40% - Ênfase6 11 2 2 8" xfId="33493" xr:uid="{00000000-0005-0000-0000-0000D1820000}"/>
    <cellStyle name="40% - Ênfase6 11 2 2 9" xfId="33494" xr:uid="{00000000-0005-0000-0000-0000D2820000}"/>
    <cellStyle name="40% - Ênfase6 11 2 20" xfId="33495" xr:uid="{00000000-0005-0000-0000-0000D3820000}"/>
    <cellStyle name="40% - Ênfase6 11 2 21" xfId="33496" xr:uid="{00000000-0005-0000-0000-0000D4820000}"/>
    <cellStyle name="40% - Ênfase6 11 2 22" xfId="33497" xr:uid="{00000000-0005-0000-0000-0000D5820000}"/>
    <cellStyle name="40% - Ênfase6 11 2 23" xfId="33498" xr:uid="{00000000-0005-0000-0000-0000D6820000}"/>
    <cellStyle name="40% - Ênfase6 11 2 3" xfId="33499" xr:uid="{00000000-0005-0000-0000-0000D7820000}"/>
    <cellStyle name="40% - Ênfase6 11 2 3 10" xfId="33500" xr:uid="{00000000-0005-0000-0000-0000D8820000}"/>
    <cellStyle name="40% - Ênfase6 11 2 3 11" xfId="33501" xr:uid="{00000000-0005-0000-0000-0000D9820000}"/>
    <cellStyle name="40% - Ênfase6 11 2 3 12" xfId="33502" xr:uid="{00000000-0005-0000-0000-0000DA820000}"/>
    <cellStyle name="40% - Ênfase6 11 2 3 13" xfId="33503" xr:uid="{00000000-0005-0000-0000-0000DB820000}"/>
    <cellStyle name="40% - Ênfase6 11 2 3 2" xfId="33504" xr:uid="{00000000-0005-0000-0000-0000DC820000}"/>
    <cellStyle name="40% - Ênfase6 11 2 3 3" xfId="33505" xr:uid="{00000000-0005-0000-0000-0000DD820000}"/>
    <cellStyle name="40% - Ênfase6 11 2 3 4" xfId="33506" xr:uid="{00000000-0005-0000-0000-0000DE820000}"/>
    <cellStyle name="40% - Ênfase6 11 2 3 5" xfId="33507" xr:uid="{00000000-0005-0000-0000-0000DF820000}"/>
    <cellStyle name="40% - Ênfase6 11 2 3 6" xfId="33508" xr:uid="{00000000-0005-0000-0000-0000E0820000}"/>
    <cellStyle name="40% - Ênfase6 11 2 3 7" xfId="33509" xr:uid="{00000000-0005-0000-0000-0000E1820000}"/>
    <cellStyle name="40% - Ênfase6 11 2 3 8" xfId="33510" xr:uid="{00000000-0005-0000-0000-0000E2820000}"/>
    <cellStyle name="40% - Ênfase6 11 2 3 9" xfId="33511" xr:uid="{00000000-0005-0000-0000-0000E3820000}"/>
    <cellStyle name="40% - Ênfase6 11 2 4" xfId="33512" xr:uid="{00000000-0005-0000-0000-0000E4820000}"/>
    <cellStyle name="40% - Ênfase6 11 2 4 10" xfId="33513" xr:uid="{00000000-0005-0000-0000-0000E5820000}"/>
    <cellStyle name="40% - Ênfase6 11 2 4 11" xfId="33514" xr:uid="{00000000-0005-0000-0000-0000E6820000}"/>
    <cellStyle name="40% - Ênfase6 11 2 4 12" xfId="33515" xr:uid="{00000000-0005-0000-0000-0000E7820000}"/>
    <cellStyle name="40% - Ênfase6 11 2 4 13" xfId="33516" xr:uid="{00000000-0005-0000-0000-0000E8820000}"/>
    <cellStyle name="40% - Ênfase6 11 2 4 2" xfId="33517" xr:uid="{00000000-0005-0000-0000-0000E9820000}"/>
    <cellStyle name="40% - Ênfase6 11 2 4 3" xfId="33518" xr:uid="{00000000-0005-0000-0000-0000EA820000}"/>
    <cellStyle name="40% - Ênfase6 11 2 4 4" xfId="33519" xr:uid="{00000000-0005-0000-0000-0000EB820000}"/>
    <cellStyle name="40% - Ênfase6 11 2 4 5" xfId="33520" xr:uid="{00000000-0005-0000-0000-0000EC820000}"/>
    <cellStyle name="40% - Ênfase6 11 2 4 6" xfId="33521" xr:uid="{00000000-0005-0000-0000-0000ED820000}"/>
    <cellStyle name="40% - Ênfase6 11 2 4 7" xfId="33522" xr:uid="{00000000-0005-0000-0000-0000EE820000}"/>
    <cellStyle name="40% - Ênfase6 11 2 4 8" xfId="33523" xr:uid="{00000000-0005-0000-0000-0000EF820000}"/>
    <cellStyle name="40% - Ênfase6 11 2 4 9" xfId="33524" xr:uid="{00000000-0005-0000-0000-0000F0820000}"/>
    <cellStyle name="40% - Ênfase6 11 2 5" xfId="33525" xr:uid="{00000000-0005-0000-0000-0000F1820000}"/>
    <cellStyle name="40% - Ênfase6 11 2 5 10" xfId="33526" xr:uid="{00000000-0005-0000-0000-0000F2820000}"/>
    <cellStyle name="40% - Ênfase6 11 2 5 11" xfId="33527" xr:uid="{00000000-0005-0000-0000-0000F3820000}"/>
    <cellStyle name="40% - Ênfase6 11 2 5 12" xfId="33528" xr:uid="{00000000-0005-0000-0000-0000F4820000}"/>
    <cellStyle name="40% - Ênfase6 11 2 5 13" xfId="33529" xr:uid="{00000000-0005-0000-0000-0000F5820000}"/>
    <cellStyle name="40% - Ênfase6 11 2 5 2" xfId="33530" xr:uid="{00000000-0005-0000-0000-0000F6820000}"/>
    <cellStyle name="40% - Ênfase6 11 2 5 3" xfId="33531" xr:uid="{00000000-0005-0000-0000-0000F7820000}"/>
    <cellStyle name="40% - Ênfase6 11 2 5 4" xfId="33532" xr:uid="{00000000-0005-0000-0000-0000F8820000}"/>
    <cellStyle name="40% - Ênfase6 11 2 5 5" xfId="33533" xr:uid="{00000000-0005-0000-0000-0000F9820000}"/>
    <cellStyle name="40% - Ênfase6 11 2 5 6" xfId="33534" xr:uid="{00000000-0005-0000-0000-0000FA820000}"/>
    <cellStyle name="40% - Ênfase6 11 2 5 7" xfId="33535" xr:uid="{00000000-0005-0000-0000-0000FB820000}"/>
    <cellStyle name="40% - Ênfase6 11 2 5 8" xfId="33536" xr:uid="{00000000-0005-0000-0000-0000FC820000}"/>
    <cellStyle name="40% - Ênfase6 11 2 5 9" xfId="33537" xr:uid="{00000000-0005-0000-0000-0000FD820000}"/>
    <cellStyle name="40% - Ênfase6 11 2 6" xfId="33538" xr:uid="{00000000-0005-0000-0000-0000FE820000}"/>
    <cellStyle name="40% - Ênfase6 11 2 6 10" xfId="33539" xr:uid="{00000000-0005-0000-0000-0000FF820000}"/>
    <cellStyle name="40% - Ênfase6 11 2 6 11" xfId="33540" xr:uid="{00000000-0005-0000-0000-000000830000}"/>
    <cellStyle name="40% - Ênfase6 11 2 6 12" xfId="33541" xr:uid="{00000000-0005-0000-0000-000001830000}"/>
    <cellStyle name="40% - Ênfase6 11 2 6 13" xfId="33542" xr:uid="{00000000-0005-0000-0000-000002830000}"/>
    <cellStyle name="40% - Ênfase6 11 2 6 2" xfId="33543" xr:uid="{00000000-0005-0000-0000-000003830000}"/>
    <cellStyle name="40% - Ênfase6 11 2 6 3" xfId="33544" xr:uid="{00000000-0005-0000-0000-000004830000}"/>
    <cellStyle name="40% - Ênfase6 11 2 6 4" xfId="33545" xr:uid="{00000000-0005-0000-0000-000005830000}"/>
    <cellStyle name="40% - Ênfase6 11 2 6 5" xfId="33546" xr:uid="{00000000-0005-0000-0000-000006830000}"/>
    <cellStyle name="40% - Ênfase6 11 2 6 6" xfId="33547" xr:uid="{00000000-0005-0000-0000-000007830000}"/>
    <cellStyle name="40% - Ênfase6 11 2 6 7" xfId="33548" xr:uid="{00000000-0005-0000-0000-000008830000}"/>
    <cellStyle name="40% - Ênfase6 11 2 6 8" xfId="33549" xr:uid="{00000000-0005-0000-0000-000009830000}"/>
    <cellStyle name="40% - Ênfase6 11 2 6 9" xfId="33550" xr:uid="{00000000-0005-0000-0000-00000A830000}"/>
    <cellStyle name="40% - Ênfase6 11 2 7" xfId="33551" xr:uid="{00000000-0005-0000-0000-00000B830000}"/>
    <cellStyle name="40% - Ênfase6 11 2 7 10" xfId="33552" xr:uid="{00000000-0005-0000-0000-00000C830000}"/>
    <cellStyle name="40% - Ênfase6 11 2 7 11" xfId="33553" xr:uid="{00000000-0005-0000-0000-00000D830000}"/>
    <cellStyle name="40% - Ênfase6 11 2 7 12" xfId="33554" xr:uid="{00000000-0005-0000-0000-00000E830000}"/>
    <cellStyle name="40% - Ênfase6 11 2 7 13" xfId="33555" xr:uid="{00000000-0005-0000-0000-00000F830000}"/>
    <cellStyle name="40% - Ênfase6 11 2 7 2" xfId="33556" xr:uid="{00000000-0005-0000-0000-000010830000}"/>
    <cellStyle name="40% - Ênfase6 11 2 7 3" xfId="33557" xr:uid="{00000000-0005-0000-0000-000011830000}"/>
    <cellStyle name="40% - Ênfase6 11 2 7 4" xfId="33558" xr:uid="{00000000-0005-0000-0000-000012830000}"/>
    <cellStyle name="40% - Ênfase6 11 2 7 5" xfId="33559" xr:uid="{00000000-0005-0000-0000-000013830000}"/>
    <cellStyle name="40% - Ênfase6 11 2 7 6" xfId="33560" xr:uid="{00000000-0005-0000-0000-000014830000}"/>
    <cellStyle name="40% - Ênfase6 11 2 7 7" xfId="33561" xr:uid="{00000000-0005-0000-0000-000015830000}"/>
    <cellStyle name="40% - Ênfase6 11 2 7 8" xfId="33562" xr:uid="{00000000-0005-0000-0000-000016830000}"/>
    <cellStyle name="40% - Ênfase6 11 2 7 9" xfId="33563" xr:uid="{00000000-0005-0000-0000-000017830000}"/>
    <cellStyle name="40% - Ênfase6 11 2 8" xfId="33564" xr:uid="{00000000-0005-0000-0000-000018830000}"/>
    <cellStyle name="40% - Ênfase6 11 2 8 10" xfId="33565" xr:uid="{00000000-0005-0000-0000-000019830000}"/>
    <cellStyle name="40% - Ênfase6 11 2 8 11" xfId="33566" xr:uid="{00000000-0005-0000-0000-00001A830000}"/>
    <cellStyle name="40% - Ênfase6 11 2 8 12" xfId="33567" xr:uid="{00000000-0005-0000-0000-00001B830000}"/>
    <cellStyle name="40% - Ênfase6 11 2 8 13" xfId="33568" xr:uid="{00000000-0005-0000-0000-00001C830000}"/>
    <cellStyle name="40% - Ênfase6 11 2 8 2" xfId="33569" xr:uid="{00000000-0005-0000-0000-00001D830000}"/>
    <cellStyle name="40% - Ênfase6 11 2 8 3" xfId="33570" xr:uid="{00000000-0005-0000-0000-00001E830000}"/>
    <cellStyle name="40% - Ênfase6 11 2 8 4" xfId="33571" xr:uid="{00000000-0005-0000-0000-00001F830000}"/>
    <cellStyle name="40% - Ênfase6 11 2 8 5" xfId="33572" xr:uid="{00000000-0005-0000-0000-000020830000}"/>
    <cellStyle name="40% - Ênfase6 11 2 8 6" xfId="33573" xr:uid="{00000000-0005-0000-0000-000021830000}"/>
    <cellStyle name="40% - Ênfase6 11 2 8 7" xfId="33574" xr:uid="{00000000-0005-0000-0000-000022830000}"/>
    <cellStyle name="40% - Ênfase6 11 2 8 8" xfId="33575" xr:uid="{00000000-0005-0000-0000-000023830000}"/>
    <cellStyle name="40% - Ênfase6 11 2 8 9" xfId="33576" xr:uid="{00000000-0005-0000-0000-000024830000}"/>
    <cellStyle name="40% - Ênfase6 11 2 9" xfId="33577" xr:uid="{00000000-0005-0000-0000-000025830000}"/>
    <cellStyle name="40% - Ênfase6 11 2 9 10" xfId="33578" xr:uid="{00000000-0005-0000-0000-000026830000}"/>
    <cellStyle name="40% - Ênfase6 11 2 9 11" xfId="33579" xr:uid="{00000000-0005-0000-0000-000027830000}"/>
    <cellStyle name="40% - Ênfase6 11 2 9 12" xfId="33580" xr:uid="{00000000-0005-0000-0000-000028830000}"/>
    <cellStyle name="40% - Ênfase6 11 2 9 13" xfId="33581" xr:uid="{00000000-0005-0000-0000-000029830000}"/>
    <cellStyle name="40% - Ênfase6 11 2 9 2" xfId="33582" xr:uid="{00000000-0005-0000-0000-00002A830000}"/>
    <cellStyle name="40% - Ênfase6 11 2 9 3" xfId="33583" xr:uid="{00000000-0005-0000-0000-00002B830000}"/>
    <cellStyle name="40% - Ênfase6 11 2 9 4" xfId="33584" xr:uid="{00000000-0005-0000-0000-00002C830000}"/>
    <cellStyle name="40% - Ênfase6 11 2 9 5" xfId="33585" xr:uid="{00000000-0005-0000-0000-00002D830000}"/>
    <cellStyle name="40% - Ênfase6 11 2 9 6" xfId="33586" xr:uid="{00000000-0005-0000-0000-00002E830000}"/>
    <cellStyle name="40% - Ênfase6 11 2 9 7" xfId="33587" xr:uid="{00000000-0005-0000-0000-00002F830000}"/>
    <cellStyle name="40% - Ênfase6 11 2 9 8" xfId="33588" xr:uid="{00000000-0005-0000-0000-000030830000}"/>
    <cellStyle name="40% - Ênfase6 11 2 9 9" xfId="33589" xr:uid="{00000000-0005-0000-0000-000031830000}"/>
    <cellStyle name="40% - Ênfase6 11 20" xfId="33590" xr:uid="{00000000-0005-0000-0000-000032830000}"/>
    <cellStyle name="40% - Ênfase6 11 21" xfId="33591" xr:uid="{00000000-0005-0000-0000-000033830000}"/>
    <cellStyle name="40% - Ênfase6 11 22" xfId="33592" xr:uid="{00000000-0005-0000-0000-000034830000}"/>
    <cellStyle name="40% - Ênfase6 11 23" xfId="33593" xr:uid="{00000000-0005-0000-0000-000035830000}"/>
    <cellStyle name="40% - Ênfase6 11 24" xfId="33594" xr:uid="{00000000-0005-0000-0000-000036830000}"/>
    <cellStyle name="40% - Ênfase6 11 3" xfId="33595" xr:uid="{00000000-0005-0000-0000-000037830000}"/>
    <cellStyle name="40% - Ênfase6 11 3 10" xfId="33596" xr:uid="{00000000-0005-0000-0000-000038830000}"/>
    <cellStyle name="40% - Ênfase6 11 3 11" xfId="33597" xr:uid="{00000000-0005-0000-0000-000039830000}"/>
    <cellStyle name="40% - Ênfase6 11 3 12" xfId="33598" xr:uid="{00000000-0005-0000-0000-00003A830000}"/>
    <cellStyle name="40% - Ênfase6 11 3 13" xfId="33599" xr:uid="{00000000-0005-0000-0000-00003B830000}"/>
    <cellStyle name="40% - Ênfase6 11 3 2" xfId="33600" xr:uid="{00000000-0005-0000-0000-00003C830000}"/>
    <cellStyle name="40% - Ênfase6 11 3 3" xfId="33601" xr:uid="{00000000-0005-0000-0000-00003D830000}"/>
    <cellStyle name="40% - Ênfase6 11 3 4" xfId="33602" xr:uid="{00000000-0005-0000-0000-00003E830000}"/>
    <cellStyle name="40% - Ênfase6 11 3 5" xfId="33603" xr:uid="{00000000-0005-0000-0000-00003F830000}"/>
    <cellStyle name="40% - Ênfase6 11 3 6" xfId="33604" xr:uid="{00000000-0005-0000-0000-000040830000}"/>
    <cellStyle name="40% - Ênfase6 11 3 7" xfId="33605" xr:uid="{00000000-0005-0000-0000-000041830000}"/>
    <cellStyle name="40% - Ênfase6 11 3 8" xfId="33606" xr:uid="{00000000-0005-0000-0000-000042830000}"/>
    <cellStyle name="40% - Ênfase6 11 3 9" xfId="33607" xr:uid="{00000000-0005-0000-0000-000043830000}"/>
    <cellStyle name="40% - Ênfase6 11 4" xfId="33608" xr:uid="{00000000-0005-0000-0000-000044830000}"/>
    <cellStyle name="40% - Ênfase6 11 4 10" xfId="33609" xr:uid="{00000000-0005-0000-0000-000045830000}"/>
    <cellStyle name="40% - Ênfase6 11 4 11" xfId="33610" xr:uid="{00000000-0005-0000-0000-000046830000}"/>
    <cellStyle name="40% - Ênfase6 11 4 12" xfId="33611" xr:uid="{00000000-0005-0000-0000-000047830000}"/>
    <cellStyle name="40% - Ênfase6 11 4 13" xfId="33612" xr:uid="{00000000-0005-0000-0000-000048830000}"/>
    <cellStyle name="40% - Ênfase6 11 4 2" xfId="33613" xr:uid="{00000000-0005-0000-0000-000049830000}"/>
    <cellStyle name="40% - Ênfase6 11 4 3" xfId="33614" xr:uid="{00000000-0005-0000-0000-00004A830000}"/>
    <cellStyle name="40% - Ênfase6 11 4 4" xfId="33615" xr:uid="{00000000-0005-0000-0000-00004B830000}"/>
    <cellStyle name="40% - Ênfase6 11 4 5" xfId="33616" xr:uid="{00000000-0005-0000-0000-00004C830000}"/>
    <cellStyle name="40% - Ênfase6 11 4 6" xfId="33617" xr:uid="{00000000-0005-0000-0000-00004D830000}"/>
    <cellStyle name="40% - Ênfase6 11 4 7" xfId="33618" xr:uid="{00000000-0005-0000-0000-00004E830000}"/>
    <cellStyle name="40% - Ênfase6 11 4 8" xfId="33619" xr:uid="{00000000-0005-0000-0000-00004F830000}"/>
    <cellStyle name="40% - Ênfase6 11 4 9" xfId="33620" xr:uid="{00000000-0005-0000-0000-000050830000}"/>
    <cellStyle name="40% - Ênfase6 11 5" xfId="33621" xr:uid="{00000000-0005-0000-0000-000051830000}"/>
    <cellStyle name="40% - Ênfase6 11 5 10" xfId="33622" xr:uid="{00000000-0005-0000-0000-000052830000}"/>
    <cellStyle name="40% - Ênfase6 11 5 11" xfId="33623" xr:uid="{00000000-0005-0000-0000-000053830000}"/>
    <cellStyle name="40% - Ênfase6 11 5 12" xfId="33624" xr:uid="{00000000-0005-0000-0000-000054830000}"/>
    <cellStyle name="40% - Ênfase6 11 5 13" xfId="33625" xr:uid="{00000000-0005-0000-0000-000055830000}"/>
    <cellStyle name="40% - Ênfase6 11 5 2" xfId="33626" xr:uid="{00000000-0005-0000-0000-000056830000}"/>
    <cellStyle name="40% - Ênfase6 11 5 3" xfId="33627" xr:uid="{00000000-0005-0000-0000-000057830000}"/>
    <cellStyle name="40% - Ênfase6 11 5 4" xfId="33628" xr:uid="{00000000-0005-0000-0000-000058830000}"/>
    <cellStyle name="40% - Ênfase6 11 5 5" xfId="33629" xr:uid="{00000000-0005-0000-0000-000059830000}"/>
    <cellStyle name="40% - Ênfase6 11 5 6" xfId="33630" xr:uid="{00000000-0005-0000-0000-00005A830000}"/>
    <cellStyle name="40% - Ênfase6 11 5 7" xfId="33631" xr:uid="{00000000-0005-0000-0000-00005B830000}"/>
    <cellStyle name="40% - Ênfase6 11 5 8" xfId="33632" xr:uid="{00000000-0005-0000-0000-00005C830000}"/>
    <cellStyle name="40% - Ênfase6 11 5 9" xfId="33633" xr:uid="{00000000-0005-0000-0000-00005D830000}"/>
    <cellStyle name="40% - Ênfase6 11 6" xfId="33634" xr:uid="{00000000-0005-0000-0000-00005E830000}"/>
    <cellStyle name="40% - Ênfase6 11 6 10" xfId="33635" xr:uid="{00000000-0005-0000-0000-00005F830000}"/>
    <cellStyle name="40% - Ênfase6 11 6 11" xfId="33636" xr:uid="{00000000-0005-0000-0000-000060830000}"/>
    <cellStyle name="40% - Ênfase6 11 6 12" xfId="33637" xr:uid="{00000000-0005-0000-0000-000061830000}"/>
    <cellStyle name="40% - Ênfase6 11 6 13" xfId="33638" xr:uid="{00000000-0005-0000-0000-000062830000}"/>
    <cellStyle name="40% - Ênfase6 11 6 2" xfId="33639" xr:uid="{00000000-0005-0000-0000-000063830000}"/>
    <cellStyle name="40% - Ênfase6 11 6 3" xfId="33640" xr:uid="{00000000-0005-0000-0000-000064830000}"/>
    <cellStyle name="40% - Ênfase6 11 6 4" xfId="33641" xr:uid="{00000000-0005-0000-0000-000065830000}"/>
    <cellStyle name="40% - Ênfase6 11 6 5" xfId="33642" xr:uid="{00000000-0005-0000-0000-000066830000}"/>
    <cellStyle name="40% - Ênfase6 11 6 6" xfId="33643" xr:uid="{00000000-0005-0000-0000-000067830000}"/>
    <cellStyle name="40% - Ênfase6 11 6 7" xfId="33644" xr:uid="{00000000-0005-0000-0000-000068830000}"/>
    <cellStyle name="40% - Ênfase6 11 6 8" xfId="33645" xr:uid="{00000000-0005-0000-0000-000069830000}"/>
    <cellStyle name="40% - Ênfase6 11 6 9" xfId="33646" xr:uid="{00000000-0005-0000-0000-00006A830000}"/>
    <cellStyle name="40% - Ênfase6 11 7" xfId="33647" xr:uid="{00000000-0005-0000-0000-00006B830000}"/>
    <cellStyle name="40% - Ênfase6 11 7 10" xfId="33648" xr:uid="{00000000-0005-0000-0000-00006C830000}"/>
    <cellStyle name="40% - Ênfase6 11 7 11" xfId="33649" xr:uid="{00000000-0005-0000-0000-00006D830000}"/>
    <cellStyle name="40% - Ênfase6 11 7 12" xfId="33650" xr:uid="{00000000-0005-0000-0000-00006E830000}"/>
    <cellStyle name="40% - Ênfase6 11 7 13" xfId="33651" xr:uid="{00000000-0005-0000-0000-00006F830000}"/>
    <cellStyle name="40% - Ênfase6 11 7 2" xfId="33652" xr:uid="{00000000-0005-0000-0000-000070830000}"/>
    <cellStyle name="40% - Ênfase6 11 7 3" xfId="33653" xr:uid="{00000000-0005-0000-0000-000071830000}"/>
    <cellStyle name="40% - Ênfase6 11 7 4" xfId="33654" xr:uid="{00000000-0005-0000-0000-000072830000}"/>
    <cellStyle name="40% - Ênfase6 11 7 5" xfId="33655" xr:uid="{00000000-0005-0000-0000-000073830000}"/>
    <cellStyle name="40% - Ênfase6 11 7 6" xfId="33656" xr:uid="{00000000-0005-0000-0000-000074830000}"/>
    <cellStyle name="40% - Ênfase6 11 7 7" xfId="33657" xr:uid="{00000000-0005-0000-0000-000075830000}"/>
    <cellStyle name="40% - Ênfase6 11 7 8" xfId="33658" xr:uid="{00000000-0005-0000-0000-000076830000}"/>
    <cellStyle name="40% - Ênfase6 11 7 9" xfId="33659" xr:uid="{00000000-0005-0000-0000-000077830000}"/>
    <cellStyle name="40% - Ênfase6 11 8" xfId="33660" xr:uid="{00000000-0005-0000-0000-000078830000}"/>
    <cellStyle name="40% - Ênfase6 11 8 10" xfId="33661" xr:uid="{00000000-0005-0000-0000-000079830000}"/>
    <cellStyle name="40% - Ênfase6 11 8 11" xfId="33662" xr:uid="{00000000-0005-0000-0000-00007A830000}"/>
    <cellStyle name="40% - Ênfase6 11 8 12" xfId="33663" xr:uid="{00000000-0005-0000-0000-00007B830000}"/>
    <cellStyle name="40% - Ênfase6 11 8 13" xfId="33664" xr:uid="{00000000-0005-0000-0000-00007C830000}"/>
    <cellStyle name="40% - Ênfase6 11 8 2" xfId="33665" xr:uid="{00000000-0005-0000-0000-00007D830000}"/>
    <cellStyle name="40% - Ênfase6 11 8 3" xfId="33666" xr:uid="{00000000-0005-0000-0000-00007E830000}"/>
    <cellStyle name="40% - Ênfase6 11 8 4" xfId="33667" xr:uid="{00000000-0005-0000-0000-00007F830000}"/>
    <cellStyle name="40% - Ênfase6 11 8 5" xfId="33668" xr:uid="{00000000-0005-0000-0000-000080830000}"/>
    <cellStyle name="40% - Ênfase6 11 8 6" xfId="33669" xr:uid="{00000000-0005-0000-0000-000081830000}"/>
    <cellStyle name="40% - Ênfase6 11 8 7" xfId="33670" xr:uid="{00000000-0005-0000-0000-000082830000}"/>
    <cellStyle name="40% - Ênfase6 11 8 8" xfId="33671" xr:uid="{00000000-0005-0000-0000-000083830000}"/>
    <cellStyle name="40% - Ênfase6 11 8 9" xfId="33672" xr:uid="{00000000-0005-0000-0000-000084830000}"/>
    <cellStyle name="40% - Ênfase6 11 9" xfId="33673" xr:uid="{00000000-0005-0000-0000-000085830000}"/>
    <cellStyle name="40% - Ênfase6 11 9 10" xfId="33674" xr:uid="{00000000-0005-0000-0000-000086830000}"/>
    <cellStyle name="40% - Ênfase6 11 9 11" xfId="33675" xr:uid="{00000000-0005-0000-0000-000087830000}"/>
    <cellStyle name="40% - Ênfase6 11 9 12" xfId="33676" xr:uid="{00000000-0005-0000-0000-000088830000}"/>
    <cellStyle name="40% - Ênfase6 11 9 13" xfId="33677" xr:uid="{00000000-0005-0000-0000-000089830000}"/>
    <cellStyle name="40% - Ênfase6 11 9 2" xfId="33678" xr:uid="{00000000-0005-0000-0000-00008A830000}"/>
    <cellStyle name="40% - Ênfase6 11 9 3" xfId="33679" xr:uid="{00000000-0005-0000-0000-00008B830000}"/>
    <cellStyle name="40% - Ênfase6 11 9 4" xfId="33680" xr:uid="{00000000-0005-0000-0000-00008C830000}"/>
    <cellStyle name="40% - Ênfase6 11 9 5" xfId="33681" xr:uid="{00000000-0005-0000-0000-00008D830000}"/>
    <cellStyle name="40% - Ênfase6 11 9 6" xfId="33682" xr:uid="{00000000-0005-0000-0000-00008E830000}"/>
    <cellStyle name="40% - Ênfase6 11 9 7" xfId="33683" xr:uid="{00000000-0005-0000-0000-00008F830000}"/>
    <cellStyle name="40% - Ênfase6 11 9 8" xfId="33684" xr:uid="{00000000-0005-0000-0000-000090830000}"/>
    <cellStyle name="40% - Ênfase6 11 9 9" xfId="33685" xr:uid="{00000000-0005-0000-0000-000091830000}"/>
    <cellStyle name="40% - Ênfase6 12" xfId="33686" xr:uid="{00000000-0005-0000-0000-000092830000}"/>
    <cellStyle name="40% - Ênfase6 12 10" xfId="33687" xr:uid="{00000000-0005-0000-0000-000093830000}"/>
    <cellStyle name="40% - Ênfase6 12 11" xfId="33688" xr:uid="{00000000-0005-0000-0000-000094830000}"/>
    <cellStyle name="40% - Ênfase6 12 12" xfId="33689" xr:uid="{00000000-0005-0000-0000-000095830000}"/>
    <cellStyle name="40% - Ênfase6 12 13" xfId="33690" xr:uid="{00000000-0005-0000-0000-000096830000}"/>
    <cellStyle name="40% - Ênfase6 12 2" xfId="33691" xr:uid="{00000000-0005-0000-0000-000097830000}"/>
    <cellStyle name="40% - Ênfase6 12 3" xfId="33692" xr:uid="{00000000-0005-0000-0000-000098830000}"/>
    <cellStyle name="40% - Ênfase6 12 4" xfId="33693" xr:uid="{00000000-0005-0000-0000-000099830000}"/>
    <cellStyle name="40% - Ênfase6 12 5" xfId="33694" xr:uid="{00000000-0005-0000-0000-00009A830000}"/>
    <cellStyle name="40% - Ênfase6 12 6" xfId="33695" xr:uid="{00000000-0005-0000-0000-00009B830000}"/>
    <cellStyle name="40% - Ênfase6 12 7" xfId="33696" xr:uid="{00000000-0005-0000-0000-00009C830000}"/>
    <cellStyle name="40% - Ênfase6 12 8" xfId="33697" xr:uid="{00000000-0005-0000-0000-00009D830000}"/>
    <cellStyle name="40% - Ênfase6 12 9" xfId="33698" xr:uid="{00000000-0005-0000-0000-00009E830000}"/>
    <cellStyle name="40% - Ênfase6 13" xfId="33699" xr:uid="{00000000-0005-0000-0000-00009F830000}"/>
    <cellStyle name="40% - Ênfase6 13 10" xfId="33700" xr:uid="{00000000-0005-0000-0000-0000A0830000}"/>
    <cellStyle name="40% - Ênfase6 13 11" xfId="33701" xr:uid="{00000000-0005-0000-0000-0000A1830000}"/>
    <cellStyle name="40% - Ênfase6 13 12" xfId="33702" xr:uid="{00000000-0005-0000-0000-0000A2830000}"/>
    <cellStyle name="40% - Ênfase6 13 13" xfId="33703" xr:uid="{00000000-0005-0000-0000-0000A3830000}"/>
    <cellStyle name="40% - Ênfase6 13 2" xfId="33704" xr:uid="{00000000-0005-0000-0000-0000A4830000}"/>
    <cellStyle name="40% - Ênfase6 13 3" xfId="33705" xr:uid="{00000000-0005-0000-0000-0000A5830000}"/>
    <cellStyle name="40% - Ênfase6 13 4" xfId="33706" xr:uid="{00000000-0005-0000-0000-0000A6830000}"/>
    <cellStyle name="40% - Ênfase6 13 5" xfId="33707" xr:uid="{00000000-0005-0000-0000-0000A7830000}"/>
    <cellStyle name="40% - Ênfase6 13 6" xfId="33708" xr:uid="{00000000-0005-0000-0000-0000A8830000}"/>
    <cellStyle name="40% - Ênfase6 13 7" xfId="33709" xr:uid="{00000000-0005-0000-0000-0000A9830000}"/>
    <cellStyle name="40% - Ênfase6 13 8" xfId="33710" xr:uid="{00000000-0005-0000-0000-0000AA830000}"/>
    <cellStyle name="40% - Ênfase6 13 9" xfId="33711" xr:uid="{00000000-0005-0000-0000-0000AB830000}"/>
    <cellStyle name="40% - Ênfase6 14" xfId="33712" xr:uid="{00000000-0005-0000-0000-0000AC830000}"/>
    <cellStyle name="40% - Ênfase6 14 10" xfId="33713" xr:uid="{00000000-0005-0000-0000-0000AD830000}"/>
    <cellStyle name="40% - Ênfase6 14 11" xfId="33714" xr:uid="{00000000-0005-0000-0000-0000AE830000}"/>
    <cellStyle name="40% - Ênfase6 14 12" xfId="33715" xr:uid="{00000000-0005-0000-0000-0000AF830000}"/>
    <cellStyle name="40% - Ênfase6 14 13" xfId="33716" xr:uid="{00000000-0005-0000-0000-0000B0830000}"/>
    <cellStyle name="40% - Ênfase6 14 2" xfId="33717" xr:uid="{00000000-0005-0000-0000-0000B1830000}"/>
    <cellStyle name="40% - Ênfase6 14 3" xfId="33718" xr:uid="{00000000-0005-0000-0000-0000B2830000}"/>
    <cellStyle name="40% - Ênfase6 14 4" xfId="33719" xr:uid="{00000000-0005-0000-0000-0000B3830000}"/>
    <cellStyle name="40% - Ênfase6 14 5" xfId="33720" xr:uid="{00000000-0005-0000-0000-0000B4830000}"/>
    <cellStyle name="40% - Ênfase6 14 6" xfId="33721" xr:uid="{00000000-0005-0000-0000-0000B5830000}"/>
    <cellStyle name="40% - Ênfase6 14 7" xfId="33722" xr:uid="{00000000-0005-0000-0000-0000B6830000}"/>
    <cellStyle name="40% - Ênfase6 14 8" xfId="33723" xr:uid="{00000000-0005-0000-0000-0000B7830000}"/>
    <cellStyle name="40% - Ênfase6 14 9" xfId="33724" xr:uid="{00000000-0005-0000-0000-0000B8830000}"/>
    <cellStyle name="40% - Ênfase6 15" xfId="33725" xr:uid="{00000000-0005-0000-0000-0000B9830000}"/>
    <cellStyle name="40% - Ênfase6 15 10" xfId="33726" xr:uid="{00000000-0005-0000-0000-0000BA830000}"/>
    <cellStyle name="40% - Ênfase6 15 11" xfId="33727" xr:uid="{00000000-0005-0000-0000-0000BB830000}"/>
    <cellStyle name="40% - Ênfase6 15 12" xfId="33728" xr:uid="{00000000-0005-0000-0000-0000BC830000}"/>
    <cellStyle name="40% - Ênfase6 15 13" xfId="33729" xr:uid="{00000000-0005-0000-0000-0000BD830000}"/>
    <cellStyle name="40% - Ênfase6 15 2" xfId="33730" xr:uid="{00000000-0005-0000-0000-0000BE830000}"/>
    <cellStyle name="40% - Ênfase6 15 3" xfId="33731" xr:uid="{00000000-0005-0000-0000-0000BF830000}"/>
    <cellStyle name="40% - Ênfase6 15 4" xfId="33732" xr:uid="{00000000-0005-0000-0000-0000C0830000}"/>
    <cellStyle name="40% - Ênfase6 15 5" xfId="33733" xr:uid="{00000000-0005-0000-0000-0000C1830000}"/>
    <cellStyle name="40% - Ênfase6 15 6" xfId="33734" xr:uid="{00000000-0005-0000-0000-0000C2830000}"/>
    <cellStyle name="40% - Ênfase6 15 7" xfId="33735" xr:uid="{00000000-0005-0000-0000-0000C3830000}"/>
    <cellStyle name="40% - Ênfase6 15 8" xfId="33736" xr:uid="{00000000-0005-0000-0000-0000C4830000}"/>
    <cellStyle name="40% - Ênfase6 15 9" xfId="33737" xr:uid="{00000000-0005-0000-0000-0000C5830000}"/>
    <cellStyle name="40% - Ênfase6 16" xfId="33738" xr:uid="{00000000-0005-0000-0000-0000C6830000}"/>
    <cellStyle name="40% - Ênfase6 16 10" xfId="33739" xr:uid="{00000000-0005-0000-0000-0000C7830000}"/>
    <cellStyle name="40% - Ênfase6 16 11" xfId="33740" xr:uid="{00000000-0005-0000-0000-0000C8830000}"/>
    <cellStyle name="40% - Ênfase6 16 12" xfId="33741" xr:uid="{00000000-0005-0000-0000-0000C9830000}"/>
    <cellStyle name="40% - Ênfase6 16 13" xfId="33742" xr:uid="{00000000-0005-0000-0000-0000CA830000}"/>
    <cellStyle name="40% - Ênfase6 16 2" xfId="33743" xr:uid="{00000000-0005-0000-0000-0000CB830000}"/>
    <cellStyle name="40% - Ênfase6 16 3" xfId="33744" xr:uid="{00000000-0005-0000-0000-0000CC830000}"/>
    <cellStyle name="40% - Ênfase6 16 4" xfId="33745" xr:uid="{00000000-0005-0000-0000-0000CD830000}"/>
    <cellStyle name="40% - Ênfase6 16 5" xfId="33746" xr:uid="{00000000-0005-0000-0000-0000CE830000}"/>
    <cellStyle name="40% - Ênfase6 16 6" xfId="33747" xr:uid="{00000000-0005-0000-0000-0000CF830000}"/>
    <cellStyle name="40% - Ênfase6 16 7" xfId="33748" xr:uid="{00000000-0005-0000-0000-0000D0830000}"/>
    <cellStyle name="40% - Ênfase6 16 8" xfId="33749" xr:uid="{00000000-0005-0000-0000-0000D1830000}"/>
    <cellStyle name="40% - Ênfase6 16 9" xfId="33750" xr:uid="{00000000-0005-0000-0000-0000D2830000}"/>
    <cellStyle name="40% - Ênfase6 17" xfId="33751" xr:uid="{00000000-0005-0000-0000-0000D3830000}"/>
    <cellStyle name="40% - Ênfase6 17 10" xfId="33752" xr:uid="{00000000-0005-0000-0000-0000D4830000}"/>
    <cellStyle name="40% - Ênfase6 17 11" xfId="33753" xr:uid="{00000000-0005-0000-0000-0000D5830000}"/>
    <cellStyle name="40% - Ênfase6 17 12" xfId="33754" xr:uid="{00000000-0005-0000-0000-0000D6830000}"/>
    <cellStyle name="40% - Ênfase6 17 13" xfId="33755" xr:uid="{00000000-0005-0000-0000-0000D7830000}"/>
    <cellStyle name="40% - Ênfase6 17 2" xfId="33756" xr:uid="{00000000-0005-0000-0000-0000D8830000}"/>
    <cellStyle name="40% - Ênfase6 17 3" xfId="33757" xr:uid="{00000000-0005-0000-0000-0000D9830000}"/>
    <cellStyle name="40% - Ênfase6 17 4" xfId="33758" xr:uid="{00000000-0005-0000-0000-0000DA830000}"/>
    <cellStyle name="40% - Ênfase6 17 5" xfId="33759" xr:uid="{00000000-0005-0000-0000-0000DB830000}"/>
    <cellStyle name="40% - Ênfase6 17 6" xfId="33760" xr:uid="{00000000-0005-0000-0000-0000DC830000}"/>
    <cellStyle name="40% - Ênfase6 17 7" xfId="33761" xr:uid="{00000000-0005-0000-0000-0000DD830000}"/>
    <cellStyle name="40% - Ênfase6 17 8" xfId="33762" xr:uid="{00000000-0005-0000-0000-0000DE830000}"/>
    <cellStyle name="40% - Ênfase6 17 9" xfId="33763" xr:uid="{00000000-0005-0000-0000-0000DF830000}"/>
    <cellStyle name="40% - Ênfase6 18" xfId="33764" xr:uid="{00000000-0005-0000-0000-0000E0830000}"/>
    <cellStyle name="40% - Ênfase6 18 10" xfId="33765" xr:uid="{00000000-0005-0000-0000-0000E1830000}"/>
    <cellStyle name="40% - Ênfase6 18 11" xfId="33766" xr:uid="{00000000-0005-0000-0000-0000E2830000}"/>
    <cellStyle name="40% - Ênfase6 18 12" xfId="33767" xr:uid="{00000000-0005-0000-0000-0000E3830000}"/>
    <cellStyle name="40% - Ênfase6 18 13" xfId="33768" xr:uid="{00000000-0005-0000-0000-0000E4830000}"/>
    <cellStyle name="40% - Ênfase6 18 2" xfId="33769" xr:uid="{00000000-0005-0000-0000-0000E5830000}"/>
    <cellStyle name="40% - Ênfase6 18 3" xfId="33770" xr:uid="{00000000-0005-0000-0000-0000E6830000}"/>
    <cellStyle name="40% - Ênfase6 18 4" xfId="33771" xr:uid="{00000000-0005-0000-0000-0000E7830000}"/>
    <cellStyle name="40% - Ênfase6 18 5" xfId="33772" xr:uid="{00000000-0005-0000-0000-0000E8830000}"/>
    <cellStyle name="40% - Ênfase6 18 6" xfId="33773" xr:uid="{00000000-0005-0000-0000-0000E9830000}"/>
    <cellStyle name="40% - Ênfase6 18 7" xfId="33774" xr:uid="{00000000-0005-0000-0000-0000EA830000}"/>
    <cellStyle name="40% - Ênfase6 18 8" xfId="33775" xr:uid="{00000000-0005-0000-0000-0000EB830000}"/>
    <cellStyle name="40% - Ênfase6 18 9" xfId="33776" xr:uid="{00000000-0005-0000-0000-0000EC830000}"/>
    <cellStyle name="40% - Ênfase6 19" xfId="33777" xr:uid="{00000000-0005-0000-0000-0000ED830000}"/>
    <cellStyle name="40% - Ênfase6 19 10" xfId="33778" xr:uid="{00000000-0005-0000-0000-0000EE830000}"/>
    <cellStyle name="40% - Ênfase6 19 11" xfId="33779" xr:uid="{00000000-0005-0000-0000-0000EF830000}"/>
    <cellStyle name="40% - Ênfase6 19 12" xfId="33780" xr:uid="{00000000-0005-0000-0000-0000F0830000}"/>
    <cellStyle name="40% - Ênfase6 19 13" xfId="33781" xr:uid="{00000000-0005-0000-0000-0000F1830000}"/>
    <cellStyle name="40% - Ênfase6 19 2" xfId="33782" xr:uid="{00000000-0005-0000-0000-0000F2830000}"/>
    <cellStyle name="40% - Ênfase6 19 3" xfId="33783" xr:uid="{00000000-0005-0000-0000-0000F3830000}"/>
    <cellStyle name="40% - Ênfase6 19 4" xfId="33784" xr:uid="{00000000-0005-0000-0000-0000F4830000}"/>
    <cellStyle name="40% - Ênfase6 19 5" xfId="33785" xr:uid="{00000000-0005-0000-0000-0000F5830000}"/>
    <cellStyle name="40% - Ênfase6 19 6" xfId="33786" xr:uid="{00000000-0005-0000-0000-0000F6830000}"/>
    <cellStyle name="40% - Ênfase6 19 7" xfId="33787" xr:uid="{00000000-0005-0000-0000-0000F7830000}"/>
    <cellStyle name="40% - Ênfase6 19 8" xfId="33788" xr:uid="{00000000-0005-0000-0000-0000F8830000}"/>
    <cellStyle name="40% - Ênfase6 19 9" xfId="33789" xr:uid="{00000000-0005-0000-0000-0000F9830000}"/>
    <cellStyle name="40% - Ênfase6 2" xfId="33790" xr:uid="{00000000-0005-0000-0000-0000FA830000}"/>
    <cellStyle name="40% - Ênfase6 2 10" xfId="33791" xr:uid="{00000000-0005-0000-0000-0000FB830000}"/>
    <cellStyle name="40% - Ênfase6 2 10 10" xfId="33792" xr:uid="{00000000-0005-0000-0000-0000FC830000}"/>
    <cellStyle name="40% - Ênfase6 2 10 11" xfId="33793" xr:uid="{00000000-0005-0000-0000-0000FD830000}"/>
    <cellStyle name="40% - Ênfase6 2 10 12" xfId="33794" xr:uid="{00000000-0005-0000-0000-0000FE830000}"/>
    <cellStyle name="40% - Ênfase6 2 10 13" xfId="33795" xr:uid="{00000000-0005-0000-0000-0000FF830000}"/>
    <cellStyle name="40% - Ênfase6 2 10 2" xfId="33796" xr:uid="{00000000-0005-0000-0000-000000840000}"/>
    <cellStyle name="40% - Ênfase6 2 10 3" xfId="33797" xr:uid="{00000000-0005-0000-0000-000001840000}"/>
    <cellStyle name="40% - Ênfase6 2 10 4" xfId="33798" xr:uid="{00000000-0005-0000-0000-000002840000}"/>
    <cellStyle name="40% - Ênfase6 2 10 5" xfId="33799" xr:uid="{00000000-0005-0000-0000-000003840000}"/>
    <cellStyle name="40% - Ênfase6 2 10 6" xfId="33800" xr:uid="{00000000-0005-0000-0000-000004840000}"/>
    <cellStyle name="40% - Ênfase6 2 10 7" xfId="33801" xr:uid="{00000000-0005-0000-0000-000005840000}"/>
    <cellStyle name="40% - Ênfase6 2 10 8" xfId="33802" xr:uid="{00000000-0005-0000-0000-000006840000}"/>
    <cellStyle name="40% - Ênfase6 2 10 9" xfId="33803" xr:uid="{00000000-0005-0000-0000-000007840000}"/>
    <cellStyle name="40% - Ênfase6 2 11" xfId="33804" xr:uid="{00000000-0005-0000-0000-000008840000}"/>
    <cellStyle name="40% - Ênfase6 2 11 10" xfId="33805" xr:uid="{00000000-0005-0000-0000-000009840000}"/>
    <cellStyle name="40% - Ênfase6 2 11 11" xfId="33806" xr:uid="{00000000-0005-0000-0000-00000A840000}"/>
    <cellStyle name="40% - Ênfase6 2 11 12" xfId="33807" xr:uid="{00000000-0005-0000-0000-00000B840000}"/>
    <cellStyle name="40% - Ênfase6 2 11 13" xfId="33808" xr:uid="{00000000-0005-0000-0000-00000C840000}"/>
    <cellStyle name="40% - Ênfase6 2 11 2" xfId="33809" xr:uid="{00000000-0005-0000-0000-00000D840000}"/>
    <cellStyle name="40% - Ênfase6 2 11 3" xfId="33810" xr:uid="{00000000-0005-0000-0000-00000E840000}"/>
    <cellStyle name="40% - Ênfase6 2 11 4" xfId="33811" xr:uid="{00000000-0005-0000-0000-00000F840000}"/>
    <cellStyle name="40% - Ênfase6 2 11 5" xfId="33812" xr:uid="{00000000-0005-0000-0000-000010840000}"/>
    <cellStyle name="40% - Ênfase6 2 11 6" xfId="33813" xr:uid="{00000000-0005-0000-0000-000011840000}"/>
    <cellStyle name="40% - Ênfase6 2 11 7" xfId="33814" xr:uid="{00000000-0005-0000-0000-000012840000}"/>
    <cellStyle name="40% - Ênfase6 2 11 8" xfId="33815" xr:uid="{00000000-0005-0000-0000-000013840000}"/>
    <cellStyle name="40% - Ênfase6 2 11 9" xfId="33816" xr:uid="{00000000-0005-0000-0000-000014840000}"/>
    <cellStyle name="40% - Ênfase6 2 12" xfId="33817" xr:uid="{00000000-0005-0000-0000-000015840000}"/>
    <cellStyle name="40% - Ênfase6 2 12 10" xfId="33818" xr:uid="{00000000-0005-0000-0000-000016840000}"/>
    <cellStyle name="40% - Ênfase6 2 12 11" xfId="33819" xr:uid="{00000000-0005-0000-0000-000017840000}"/>
    <cellStyle name="40% - Ênfase6 2 12 12" xfId="33820" xr:uid="{00000000-0005-0000-0000-000018840000}"/>
    <cellStyle name="40% - Ênfase6 2 12 13" xfId="33821" xr:uid="{00000000-0005-0000-0000-000019840000}"/>
    <cellStyle name="40% - Ênfase6 2 12 2" xfId="33822" xr:uid="{00000000-0005-0000-0000-00001A840000}"/>
    <cellStyle name="40% - Ênfase6 2 12 3" xfId="33823" xr:uid="{00000000-0005-0000-0000-00001B840000}"/>
    <cellStyle name="40% - Ênfase6 2 12 4" xfId="33824" xr:uid="{00000000-0005-0000-0000-00001C840000}"/>
    <cellStyle name="40% - Ênfase6 2 12 5" xfId="33825" xr:uid="{00000000-0005-0000-0000-00001D840000}"/>
    <cellStyle name="40% - Ênfase6 2 12 6" xfId="33826" xr:uid="{00000000-0005-0000-0000-00001E840000}"/>
    <cellStyle name="40% - Ênfase6 2 12 7" xfId="33827" xr:uid="{00000000-0005-0000-0000-00001F840000}"/>
    <cellStyle name="40% - Ênfase6 2 12 8" xfId="33828" xr:uid="{00000000-0005-0000-0000-000020840000}"/>
    <cellStyle name="40% - Ênfase6 2 12 9" xfId="33829" xr:uid="{00000000-0005-0000-0000-000021840000}"/>
    <cellStyle name="40% - Ênfase6 2 13" xfId="33830" xr:uid="{00000000-0005-0000-0000-000022840000}"/>
    <cellStyle name="40% - Ênfase6 2 14" xfId="33831" xr:uid="{00000000-0005-0000-0000-000023840000}"/>
    <cellStyle name="40% - Ênfase6 2 15" xfId="33832" xr:uid="{00000000-0005-0000-0000-000024840000}"/>
    <cellStyle name="40% - Ênfase6 2 16" xfId="33833" xr:uid="{00000000-0005-0000-0000-000025840000}"/>
    <cellStyle name="40% - Ênfase6 2 17" xfId="33834" xr:uid="{00000000-0005-0000-0000-000026840000}"/>
    <cellStyle name="40% - Ênfase6 2 18" xfId="33835" xr:uid="{00000000-0005-0000-0000-000027840000}"/>
    <cellStyle name="40% - Ênfase6 2 19" xfId="33836" xr:uid="{00000000-0005-0000-0000-000028840000}"/>
    <cellStyle name="40% - Ênfase6 2 2" xfId="33837" xr:uid="{00000000-0005-0000-0000-000029840000}"/>
    <cellStyle name="40% - Ênfase6 2 2 10" xfId="33838" xr:uid="{00000000-0005-0000-0000-00002A840000}"/>
    <cellStyle name="40% - Ênfase6 2 2 10 10" xfId="33839" xr:uid="{00000000-0005-0000-0000-00002B840000}"/>
    <cellStyle name="40% - Ênfase6 2 2 10 11" xfId="33840" xr:uid="{00000000-0005-0000-0000-00002C840000}"/>
    <cellStyle name="40% - Ênfase6 2 2 10 12" xfId="33841" xr:uid="{00000000-0005-0000-0000-00002D840000}"/>
    <cellStyle name="40% - Ênfase6 2 2 10 13" xfId="33842" xr:uid="{00000000-0005-0000-0000-00002E840000}"/>
    <cellStyle name="40% - Ênfase6 2 2 10 2" xfId="33843" xr:uid="{00000000-0005-0000-0000-00002F840000}"/>
    <cellStyle name="40% - Ênfase6 2 2 10 3" xfId="33844" xr:uid="{00000000-0005-0000-0000-000030840000}"/>
    <cellStyle name="40% - Ênfase6 2 2 10 4" xfId="33845" xr:uid="{00000000-0005-0000-0000-000031840000}"/>
    <cellStyle name="40% - Ênfase6 2 2 10 5" xfId="33846" xr:uid="{00000000-0005-0000-0000-000032840000}"/>
    <cellStyle name="40% - Ênfase6 2 2 10 6" xfId="33847" xr:uid="{00000000-0005-0000-0000-000033840000}"/>
    <cellStyle name="40% - Ênfase6 2 2 10 7" xfId="33848" xr:uid="{00000000-0005-0000-0000-000034840000}"/>
    <cellStyle name="40% - Ênfase6 2 2 10 8" xfId="33849" xr:uid="{00000000-0005-0000-0000-000035840000}"/>
    <cellStyle name="40% - Ênfase6 2 2 10 9" xfId="33850" xr:uid="{00000000-0005-0000-0000-000036840000}"/>
    <cellStyle name="40% - Ênfase6 2 2 11" xfId="33851" xr:uid="{00000000-0005-0000-0000-000037840000}"/>
    <cellStyle name="40% - Ênfase6 2 2 11 10" xfId="33852" xr:uid="{00000000-0005-0000-0000-000038840000}"/>
    <cellStyle name="40% - Ênfase6 2 2 11 11" xfId="33853" xr:uid="{00000000-0005-0000-0000-000039840000}"/>
    <cellStyle name="40% - Ênfase6 2 2 11 12" xfId="33854" xr:uid="{00000000-0005-0000-0000-00003A840000}"/>
    <cellStyle name="40% - Ênfase6 2 2 11 13" xfId="33855" xr:uid="{00000000-0005-0000-0000-00003B840000}"/>
    <cellStyle name="40% - Ênfase6 2 2 11 2" xfId="33856" xr:uid="{00000000-0005-0000-0000-00003C840000}"/>
    <cellStyle name="40% - Ênfase6 2 2 11 3" xfId="33857" xr:uid="{00000000-0005-0000-0000-00003D840000}"/>
    <cellStyle name="40% - Ênfase6 2 2 11 4" xfId="33858" xr:uid="{00000000-0005-0000-0000-00003E840000}"/>
    <cellStyle name="40% - Ênfase6 2 2 11 5" xfId="33859" xr:uid="{00000000-0005-0000-0000-00003F840000}"/>
    <cellStyle name="40% - Ênfase6 2 2 11 6" xfId="33860" xr:uid="{00000000-0005-0000-0000-000040840000}"/>
    <cellStyle name="40% - Ênfase6 2 2 11 7" xfId="33861" xr:uid="{00000000-0005-0000-0000-000041840000}"/>
    <cellStyle name="40% - Ênfase6 2 2 11 8" xfId="33862" xr:uid="{00000000-0005-0000-0000-000042840000}"/>
    <cellStyle name="40% - Ênfase6 2 2 11 9" xfId="33863" xr:uid="{00000000-0005-0000-0000-000043840000}"/>
    <cellStyle name="40% - Ênfase6 2 2 12" xfId="33864" xr:uid="{00000000-0005-0000-0000-000044840000}"/>
    <cellStyle name="40% - Ênfase6 2 2 13" xfId="33865" xr:uid="{00000000-0005-0000-0000-000045840000}"/>
    <cellStyle name="40% - Ênfase6 2 2 14" xfId="33866" xr:uid="{00000000-0005-0000-0000-000046840000}"/>
    <cellStyle name="40% - Ênfase6 2 2 15" xfId="33867" xr:uid="{00000000-0005-0000-0000-000047840000}"/>
    <cellStyle name="40% - Ênfase6 2 2 16" xfId="33868" xr:uid="{00000000-0005-0000-0000-000048840000}"/>
    <cellStyle name="40% - Ênfase6 2 2 17" xfId="33869" xr:uid="{00000000-0005-0000-0000-000049840000}"/>
    <cellStyle name="40% - Ênfase6 2 2 18" xfId="33870" xr:uid="{00000000-0005-0000-0000-00004A840000}"/>
    <cellStyle name="40% - Ênfase6 2 2 19" xfId="33871" xr:uid="{00000000-0005-0000-0000-00004B840000}"/>
    <cellStyle name="40% - Ênfase6 2 2 2" xfId="33872" xr:uid="{00000000-0005-0000-0000-00004C840000}"/>
    <cellStyle name="40% - Ênfase6 2 2 2 10" xfId="33873" xr:uid="{00000000-0005-0000-0000-00004D840000}"/>
    <cellStyle name="40% - Ênfase6 2 2 2 11" xfId="33874" xr:uid="{00000000-0005-0000-0000-00004E840000}"/>
    <cellStyle name="40% - Ênfase6 2 2 2 12" xfId="33875" xr:uid="{00000000-0005-0000-0000-00004F840000}"/>
    <cellStyle name="40% - Ênfase6 2 2 2 13" xfId="33876" xr:uid="{00000000-0005-0000-0000-000050840000}"/>
    <cellStyle name="40% - Ênfase6 2 2 2 2" xfId="33877" xr:uid="{00000000-0005-0000-0000-000051840000}"/>
    <cellStyle name="40% - Ênfase6 2 2 2 3" xfId="33878" xr:uid="{00000000-0005-0000-0000-000052840000}"/>
    <cellStyle name="40% - Ênfase6 2 2 2 4" xfId="33879" xr:uid="{00000000-0005-0000-0000-000053840000}"/>
    <cellStyle name="40% - Ênfase6 2 2 2 5" xfId="33880" xr:uid="{00000000-0005-0000-0000-000054840000}"/>
    <cellStyle name="40% - Ênfase6 2 2 2 6" xfId="33881" xr:uid="{00000000-0005-0000-0000-000055840000}"/>
    <cellStyle name="40% - Ênfase6 2 2 2 7" xfId="33882" xr:uid="{00000000-0005-0000-0000-000056840000}"/>
    <cellStyle name="40% - Ênfase6 2 2 2 8" xfId="33883" xr:uid="{00000000-0005-0000-0000-000057840000}"/>
    <cellStyle name="40% - Ênfase6 2 2 2 9" xfId="33884" xr:uid="{00000000-0005-0000-0000-000058840000}"/>
    <cellStyle name="40% - Ênfase6 2 2 20" xfId="33885" xr:uid="{00000000-0005-0000-0000-000059840000}"/>
    <cellStyle name="40% - Ênfase6 2 2 21" xfId="33886" xr:uid="{00000000-0005-0000-0000-00005A840000}"/>
    <cellStyle name="40% - Ênfase6 2 2 22" xfId="33887" xr:uid="{00000000-0005-0000-0000-00005B840000}"/>
    <cellStyle name="40% - Ênfase6 2 2 23" xfId="33888" xr:uid="{00000000-0005-0000-0000-00005C840000}"/>
    <cellStyle name="40% - Ênfase6 2 2 3" xfId="33889" xr:uid="{00000000-0005-0000-0000-00005D840000}"/>
    <cellStyle name="40% - Ênfase6 2 2 3 10" xfId="33890" xr:uid="{00000000-0005-0000-0000-00005E840000}"/>
    <cellStyle name="40% - Ênfase6 2 2 3 11" xfId="33891" xr:uid="{00000000-0005-0000-0000-00005F840000}"/>
    <cellStyle name="40% - Ênfase6 2 2 3 12" xfId="33892" xr:uid="{00000000-0005-0000-0000-000060840000}"/>
    <cellStyle name="40% - Ênfase6 2 2 3 13" xfId="33893" xr:uid="{00000000-0005-0000-0000-000061840000}"/>
    <cellStyle name="40% - Ênfase6 2 2 3 2" xfId="33894" xr:uid="{00000000-0005-0000-0000-000062840000}"/>
    <cellStyle name="40% - Ênfase6 2 2 3 3" xfId="33895" xr:uid="{00000000-0005-0000-0000-000063840000}"/>
    <cellStyle name="40% - Ênfase6 2 2 3 4" xfId="33896" xr:uid="{00000000-0005-0000-0000-000064840000}"/>
    <cellStyle name="40% - Ênfase6 2 2 3 5" xfId="33897" xr:uid="{00000000-0005-0000-0000-000065840000}"/>
    <cellStyle name="40% - Ênfase6 2 2 3 6" xfId="33898" xr:uid="{00000000-0005-0000-0000-000066840000}"/>
    <cellStyle name="40% - Ênfase6 2 2 3 7" xfId="33899" xr:uid="{00000000-0005-0000-0000-000067840000}"/>
    <cellStyle name="40% - Ênfase6 2 2 3 8" xfId="33900" xr:uid="{00000000-0005-0000-0000-000068840000}"/>
    <cellStyle name="40% - Ênfase6 2 2 3 9" xfId="33901" xr:uid="{00000000-0005-0000-0000-000069840000}"/>
    <cellStyle name="40% - Ênfase6 2 2 4" xfId="33902" xr:uid="{00000000-0005-0000-0000-00006A840000}"/>
    <cellStyle name="40% - Ênfase6 2 2 4 10" xfId="33903" xr:uid="{00000000-0005-0000-0000-00006B840000}"/>
    <cellStyle name="40% - Ênfase6 2 2 4 11" xfId="33904" xr:uid="{00000000-0005-0000-0000-00006C840000}"/>
    <cellStyle name="40% - Ênfase6 2 2 4 12" xfId="33905" xr:uid="{00000000-0005-0000-0000-00006D840000}"/>
    <cellStyle name="40% - Ênfase6 2 2 4 13" xfId="33906" xr:uid="{00000000-0005-0000-0000-00006E840000}"/>
    <cellStyle name="40% - Ênfase6 2 2 4 2" xfId="33907" xr:uid="{00000000-0005-0000-0000-00006F840000}"/>
    <cellStyle name="40% - Ênfase6 2 2 4 3" xfId="33908" xr:uid="{00000000-0005-0000-0000-000070840000}"/>
    <cellStyle name="40% - Ênfase6 2 2 4 4" xfId="33909" xr:uid="{00000000-0005-0000-0000-000071840000}"/>
    <cellStyle name="40% - Ênfase6 2 2 4 5" xfId="33910" xr:uid="{00000000-0005-0000-0000-000072840000}"/>
    <cellStyle name="40% - Ênfase6 2 2 4 6" xfId="33911" xr:uid="{00000000-0005-0000-0000-000073840000}"/>
    <cellStyle name="40% - Ênfase6 2 2 4 7" xfId="33912" xr:uid="{00000000-0005-0000-0000-000074840000}"/>
    <cellStyle name="40% - Ênfase6 2 2 4 8" xfId="33913" xr:uid="{00000000-0005-0000-0000-000075840000}"/>
    <cellStyle name="40% - Ênfase6 2 2 4 9" xfId="33914" xr:uid="{00000000-0005-0000-0000-000076840000}"/>
    <cellStyle name="40% - Ênfase6 2 2 5" xfId="33915" xr:uid="{00000000-0005-0000-0000-000077840000}"/>
    <cellStyle name="40% - Ênfase6 2 2 5 10" xfId="33916" xr:uid="{00000000-0005-0000-0000-000078840000}"/>
    <cellStyle name="40% - Ênfase6 2 2 5 11" xfId="33917" xr:uid="{00000000-0005-0000-0000-000079840000}"/>
    <cellStyle name="40% - Ênfase6 2 2 5 12" xfId="33918" xr:uid="{00000000-0005-0000-0000-00007A840000}"/>
    <cellStyle name="40% - Ênfase6 2 2 5 13" xfId="33919" xr:uid="{00000000-0005-0000-0000-00007B840000}"/>
    <cellStyle name="40% - Ênfase6 2 2 5 2" xfId="33920" xr:uid="{00000000-0005-0000-0000-00007C840000}"/>
    <cellStyle name="40% - Ênfase6 2 2 5 3" xfId="33921" xr:uid="{00000000-0005-0000-0000-00007D840000}"/>
    <cellStyle name="40% - Ênfase6 2 2 5 4" xfId="33922" xr:uid="{00000000-0005-0000-0000-00007E840000}"/>
    <cellStyle name="40% - Ênfase6 2 2 5 5" xfId="33923" xr:uid="{00000000-0005-0000-0000-00007F840000}"/>
    <cellStyle name="40% - Ênfase6 2 2 5 6" xfId="33924" xr:uid="{00000000-0005-0000-0000-000080840000}"/>
    <cellStyle name="40% - Ênfase6 2 2 5 7" xfId="33925" xr:uid="{00000000-0005-0000-0000-000081840000}"/>
    <cellStyle name="40% - Ênfase6 2 2 5 8" xfId="33926" xr:uid="{00000000-0005-0000-0000-000082840000}"/>
    <cellStyle name="40% - Ênfase6 2 2 5 9" xfId="33927" xr:uid="{00000000-0005-0000-0000-000083840000}"/>
    <cellStyle name="40% - Ênfase6 2 2 6" xfId="33928" xr:uid="{00000000-0005-0000-0000-000084840000}"/>
    <cellStyle name="40% - Ênfase6 2 2 6 10" xfId="33929" xr:uid="{00000000-0005-0000-0000-000085840000}"/>
    <cellStyle name="40% - Ênfase6 2 2 6 11" xfId="33930" xr:uid="{00000000-0005-0000-0000-000086840000}"/>
    <cellStyle name="40% - Ênfase6 2 2 6 12" xfId="33931" xr:uid="{00000000-0005-0000-0000-000087840000}"/>
    <cellStyle name="40% - Ênfase6 2 2 6 13" xfId="33932" xr:uid="{00000000-0005-0000-0000-000088840000}"/>
    <cellStyle name="40% - Ênfase6 2 2 6 2" xfId="33933" xr:uid="{00000000-0005-0000-0000-000089840000}"/>
    <cellStyle name="40% - Ênfase6 2 2 6 3" xfId="33934" xr:uid="{00000000-0005-0000-0000-00008A840000}"/>
    <cellStyle name="40% - Ênfase6 2 2 6 4" xfId="33935" xr:uid="{00000000-0005-0000-0000-00008B840000}"/>
    <cellStyle name="40% - Ênfase6 2 2 6 5" xfId="33936" xr:uid="{00000000-0005-0000-0000-00008C840000}"/>
    <cellStyle name="40% - Ênfase6 2 2 6 6" xfId="33937" xr:uid="{00000000-0005-0000-0000-00008D840000}"/>
    <cellStyle name="40% - Ênfase6 2 2 6 7" xfId="33938" xr:uid="{00000000-0005-0000-0000-00008E840000}"/>
    <cellStyle name="40% - Ênfase6 2 2 6 8" xfId="33939" xr:uid="{00000000-0005-0000-0000-00008F840000}"/>
    <cellStyle name="40% - Ênfase6 2 2 6 9" xfId="33940" xr:uid="{00000000-0005-0000-0000-000090840000}"/>
    <cellStyle name="40% - Ênfase6 2 2 7" xfId="33941" xr:uid="{00000000-0005-0000-0000-000091840000}"/>
    <cellStyle name="40% - Ênfase6 2 2 7 10" xfId="33942" xr:uid="{00000000-0005-0000-0000-000092840000}"/>
    <cellStyle name="40% - Ênfase6 2 2 7 11" xfId="33943" xr:uid="{00000000-0005-0000-0000-000093840000}"/>
    <cellStyle name="40% - Ênfase6 2 2 7 12" xfId="33944" xr:uid="{00000000-0005-0000-0000-000094840000}"/>
    <cellStyle name="40% - Ênfase6 2 2 7 13" xfId="33945" xr:uid="{00000000-0005-0000-0000-000095840000}"/>
    <cellStyle name="40% - Ênfase6 2 2 7 2" xfId="33946" xr:uid="{00000000-0005-0000-0000-000096840000}"/>
    <cellStyle name="40% - Ênfase6 2 2 7 3" xfId="33947" xr:uid="{00000000-0005-0000-0000-000097840000}"/>
    <cellStyle name="40% - Ênfase6 2 2 7 4" xfId="33948" xr:uid="{00000000-0005-0000-0000-000098840000}"/>
    <cellStyle name="40% - Ênfase6 2 2 7 5" xfId="33949" xr:uid="{00000000-0005-0000-0000-000099840000}"/>
    <cellStyle name="40% - Ênfase6 2 2 7 6" xfId="33950" xr:uid="{00000000-0005-0000-0000-00009A840000}"/>
    <cellStyle name="40% - Ênfase6 2 2 7 7" xfId="33951" xr:uid="{00000000-0005-0000-0000-00009B840000}"/>
    <cellStyle name="40% - Ênfase6 2 2 7 8" xfId="33952" xr:uid="{00000000-0005-0000-0000-00009C840000}"/>
    <cellStyle name="40% - Ênfase6 2 2 7 9" xfId="33953" xr:uid="{00000000-0005-0000-0000-00009D840000}"/>
    <cellStyle name="40% - Ênfase6 2 2 8" xfId="33954" xr:uid="{00000000-0005-0000-0000-00009E840000}"/>
    <cellStyle name="40% - Ênfase6 2 2 8 10" xfId="33955" xr:uid="{00000000-0005-0000-0000-00009F840000}"/>
    <cellStyle name="40% - Ênfase6 2 2 8 11" xfId="33956" xr:uid="{00000000-0005-0000-0000-0000A0840000}"/>
    <cellStyle name="40% - Ênfase6 2 2 8 12" xfId="33957" xr:uid="{00000000-0005-0000-0000-0000A1840000}"/>
    <cellStyle name="40% - Ênfase6 2 2 8 13" xfId="33958" xr:uid="{00000000-0005-0000-0000-0000A2840000}"/>
    <cellStyle name="40% - Ênfase6 2 2 8 2" xfId="33959" xr:uid="{00000000-0005-0000-0000-0000A3840000}"/>
    <cellStyle name="40% - Ênfase6 2 2 8 3" xfId="33960" xr:uid="{00000000-0005-0000-0000-0000A4840000}"/>
    <cellStyle name="40% - Ênfase6 2 2 8 4" xfId="33961" xr:uid="{00000000-0005-0000-0000-0000A5840000}"/>
    <cellStyle name="40% - Ênfase6 2 2 8 5" xfId="33962" xr:uid="{00000000-0005-0000-0000-0000A6840000}"/>
    <cellStyle name="40% - Ênfase6 2 2 8 6" xfId="33963" xr:uid="{00000000-0005-0000-0000-0000A7840000}"/>
    <cellStyle name="40% - Ênfase6 2 2 8 7" xfId="33964" xr:uid="{00000000-0005-0000-0000-0000A8840000}"/>
    <cellStyle name="40% - Ênfase6 2 2 8 8" xfId="33965" xr:uid="{00000000-0005-0000-0000-0000A9840000}"/>
    <cellStyle name="40% - Ênfase6 2 2 8 9" xfId="33966" xr:uid="{00000000-0005-0000-0000-0000AA840000}"/>
    <cellStyle name="40% - Ênfase6 2 2 9" xfId="33967" xr:uid="{00000000-0005-0000-0000-0000AB840000}"/>
    <cellStyle name="40% - Ênfase6 2 2 9 10" xfId="33968" xr:uid="{00000000-0005-0000-0000-0000AC840000}"/>
    <cellStyle name="40% - Ênfase6 2 2 9 11" xfId="33969" xr:uid="{00000000-0005-0000-0000-0000AD840000}"/>
    <cellStyle name="40% - Ênfase6 2 2 9 12" xfId="33970" xr:uid="{00000000-0005-0000-0000-0000AE840000}"/>
    <cellStyle name="40% - Ênfase6 2 2 9 13" xfId="33971" xr:uid="{00000000-0005-0000-0000-0000AF840000}"/>
    <cellStyle name="40% - Ênfase6 2 2 9 2" xfId="33972" xr:uid="{00000000-0005-0000-0000-0000B0840000}"/>
    <cellStyle name="40% - Ênfase6 2 2 9 3" xfId="33973" xr:uid="{00000000-0005-0000-0000-0000B1840000}"/>
    <cellStyle name="40% - Ênfase6 2 2 9 4" xfId="33974" xr:uid="{00000000-0005-0000-0000-0000B2840000}"/>
    <cellStyle name="40% - Ênfase6 2 2 9 5" xfId="33975" xr:uid="{00000000-0005-0000-0000-0000B3840000}"/>
    <cellStyle name="40% - Ênfase6 2 2 9 6" xfId="33976" xr:uid="{00000000-0005-0000-0000-0000B4840000}"/>
    <cellStyle name="40% - Ênfase6 2 2 9 7" xfId="33977" xr:uid="{00000000-0005-0000-0000-0000B5840000}"/>
    <cellStyle name="40% - Ênfase6 2 2 9 8" xfId="33978" xr:uid="{00000000-0005-0000-0000-0000B6840000}"/>
    <cellStyle name="40% - Ênfase6 2 2 9 9" xfId="33979" xr:uid="{00000000-0005-0000-0000-0000B7840000}"/>
    <cellStyle name="40% - Ênfase6 2 20" xfId="33980" xr:uid="{00000000-0005-0000-0000-0000B8840000}"/>
    <cellStyle name="40% - Ênfase6 2 21" xfId="33981" xr:uid="{00000000-0005-0000-0000-0000B9840000}"/>
    <cellStyle name="40% - Ênfase6 2 22" xfId="33982" xr:uid="{00000000-0005-0000-0000-0000BA840000}"/>
    <cellStyle name="40% - Ênfase6 2 23" xfId="33983" xr:uid="{00000000-0005-0000-0000-0000BB840000}"/>
    <cellStyle name="40% - Ênfase6 2 24" xfId="33984" xr:uid="{00000000-0005-0000-0000-0000BC840000}"/>
    <cellStyle name="40% - Ênfase6 2 3" xfId="33985" xr:uid="{00000000-0005-0000-0000-0000BD840000}"/>
    <cellStyle name="40% - Ênfase6 2 3 10" xfId="33986" xr:uid="{00000000-0005-0000-0000-0000BE840000}"/>
    <cellStyle name="40% - Ênfase6 2 3 11" xfId="33987" xr:uid="{00000000-0005-0000-0000-0000BF840000}"/>
    <cellStyle name="40% - Ênfase6 2 3 12" xfId="33988" xr:uid="{00000000-0005-0000-0000-0000C0840000}"/>
    <cellStyle name="40% - Ênfase6 2 3 13" xfId="33989" xr:uid="{00000000-0005-0000-0000-0000C1840000}"/>
    <cellStyle name="40% - Ênfase6 2 3 2" xfId="33990" xr:uid="{00000000-0005-0000-0000-0000C2840000}"/>
    <cellStyle name="40% - Ênfase6 2 3 3" xfId="33991" xr:uid="{00000000-0005-0000-0000-0000C3840000}"/>
    <cellStyle name="40% - Ênfase6 2 3 4" xfId="33992" xr:uid="{00000000-0005-0000-0000-0000C4840000}"/>
    <cellStyle name="40% - Ênfase6 2 3 5" xfId="33993" xr:uid="{00000000-0005-0000-0000-0000C5840000}"/>
    <cellStyle name="40% - Ênfase6 2 3 6" xfId="33994" xr:uid="{00000000-0005-0000-0000-0000C6840000}"/>
    <cellStyle name="40% - Ênfase6 2 3 7" xfId="33995" xr:uid="{00000000-0005-0000-0000-0000C7840000}"/>
    <cellStyle name="40% - Ênfase6 2 3 8" xfId="33996" xr:uid="{00000000-0005-0000-0000-0000C8840000}"/>
    <cellStyle name="40% - Ênfase6 2 3 9" xfId="33997" xr:uid="{00000000-0005-0000-0000-0000C9840000}"/>
    <cellStyle name="40% - Ênfase6 2 4" xfId="33998" xr:uid="{00000000-0005-0000-0000-0000CA840000}"/>
    <cellStyle name="40% - Ênfase6 2 4 10" xfId="33999" xr:uid="{00000000-0005-0000-0000-0000CB840000}"/>
    <cellStyle name="40% - Ênfase6 2 4 11" xfId="34000" xr:uid="{00000000-0005-0000-0000-0000CC840000}"/>
    <cellStyle name="40% - Ênfase6 2 4 12" xfId="34001" xr:uid="{00000000-0005-0000-0000-0000CD840000}"/>
    <cellStyle name="40% - Ênfase6 2 4 13" xfId="34002" xr:uid="{00000000-0005-0000-0000-0000CE840000}"/>
    <cellStyle name="40% - Ênfase6 2 4 2" xfId="34003" xr:uid="{00000000-0005-0000-0000-0000CF840000}"/>
    <cellStyle name="40% - Ênfase6 2 4 3" xfId="34004" xr:uid="{00000000-0005-0000-0000-0000D0840000}"/>
    <cellStyle name="40% - Ênfase6 2 4 4" xfId="34005" xr:uid="{00000000-0005-0000-0000-0000D1840000}"/>
    <cellStyle name="40% - Ênfase6 2 4 5" xfId="34006" xr:uid="{00000000-0005-0000-0000-0000D2840000}"/>
    <cellStyle name="40% - Ênfase6 2 4 6" xfId="34007" xr:uid="{00000000-0005-0000-0000-0000D3840000}"/>
    <cellStyle name="40% - Ênfase6 2 4 7" xfId="34008" xr:uid="{00000000-0005-0000-0000-0000D4840000}"/>
    <cellStyle name="40% - Ênfase6 2 4 8" xfId="34009" xr:uid="{00000000-0005-0000-0000-0000D5840000}"/>
    <cellStyle name="40% - Ênfase6 2 4 9" xfId="34010" xr:uid="{00000000-0005-0000-0000-0000D6840000}"/>
    <cellStyle name="40% - Ênfase6 2 5" xfId="34011" xr:uid="{00000000-0005-0000-0000-0000D7840000}"/>
    <cellStyle name="40% - Ênfase6 2 5 10" xfId="34012" xr:uid="{00000000-0005-0000-0000-0000D8840000}"/>
    <cellStyle name="40% - Ênfase6 2 5 11" xfId="34013" xr:uid="{00000000-0005-0000-0000-0000D9840000}"/>
    <cellStyle name="40% - Ênfase6 2 5 12" xfId="34014" xr:uid="{00000000-0005-0000-0000-0000DA840000}"/>
    <cellStyle name="40% - Ênfase6 2 5 13" xfId="34015" xr:uid="{00000000-0005-0000-0000-0000DB840000}"/>
    <cellStyle name="40% - Ênfase6 2 5 2" xfId="34016" xr:uid="{00000000-0005-0000-0000-0000DC840000}"/>
    <cellStyle name="40% - Ênfase6 2 5 3" xfId="34017" xr:uid="{00000000-0005-0000-0000-0000DD840000}"/>
    <cellStyle name="40% - Ênfase6 2 5 4" xfId="34018" xr:uid="{00000000-0005-0000-0000-0000DE840000}"/>
    <cellStyle name="40% - Ênfase6 2 5 5" xfId="34019" xr:uid="{00000000-0005-0000-0000-0000DF840000}"/>
    <cellStyle name="40% - Ênfase6 2 5 6" xfId="34020" xr:uid="{00000000-0005-0000-0000-0000E0840000}"/>
    <cellStyle name="40% - Ênfase6 2 5 7" xfId="34021" xr:uid="{00000000-0005-0000-0000-0000E1840000}"/>
    <cellStyle name="40% - Ênfase6 2 5 8" xfId="34022" xr:uid="{00000000-0005-0000-0000-0000E2840000}"/>
    <cellStyle name="40% - Ênfase6 2 5 9" xfId="34023" xr:uid="{00000000-0005-0000-0000-0000E3840000}"/>
    <cellStyle name="40% - Ênfase6 2 6" xfId="34024" xr:uid="{00000000-0005-0000-0000-0000E4840000}"/>
    <cellStyle name="40% - Ênfase6 2 6 10" xfId="34025" xr:uid="{00000000-0005-0000-0000-0000E5840000}"/>
    <cellStyle name="40% - Ênfase6 2 6 11" xfId="34026" xr:uid="{00000000-0005-0000-0000-0000E6840000}"/>
    <cellStyle name="40% - Ênfase6 2 6 12" xfId="34027" xr:uid="{00000000-0005-0000-0000-0000E7840000}"/>
    <cellStyle name="40% - Ênfase6 2 6 13" xfId="34028" xr:uid="{00000000-0005-0000-0000-0000E8840000}"/>
    <cellStyle name="40% - Ênfase6 2 6 2" xfId="34029" xr:uid="{00000000-0005-0000-0000-0000E9840000}"/>
    <cellStyle name="40% - Ênfase6 2 6 3" xfId="34030" xr:uid="{00000000-0005-0000-0000-0000EA840000}"/>
    <cellStyle name="40% - Ênfase6 2 6 4" xfId="34031" xr:uid="{00000000-0005-0000-0000-0000EB840000}"/>
    <cellStyle name="40% - Ênfase6 2 6 5" xfId="34032" xr:uid="{00000000-0005-0000-0000-0000EC840000}"/>
    <cellStyle name="40% - Ênfase6 2 6 6" xfId="34033" xr:uid="{00000000-0005-0000-0000-0000ED840000}"/>
    <cellStyle name="40% - Ênfase6 2 6 7" xfId="34034" xr:uid="{00000000-0005-0000-0000-0000EE840000}"/>
    <cellStyle name="40% - Ênfase6 2 6 8" xfId="34035" xr:uid="{00000000-0005-0000-0000-0000EF840000}"/>
    <cellStyle name="40% - Ênfase6 2 6 9" xfId="34036" xr:uid="{00000000-0005-0000-0000-0000F0840000}"/>
    <cellStyle name="40% - Ênfase6 2 7" xfId="34037" xr:uid="{00000000-0005-0000-0000-0000F1840000}"/>
    <cellStyle name="40% - Ênfase6 2 7 10" xfId="34038" xr:uid="{00000000-0005-0000-0000-0000F2840000}"/>
    <cellStyle name="40% - Ênfase6 2 7 11" xfId="34039" xr:uid="{00000000-0005-0000-0000-0000F3840000}"/>
    <cellStyle name="40% - Ênfase6 2 7 12" xfId="34040" xr:uid="{00000000-0005-0000-0000-0000F4840000}"/>
    <cellStyle name="40% - Ênfase6 2 7 13" xfId="34041" xr:uid="{00000000-0005-0000-0000-0000F5840000}"/>
    <cellStyle name="40% - Ênfase6 2 7 2" xfId="34042" xr:uid="{00000000-0005-0000-0000-0000F6840000}"/>
    <cellStyle name="40% - Ênfase6 2 7 3" xfId="34043" xr:uid="{00000000-0005-0000-0000-0000F7840000}"/>
    <cellStyle name="40% - Ênfase6 2 7 4" xfId="34044" xr:uid="{00000000-0005-0000-0000-0000F8840000}"/>
    <cellStyle name="40% - Ênfase6 2 7 5" xfId="34045" xr:uid="{00000000-0005-0000-0000-0000F9840000}"/>
    <cellStyle name="40% - Ênfase6 2 7 6" xfId="34046" xr:uid="{00000000-0005-0000-0000-0000FA840000}"/>
    <cellStyle name="40% - Ênfase6 2 7 7" xfId="34047" xr:uid="{00000000-0005-0000-0000-0000FB840000}"/>
    <cellStyle name="40% - Ênfase6 2 7 8" xfId="34048" xr:uid="{00000000-0005-0000-0000-0000FC840000}"/>
    <cellStyle name="40% - Ênfase6 2 7 9" xfId="34049" xr:uid="{00000000-0005-0000-0000-0000FD840000}"/>
    <cellStyle name="40% - Ênfase6 2 8" xfId="34050" xr:uid="{00000000-0005-0000-0000-0000FE840000}"/>
    <cellStyle name="40% - Ênfase6 2 8 10" xfId="34051" xr:uid="{00000000-0005-0000-0000-0000FF840000}"/>
    <cellStyle name="40% - Ênfase6 2 8 11" xfId="34052" xr:uid="{00000000-0005-0000-0000-000000850000}"/>
    <cellStyle name="40% - Ênfase6 2 8 12" xfId="34053" xr:uid="{00000000-0005-0000-0000-000001850000}"/>
    <cellStyle name="40% - Ênfase6 2 8 13" xfId="34054" xr:uid="{00000000-0005-0000-0000-000002850000}"/>
    <cellStyle name="40% - Ênfase6 2 8 2" xfId="34055" xr:uid="{00000000-0005-0000-0000-000003850000}"/>
    <cellStyle name="40% - Ênfase6 2 8 3" xfId="34056" xr:uid="{00000000-0005-0000-0000-000004850000}"/>
    <cellStyle name="40% - Ênfase6 2 8 4" xfId="34057" xr:uid="{00000000-0005-0000-0000-000005850000}"/>
    <cellStyle name="40% - Ênfase6 2 8 5" xfId="34058" xr:uid="{00000000-0005-0000-0000-000006850000}"/>
    <cellStyle name="40% - Ênfase6 2 8 6" xfId="34059" xr:uid="{00000000-0005-0000-0000-000007850000}"/>
    <cellStyle name="40% - Ênfase6 2 8 7" xfId="34060" xr:uid="{00000000-0005-0000-0000-000008850000}"/>
    <cellStyle name="40% - Ênfase6 2 8 8" xfId="34061" xr:uid="{00000000-0005-0000-0000-000009850000}"/>
    <cellStyle name="40% - Ênfase6 2 8 9" xfId="34062" xr:uid="{00000000-0005-0000-0000-00000A850000}"/>
    <cellStyle name="40% - Ênfase6 2 9" xfId="34063" xr:uid="{00000000-0005-0000-0000-00000B850000}"/>
    <cellStyle name="40% - Ênfase6 2 9 10" xfId="34064" xr:uid="{00000000-0005-0000-0000-00000C850000}"/>
    <cellStyle name="40% - Ênfase6 2 9 11" xfId="34065" xr:uid="{00000000-0005-0000-0000-00000D850000}"/>
    <cellStyle name="40% - Ênfase6 2 9 12" xfId="34066" xr:uid="{00000000-0005-0000-0000-00000E850000}"/>
    <cellStyle name="40% - Ênfase6 2 9 13" xfId="34067" xr:uid="{00000000-0005-0000-0000-00000F850000}"/>
    <cellStyle name="40% - Ênfase6 2 9 2" xfId="34068" xr:uid="{00000000-0005-0000-0000-000010850000}"/>
    <cellStyle name="40% - Ênfase6 2 9 3" xfId="34069" xr:uid="{00000000-0005-0000-0000-000011850000}"/>
    <cellStyle name="40% - Ênfase6 2 9 4" xfId="34070" xr:uid="{00000000-0005-0000-0000-000012850000}"/>
    <cellStyle name="40% - Ênfase6 2 9 5" xfId="34071" xr:uid="{00000000-0005-0000-0000-000013850000}"/>
    <cellStyle name="40% - Ênfase6 2 9 6" xfId="34072" xr:uid="{00000000-0005-0000-0000-000014850000}"/>
    <cellStyle name="40% - Ênfase6 2 9 7" xfId="34073" xr:uid="{00000000-0005-0000-0000-000015850000}"/>
    <cellStyle name="40% - Ênfase6 2 9 8" xfId="34074" xr:uid="{00000000-0005-0000-0000-000016850000}"/>
    <cellStyle name="40% - Ênfase6 2 9 9" xfId="34075" xr:uid="{00000000-0005-0000-0000-000017850000}"/>
    <cellStyle name="40% - Ênfase6 20" xfId="34076" xr:uid="{00000000-0005-0000-0000-000018850000}"/>
    <cellStyle name="40% - Ênfase6 20 10" xfId="34077" xr:uid="{00000000-0005-0000-0000-000019850000}"/>
    <cellStyle name="40% - Ênfase6 20 11" xfId="34078" xr:uid="{00000000-0005-0000-0000-00001A850000}"/>
    <cellStyle name="40% - Ênfase6 20 12" xfId="34079" xr:uid="{00000000-0005-0000-0000-00001B850000}"/>
    <cellStyle name="40% - Ênfase6 20 13" xfId="34080" xr:uid="{00000000-0005-0000-0000-00001C850000}"/>
    <cellStyle name="40% - Ênfase6 20 2" xfId="34081" xr:uid="{00000000-0005-0000-0000-00001D850000}"/>
    <cellStyle name="40% - Ênfase6 20 3" xfId="34082" xr:uid="{00000000-0005-0000-0000-00001E850000}"/>
    <cellStyle name="40% - Ênfase6 20 4" xfId="34083" xr:uid="{00000000-0005-0000-0000-00001F850000}"/>
    <cellStyle name="40% - Ênfase6 20 5" xfId="34084" xr:uid="{00000000-0005-0000-0000-000020850000}"/>
    <cellStyle name="40% - Ênfase6 20 6" xfId="34085" xr:uid="{00000000-0005-0000-0000-000021850000}"/>
    <cellStyle name="40% - Ênfase6 20 7" xfId="34086" xr:uid="{00000000-0005-0000-0000-000022850000}"/>
    <cellStyle name="40% - Ênfase6 20 8" xfId="34087" xr:uid="{00000000-0005-0000-0000-000023850000}"/>
    <cellStyle name="40% - Ênfase6 20 9" xfId="34088" xr:uid="{00000000-0005-0000-0000-000024850000}"/>
    <cellStyle name="40% - Ênfase6 21" xfId="34089" xr:uid="{00000000-0005-0000-0000-000025850000}"/>
    <cellStyle name="40% - Ênfase6 21 10" xfId="34090" xr:uid="{00000000-0005-0000-0000-000026850000}"/>
    <cellStyle name="40% - Ênfase6 21 11" xfId="34091" xr:uid="{00000000-0005-0000-0000-000027850000}"/>
    <cellStyle name="40% - Ênfase6 21 12" xfId="34092" xr:uid="{00000000-0005-0000-0000-000028850000}"/>
    <cellStyle name="40% - Ênfase6 21 13" xfId="34093" xr:uid="{00000000-0005-0000-0000-000029850000}"/>
    <cellStyle name="40% - Ênfase6 21 2" xfId="34094" xr:uid="{00000000-0005-0000-0000-00002A850000}"/>
    <cellStyle name="40% - Ênfase6 21 3" xfId="34095" xr:uid="{00000000-0005-0000-0000-00002B850000}"/>
    <cellStyle name="40% - Ênfase6 21 4" xfId="34096" xr:uid="{00000000-0005-0000-0000-00002C850000}"/>
    <cellStyle name="40% - Ênfase6 21 5" xfId="34097" xr:uid="{00000000-0005-0000-0000-00002D850000}"/>
    <cellStyle name="40% - Ênfase6 21 6" xfId="34098" xr:uid="{00000000-0005-0000-0000-00002E850000}"/>
    <cellStyle name="40% - Ênfase6 21 7" xfId="34099" xr:uid="{00000000-0005-0000-0000-00002F850000}"/>
    <cellStyle name="40% - Ênfase6 21 8" xfId="34100" xr:uid="{00000000-0005-0000-0000-000030850000}"/>
    <cellStyle name="40% - Ênfase6 21 9" xfId="34101" xr:uid="{00000000-0005-0000-0000-000031850000}"/>
    <cellStyle name="40% - Ênfase6 22" xfId="34102" xr:uid="{00000000-0005-0000-0000-000032850000}"/>
    <cellStyle name="40% - Ênfase6 23" xfId="34103" xr:uid="{00000000-0005-0000-0000-000033850000}"/>
    <cellStyle name="40% - Ênfase6 24" xfId="34104" xr:uid="{00000000-0005-0000-0000-000034850000}"/>
    <cellStyle name="40% - Ênfase6 25" xfId="34105" xr:uid="{00000000-0005-0000-0000-000035850000}"/>
    <cellStyle name="40% - Ênfase6 26" xfId="34106" xr:uid="{00000000-0005-0000-0000-000036850000}"/>
    <cellStyle name="40% - Ênfase6 27" xfId="34107" xr:uid="{00000000-0005-0000-0000-000037850000}"/>
    <cellStyle name="40% - Ênfase6 28" xfId="34108" xr:uid="{00000000-0005-0000-0000-000038850000}"/>
    <cellStyle name="40% - Ênfase6 29" xfId="34109" xr:uid="{00000000-0005-0000-0000-000039850000}"/>
    <cellStyle name="40% - Ênfase6 3" xfId="34110" xr:uid="{00000000-0005-0000-0000-00003A850000}"/>
    <cellStyle name="40% - Ênfase6 3 10" xfId="34111" xr:uid="{00000000-0005-0000-0000-00003B850000}"/>
    <cellStyle name="40% - Ênfase6 3 10 10" xfId="34112" xr:uid="{00000000-0005-0000-0000-00003C850000}"/>
    <cellStyle name="40% - Ênfase6 3 10 11" xfId="34113" xr:uid="{00000000-0005-0000-0000-00003D850000}"/>
    <cellStyle name="40% - Ênfase6 3 10 12" xfId="34114" xr:uid="{00000000-0005-0000-0000-00003E850000}"/>
    <cellStyle name="40% - Ênfase6 3 10 13" xfId="34115" xr:uid="{00000000-0005-0000-0000-00003F850000}"/>
    <cellStyle name="40% - Ênfase6 3 10 2" xfId="34116" xr:uid="{00000000-0005-0000-0000-000040850000}"/>
    <cellStyle name="40% - Ênfase6 3 10 3" xfId="34117" xr:uid="{00000000-0005-0000-0000-000041850000}"/>
    <cellStyle name="40% - Ênfase6 3 10 4" xfId="34118" xr:uid="{00000000-0005-0000-0000-000042850000}"/>
    <cellStyle name="40% - Ênfase6 3 10 5" xfId="34119" xr:uid="{00000000-0005-0000-0000-000043850000}"/>
    <cellStyle name="40% - Ênfase6 3 10 6" xfId="34120" xr:uid="{00000000-0005-0000-0000-000044850000}"/>
    <cellStyle name="40% - Ênfase6 3 10 7" xfId="34121" xr:uid="{00000000-0005-0000-0000-000045850000}"/>
    <cellStyle name="40% - Ênfase6 3 10 8" xfId="34122" xr:uid="{00000000-0005-0000-0000-000046850000}"/>
    <cellStyle name="40% - Ênfase6 3 10 9" xfId="34123" xr:uid="{00000000-0005-0000-0000-000047850000}"/>
    <cellStyle name="40% - Ênfase6 3 11" xfId="34124" xr:uid="{00000000-0005-0000-0000-000048850000}"/>
    <cellStyle name="40% - Ênfase6 3 11 10" xfId="34125" xr:uid="{00000000-0005-0000-0000-000049850000}"/>
    <cellStyle name="40% - Ênfase6 3 11 11" xfId="34126" xr:uid="{00000000-0005-0000-0000-00004A850000}"/>
    <cellStyle name="40% - Ênfase6 3 11 12" xfId="34127" xr:uid="{00000000-0005-0000-0000-00004B850000}"/>
    <cellStyle name="40% - Ênfase6 3 11 13" xfId="34128" xr:uid="{00000000-0005-0000-0000-00004C850000}"/>
    <cellStyle name="40% - Ênfase6 3 11 2" xfId="34129" xr:uid="{00000000-0005-0000-0000-00004D850000}"/>
    <cellStyle name="40% - Ênfase6 3 11 3" xfId="34130" xr:uid="{00000000-0005-0000-0000-00004E850000}"/>
    <cellStyle name="40% - Ênfase6 3 11 4" xfId="34131" xr:uid="{00000000-0005-0000-0000-00004F850000}"/>
    <cellStyle name="40% - Ênfase6 3 11 5" xfId="34132" xr:uid="{00000000-0005-0000-0000-000050850000}"/>
    <cellStyle name="40% - Ênfase6 3 11 6" xfId="34133" xr:uid="{00000000-0005-0000-0000-000051850000}"/>
    <cellStyle name="40% - Ênfase6 3 11 7" xfId="34134" xr:uid="{00000000-0005-0000-0000-000052850000}"/>
    <cellStyle name="40% - Ênfase6 3 11 8" xfId="34135" xr:uid="{00000000-0005-0000-0000-000053850000}"/>
    <cellStyle name="40% - Ênfase6 3 11 9" xfId="34136" xr:uid="{00000000-0005-0000-0000-000054850000}"/>
    <cellStyle name="40% - Ênfase6 3 12" xfId="34137" xr:uid="{00000000-0005-0000-0000-000055850000}"/>
    <cellStyle name="40% - Ênfase6 3 12 10" xfId="34138" xr:uid="{00000000-0005-0000-0000-000056850000}"/>
    <cellStyle name="40% - Ênfase6 3 12 11" xfId="34139" xr:uid="{00000000-0005-0000-0000-000057850000}"/>
    <cellStyle name="40% - Ênfase6 3 12 12" xfId="34140" xr:uid="{00000000-0005-0000-0000-000058850000}"/>
    <cellStyle name="40% - Ênfase6 3 12 13" xfId="34141" xr:uid="{00000000-0005-0000-0000-000059850000}"/>
    <cellStyle name="40% - Ênfase6 3 12 2" xfId="34142" xr:uid="{00000000-0005-0000-0000-00005A850000}"/>
    <cellStyle name="40% - Ênfase6 3 12 3" xfId="34143" xr:uid="{00000000-0005-0000-0000-00005B850000}"/>
    <cellStyle name="40% - Ênfase6 3 12 4" xfId="34144" xr:uid="{00000000-0005-0000-0000-00005C850000}"/>
    <cellStyle name="40% - Ênfase6 3 12 5" xfId="34145" xr:uid="{00000000-0005-0000-0000-00005D850000}"/>
    <cellStyle name="40% - Ênfase6 3 12 6" xfId="34146" xr:uid="{00000000-0005-0000-0000-00005E850000}"/>
    <cellStyle name="40% - Ênfase6 3 12 7" xfId="34147" xr:uid="{00000000-0005-0000-0000-00005F850000}"/>
    <cellStyle name="40% - Ênfase6 3 12 8" xfId="34148" xr:uid="{00000000-0005-0000-0000-000060850000}"/>
    <cellStyle name="40% - Ênfase6 3 12 9" xfId="34149" xr:uid="{00000000-0005-0000-0000-000061850000}"/>
    <cellStyle name="40% - Ênfase6 3 13" xfId="34150" xr:uid="{00000000-0005-0000-0000-000062850000}"/>
    <cellStyle name="40% - Ênfase6 3 14" xfId="34151" xr:uid="{00000000-0005-0000-0000-000063850000}"/>
    <cellStyle name="40% - Ênfase6 3 15" xfId="34152" xr:uid="{00000000-0005-0000-0000-000064850000}"/>
    <cellStyle name="40% - Ênfase6 3 16" xfId="34153" xr:uid="{00000000-0005-0000-0000-000065850000}"/>
    <cellStyle name="40% - Ênfase6 3 17" xfId="34154" xr:uid="{00000000-0005-0000-0000-000066850000}"/>
    <cellStyle name="40% - Ênfase6 3 18" xfId="34155" xr:uid="{00000000-0005-0000-0000-000067850000}"/>
    <cellStyle name="40% - Ênfase6 3 19" xfId="34156" xr:uid="{00000000-0005-0000-0000-000068850000}"/>
    <cellStyle name="40% - Ênfase6 3 2" xfId="34157" xr:uid="{00000000-0005-0000-0000-000069850000}"/>
    <cellStyle name="40% - Ênfase6 3 2 10" xfId="34158" xr:uid="{00000000-0005-0000-0000-00006A850000}"/>
    <cellStyle name="40% - Ênfase6 3 2 10 10" xfId="34159" xr:uid="{00000000-0005-0000-0000-00006B850000}"/>
    <cellStyle name="40% - Ênfase6 3 2 10 11" xfId="34160" xr:uid="{00000000-0005-0000-0000-00006C850000}"/>
    <cellStyle name="40% - Ênfase6 3 2 10 12" xfId="34161" xr:uid="{00000000-0005-0000-0000-00006D850000}"/>
    <cellStyle name="40% - Ênfase6 3 2 10 13" xfId="34162" xr:uid="{00000000-0005-0000-0000-00006E850000}"/>
    <cellStyle name="40% - Ênfase6 3 2 10 2" xfId="34163" xr:uid="{00000000-0005-0000-0000-00006F850000}"/>
    <cellStyle name="40% - Ênfase6 3 2 10 3" xfId="34164" xr:uid="{00000000-0005-0000-0000-000070850000}"/>
    <cellStyle name="40% - Ênfase6 3 2 10 4" xfId="34165" xr:uid="{00000000-0005-0000-0000-000071850000}"/>
    <cellStyle name="40% - Ênfase6 3 2 10 5" xfId="34166" xr:uid="{00000000-0005-0000-0000-000072850000}"/>
    <cellStyle name="40% - Ênfase6 3 2 10 6" xfId="34167" xr:uid="{00000000-0005-0000-0000-000073850000}"/>
    <cellStyle name="40% - Ênfase6 3 2 10 7" xfId="34168" xr:uid="{00000000-0005-0000-0000-000074850000}"/>
    <cellStyle name="40% - Ênfase6 3 2 10 8" xfId="34169" xr:uid="{00000000-0005-0000-0000-000075850000}"/>
    <cellStyle name="40% - Ênfase6 3 2 10 9" xfId="34170" xr:uid="{00000000-0005-0000-0000-000076850000}"/>
    <cellStyle name="40% - Ênfase6 3 2 11" xfId="34171" xr:uid="{00000000-0005-0000-0000-000077850000}"/>
    <cellStyle name="40% - Ênfase6 3 2 11 10" xfId="34172" xr:uid="{00000000-0005-0000-0000-000078850000}"/>
    <cellStyle name="40% - Ênfase6 3 2 11 11" xfId="34173" xr:uid="{00000000-0005-0000-0000-000079850000}"/>
    <cellStyle name="40% - Ênfase6 3 2 11 12" xfId="34174" xr:uid="{00000000-0005-0000-0000-00007A850000}"/>
    <cellStyle name="40% - Ênfase6 3 2 11 13" xfId="34175" xr:uid="{00000000-0005-0000-0000-00007B850000}"/>
    <cellStyle name="40% - Ênfase6 3 2 11 2" xfId="34176" xr:uid="{00000000-0005-0000-0000-00007C850000}"/>
    <cellStyle name="40% - Ênfase6 3 2 11 3" xfId="34177" xr:uid="{00000000-0005-0000-0000-00007D850000}"/>
    <cellStyle name="40% - Ênfase6 3 2 11 4" xfId="34178" xr:uid="{00000000-0005-0000-0000-00007E850000}"/>
    <cellStyle name="40% - Ênfase6 3 2 11 5" xfId="34179" xr:uid="{00000000-0005-0000-0000-00007F850000}"/>
    <cellStyle name="40% - Ênfase6 3 2 11 6" xfId="34180" xr:uid="{00000000-0005-0000-0000-000080850000}"/>
    <cellStyle name="40% - Ênfase6 3 2 11 7" xfId="34181" xr:uid="{00000000-0005-0000-0000-000081850000}"/>
    <cellStyle name="40% - Ênfase6 3 2 11 8" xfId="34182" xr:uid="{00000000-0005-0000-0000-000082850000}"/>
    <cellStyle name="40% - Ênfase6 3 2 11 9" xfId="34183" xr:uid="{00000000-0005-0000-0000-000083850000}"/>
    <cellStyle name="40% - Ênfase6 3 2 12" xfId="34184" xr:uid="{00000000-0005-0000-0000-000084850000}"/>
    <cellStyle name="40% - Ênfase6 3 2 13" xfId="34185" xr:uid="{00000000-0005-0000-0000-000085850000}"/>
    <cellStyle name="40% - Ênfase6 3 2 14" xfId="34186" xr:uid="{00000000-0005-0000-0000-000086850000}"/>
    <cellStyle name="40% - Ênfase6 3 2 15" xfId="34187" xr:uid="{00000000-0005-0000-0000-000087850000}"/>
    <cellStyle name="40% - Ênfase6 3 2 16" xfId="34188" xr:uid="{00000000-0005-0000-0000-000088850000}"/>
    <cellStyle name="40% - Ênfase6 3 2 17" xfId="34189" xr:uid="{00000000-0005-0000-0000-000089850000}"/>
    <cellStyle name="40% - Ênfase6 3 2 18" xfId="34190" xr:uid="{00000000-0005-0000-0000-00008A850000}"/>
    <cellStyle name="40% - Ênfase6 3 2 19" xfId="34191" xr:uid="{00000000-0005-0000-0000-00008B850000}"/>
    <cellStyle name="40% - Ênfase6 3 2 2" xfId="34192" xr:uid="{00000000-0005-0000-0000-00008C850000}"/>
    <cellStyle name="40% - Ênfase6 3 2 2 10" xfId="34193" xr:uid="{00000000-0005-0000-0000-00008D850000}"/>
    <cellStyle name="40% - Ênfase6 3 2 2 11" xfId="34194" xr:uid="{00000000-0005-0000-0000-00008E850000}"/>
    <cellStyle name="40% - Ênfase6 3 2 2 12" xfId="34195" xr:uid="{00000000-0005-0000-0000-00008F850000}"/>
    <cellStyle name="40% - Ênfase6 3 2 2 13" xfId="34196" xr:uid="{00000000-0005-0000-0000-000090850000}"/>
    <cellStyle name="40% - Ênfase6 3 2 2 2" xfId="34197" xr:uid="{00000000-0005-0000-0000-000091850000}"/>
    <cellStyle name="40% - Ênfase6 3 2 2 3" xfId="34198" xr:uid="{00000000-0005-0000-0000-000092850000}"/>
    <cellStyle name="40% - Ênfase6 3 2 2 4" xfId="34199" xr:uid="{00000000-0005-0000-0000-000093850000}"/>
    <cellStyle name="40% - Ênfase6 3 2 2 5" xfId="34200" xr:uid="{00000000-0005-0000-0000-000094850000}"/>
    <cellStyle name="40% - Ênfase6 3 2 2 6" xfId="34201" xr:uid="{00000000-0005-0000-0000-000095850000}"/>
    <cellStyle name="40% - Ênfase6 3 2 2 7" xfId="34202" xr:uid="{00000000-0005-0000-0000-000096850000}"/>
    <cellStyle name="40% - Ênfase6 3 2 2 8" xfId="34203" xr:uid="{00000000-0005-0000-0000-000097850000}"/>
    <cellStyle name="40% - Ênfase6 3 2 2 9" xfId="34204" xr:uid="{00000000-0005-0000-0000-000098850000}"/>
    <cellStyle name="40% - Ênfase6 3 2 20" xfId="34205" xr:uid="{00000000-0005-0000-0000-000099850000}"/>
    <cellStyle name="40% - Ênfase6 3 2 21" xfId="34206" xr:uid="{00000000-0005-0000-0000-00009A850000}"/>
    <cellStyle name="40% - Ênfase6 3 2 22" xfId="34207" xr:uid="{00000000-0005-0000-0000-00009B850000}"/>
    <cellStyle name="40% - Ênfase6 3 2 23" xfId="34208" xr:uid="{00000000-0005-0000-0000-00009C850000}"/>
    <cellStyle name="40% - Ênfase6 3 2 3" xfId="34209" xr:uid="{00000000-0005-0000-0000-00009D850000}"/>
    <cellStyle name="40% - Ênfase6 3 2 3 10" xfId="34210" xr:uid="{00000000-0005-0000-0000-00009E850000}"/>
    <cellStyle name="40% - Ênfase6 3 2 3 11" xfId="34211" xr:uid="{00000000-0005-0000-0000-00009F850000}"/>
    <cellStyle name="40% - Ênfase6 3 2 3 12" xfId="34212" xr:uid="{00000000-0005-0000-0000-0000A0850000}"/>
    <cellStyle name="40% - Ênfase6 3 2 3 13" xfId="34213" xr:uid="{00000000-0005-0000-0000-0000A1850000}"/>
    <cellStyle name="40% - Ênfase6 3 2 3 2" xfId="34214" xr:uid="{00000000-0005-0000-0000-0000A2850000}"/>
    <cellStyle name="40% - Ênfase6 3 2 3 3" xfId="34215" xr:uid="{00000000-0005-0000-0000-0000A3850000}"/>
    <cellStyle name="40% - Ênfase6 3 2 3 4" xfId="34216" xr:uid="{00000000-0005-0000-0000-0000A4850000}"/>
    <cellStyle name="40% - Ênfase6 3 2 3 5" xfId="34217" xr:uid="{00000000-0005-0000-0000-0000A5850000}"/>
    <cellStyle name="40% - Ênfase6 3 2 3 6" xfId="34218" xr:uid="{00000000-0005-0000-0000-0000A6850000}"/>
    <cellStyle name="40% - Ênfase6 3 2 3 7" xfId="34219" xr:uid="{00000000-0005-0000-0000-0000A7850000}"/>
    <cellStyle name="40% - Ênfase6 3 2 3 8" xfId="34220" xr:uid="{00000000-0005-0000-0000-0000A8850000}"/>
    <cellStyle name="40% - Ênfase6 3 2 3 9" xfId="34221" xr:uid="{00000000-0005-0000-0000-0000A9850000}"/>
    <cellStyle name="40% - Ênfase6 3 2 4" xfId="34222" xr:uid="{00000000-0005-0000-0000-0000AA850000}"/>
    <cellStyle name="40% - Ênfase6 3 2 4 10" xfId="34223" xr:uid="{00000000-0005-0000-0000-0000AB850000}"/>
    <cellStyle name="40% - Ênfase6 3 2 4 11" xfId="34224" xr:uid="{00000000-0005-0000-0000-0000AC850000}"/>
    <cellStyle name="40% - Ênfase6 3 2 4 12" xfId="34225" xr:uid="{00000000-0005-0000-0000-0000AD850000}"/>
    <cellStyle name="40% - Ênfase6 3 2 4 13" xfId="34226" xr:uid="{00000000-0005-0000-0000-0000AE850000}"/>
    <cellStyle name="40% - Ênfase6 3 2 4 2" xfId="34227" xr:uid="{00000000-0005-0000-0000-0000AF850000}"/>
    <cellStyle name="40% - Ênfase6 3 2 4 3" xfId="34228" xr:uid="{00000000-0005-0000-0000-0000B0850000}"/>
    <cellStyle name="40% - Ênfase6 3 2 4 4" xfId="34229" xr:uid="{00000000-0005-0000-0000-0000B1850000}"/>
    <cellStyle name="40% - Ênfase6 3 2 4 5" xfId="34230" xr:uid="{00000000-0005-0000-0000-0000B2850000}"/>
    <cellStyle name="40% - Ênfase6 3 2 4 6" xfId="34231" xr:uid="{00000000-0005-0000-0000-0000B3850000}"/>
    <cellStyle name="40% - Ênfase6 3 2 4 7" xfId="34232" xr:uid="{00000000-0005-0000-0000-0000B4850000}"/>
    <cellStyle name="40% - Ênfase6 3 2 4 8" xfId="34233" xr:uid="{00000000-0005-0000-0000-0000B5850000}"/>
    <cellStyle name="40% - Ênfase6 3 2 4 9" xfId="34234" xr:uid="{00000000-0005-0000-0000-0000B6850000}"/>
    <cellStyle name="40% - Ênfase6 3 2 5" xfId="34235" xr:uid="{00000000-0005-0000-0000-0000B7850000}"/>
    <cellStyle name="40% - Ênfase6 3 2 5 10" xfId="34236" xr:uid="{00000000-0005-0000-0000-0000B8850000}"/>
    <cellStyle name="40% - Ênfase6 3 2 5 11" xfId="34237" xr:uid="{00000000-0005-0000-0000-0000B9850000}"/>
    <cellStyle name="40% - Ênfase6 3 2 5 12" xfId="34238" xr:uid="{00000000-0005-0000-0000-0000BA850000}"/>
    <cellStyle name="40% - Ênfase6 3 2 5 13" xfId="34239" xr:uid="{00000000-0005-0000-0000-0000BB850000}"/>
    <cellStyle name="40% - Ênfase6 3 2 5 2" xfId="34240" xr:uid="{00000000-0005-0000-0000-0000BC850000}"/>
    <cellStyle name="40% - Ênfase6 3 2 5 3" xfId="34241" xr:uid="{00000000-0005-0000-0000-0000BD850000}"/>
    <cellStyle name="40% - Ênfase6 3 2 5 4" xfId="34242" xr:uid="{00000000-0005-0000-0000-0000BE850000}"/>
    <cellStyle name="40% - Ênfase6 3 2 5 5" xfId="34243" xr:uid="{00000000-0005-0000-0000-0000BF850000}"/>
    <cellStyle name="40% - Ênfase6 3 2 5 6" xfId="34244" xr:uid="{00000000-0005-0000-0000-0000C0850000}"/>
    <cellStyle name="40% - Ênfase6 3 2 5 7" xfId="34245" xr:uid="{00000000-0005-0000-0000-0000C1850000}"/>
    <cellStyle name="40% - Ênfase6 3 2 5 8" xfId="34246" xr:uid="{00000000-0005-0000-0000-0000C2850000}"/>
    <cellStyle name="40% - Ênfase6 3 2 5 9" xfId="34247" xr:uid="{00000000-0005-0000-0000-0000C3850000}"/>
    <cellStyle name="40% - Ênfase6 3 2 6" xfId="34248" xr:uid="{00000000-0005-0000-0000-0000C4850000}"/>
    <cellStyle name="40% - Ênfase6 3 2 6 10" xfId="34249" xr:uid="{00000000-0005-0000-0000-0000C5850000}"/>
    <cellStyle name="40% - Ênfase6 3 2 6 11" xfId="34250" xr:uid="{00000000-0005-0000-0000-0000C6850000}"/>
    <cellStyle name="40% - Ênfase6 3 2 6 12" xfId="34251" xr:uid="{00000000-0005-0000-0000-0000C7850000}"/>
    <cellStyle name="40% - Ênfase6 3 2 6 13" xfId="34252" xr:uid="{00000000-0005-0000-0000-0000C8850000}"/>
    <cellStyle name="40% - Ênfase6 3 2 6 2" xfId="34253" xr:uid="{00000000-0005-0000-0000-0000C9850000}"/>
    <cellStyle name="40% - Ênfase6 3 2 6 3" xfId="34254" xr:uid="{00000000-0005-0000-0000-0000CA850000}"/>
    <cellStyle name="40% - Ênfase6 3 2 6 4" xfId="34255" xr:uid="{00000000-0005-0000-0000-0000CB850000}"/>
    <cellStyle name="40% - Ênfase6 3 2 6 5" xfId="34256" xr:uid="{00000000-0005-0000-0000-0000CC850000}"/>
    <cellStyle name="40% - Ênfase6 3 2 6 6" xfId="34257" xr:uid="{00000000-0005-0000-0000-0000CD850000}"/>
    <cellStyle name="40% - Ênfase6 3 2 6 7" xfId="34258" xr:uid="{00000000-0005-0000-0000-0000CE850000}"/>
    <cellStyle name="40% - Ênfase6 3 2 6 8" xfId="34259" xr:uid="{00000000-0005-0000-0000-0000CF850000}"/>
    <cellStyle name="40% - Ênfase6 3 2 6 9" xfId="34260" xr:uid="{00000000-0005-0000-0000-0000D0850000}"/>
    <cellStyle name="40% - Ênfase6 3 2 7" xfId="34261" xr:uid="{00000000-0005-0000-0000-0000D1850000}"/>
    <cellStyle name="40% - Ênfase6 3 2 7 10" xfId="34262" xr:uid="{00000000-0005-0000-0000-0000D2850000}"/>
    <cellStyle name="40% - Ênfase6 3 2 7 11" xfId="34263" xr:uid="{00000000-0005-0000-0000-0000D3850000}"/>
    <cellStyle name="40% - Ênfase6 3 2 7 12" xfId="34264" xr:uid="{00000000-0005-0000-0000-0000D4850000}"/>
    <cellStyle name="40% - Ênfase6 3 2 7 13" xfId="34265" xr:uid="{00000000-0005-0000-0000-0000D5850000}"/>
    <cellStyle name="40% - Ênfase6 3 2 7 2" xfId="34266" xr:uid="{00000000-0005-0000-0000-0000D6850000}"/>
    <cellStyle name="40% - Ênfase6 3 2 7 3" xfId="34267" xr:uid="{00000000-0005-0000-0000-0000D7850000}"/>
    <cellStyle name="40% - Ênfase6 3 2 7 4" xfId="34268" xr:uid="{00000000-0005-0000-0000-0000D8850000}"/>
    <cellStyle name="40% - Ênfase6 3 2 7 5" xfId="34269" xr:uid="{00000000-0005-0000-0000-0000D9850000}"/>
    <cellStyle name="40% - Ênfase6 3 2 7 6" xfId="34270" xr:uid="{00000000-0005-0000-0000-0000DA850000}"/>
    <cellStyle name="40% - Ênfase6 3 2 7 7" xfId="34271" xr:uid="{00000000-0005-0000-0000-0000DB850000}"/>
    <cellStyle name="40% - Ênfase6 3 2 7 8" xfId="34272" xr:uid="{00000000-0005-0000-0000-0000DC850000}"/>
    <cellStyle name="40% - Ênfase6 3 2 7 9" xfId="34273" xr:uid="{00000000-0005-0000-0000-0000DD850000}"/>
    <cellStyle name="40% - Ênfase6 3 2 8" xfId="34274" xr:uid="{00000000-0005-0000-0000-0000DE850000}"/>
    <cellStyle name="40% - Ênfase6 3 2 8 10" xfId="34275" xr:uid="{00000000-0005-0000-0000-0000DF850000}"/>
    <cellStyle name="40% - Ênfase6 3 2 8 11" xfId="34276" xr:uid="{00000000-0005-0000-0000-0000E0850000}"/>
    <cellStyle name="40% - Ênfase6 3 2 8 12" xfId="34277" xr:uid="{00000000-0005-0000-0000-0000E1850000}"/>
    <cellStyle name="40% - Ênfase6 3 2 8 13" xfId="34278" xr:uid="{00000000-0005-0000-0000-0000E2850000}"/>
    <cellStyle name="40% - Ênfase6 3 2 8 2" xfId="34279" xr:uid="{00000000-0005-0000-0000-0000E3850000}"/>
    <cellStyle name="40% - Ênfase6 3 2 8 3" xfId="34280" xr:uid="{00000000-0005-0000-0000-0000E4850000}"/>
    <cellStyle name="40% - Ênfase6 3 2 8 4" xfId="34281" xr:uid="{00000000-0005-0000-0000-0000E5850000}"/>
    <cellStyle name="40% - Ênfase6 3 2 8 5" xfId="34282" xr:uid="{00000000-0005-0000-0000-0000E6850000}"/>
    <cellStyle name="40% - Ênfase6 3 2 8 6" xfId="34283" xr:uid="{00000000-0005-0000-0000-0000E7850000}"/>
    <cellStyle name="40% - Ênfase6 3 2 8 7" xfId="34284" xr:uid="{00000000-0005-0000-0000-0000E8850000}"/>
    <cellStyle name="40% - Ênfase6 3 2 8 8" xfId="34285" xr:uid="{00000000-0005-0000-0000-0000E9850000}"/>
    <cellStyle name="40% - Ênfase6 3 2 8 9" xfId="34286" xr:uid="{00000000-0005-0000-0000-0000EA850000}"/>
    <cellStyle name="40% - Ênfase6 3 2 9" xfId="34287" xr:uid="{00000000-0005-0000-0000-0000EB850000}"/>
    <cellStyle name="40% - Ênfase6 3 2 9 10" xfId="34288" xr:uid="{00000000-0005-0000-0000-0000EC850000}"/>
    <cellStyle name="40% - Ênfase6 3 2 9 11" xfId="34289" xr:uid="{00000000-0005-0000-0000-0000ED850000}"/>
    <cellStyle name="40% - Ênfase6 3 2 9 12" xfId="34290" xr:uid="{00000000-0005-0000-0000-0000EE850000}"/>
    <cellStyle name="40% - Ênfase6 3 2 9 13" xfId="34291" xr:uid="{00000000-0005-0000-0000-0000EF850000}"/>
    <cellStyle name="40% - Ênfase6 3 2 9 2" xfId="34292" xr:uid="{00000000-0005-0000-0000-0000F0850000}"/>
    <cellStyle name="40% - Ênfase6 3 2 9 3" xfId="34293" xr:uid="{00000000-0005-0000-0000-0000F1850000}"/>
    <cellStyle name="40% - Ênfase6 3 2 9 4" xfId="34294" xr:uid="{00000000-0005-0000-0000-0000F2850000}"/>
    <cellStyle name="40% - Ênfase6 3 2 9 5" xfId="34295" xr:uid="{00000000-0005-0000-0000-0000F3850000}"/>
    <cellStyle name="40% - Ênfase6 3 2 9 6" xfId="34296" xr:uid="{00000000-0005-0000-0000-0000F4850000}"/>
    <cellStyle name="40% - Ênfase6 3 2 9 7" xfId="34297" xr:uid="{00000000-0005-0000-0000-0000F5850000}"/>
    <cellStyle name="40% - Ênfase6 3 2 9 8" xfId="34298" xr:uid="{00000000-0005-0000-0000-0000F6850000}"/>
    <cellStyle name="40% - Ênfase6 3 2 9 9" xfId="34299" xr:uid="{00000000-0005-0000-0000-0000F7850000}"/>
    <cellStyle name="40% - Ênfase6 3 20" xfId="34300" xr:uid="{00000000-0005-0000-0000-0000F8850000}"/>
    <cellStyle name="40% - Ênfase6 3 21" xfId="34301" xr:uid="{00000000-0005-0000-0000-0000F9850000}"/>
    <cellStyle name="40% - Ênfase6 3 22" xfId="34302" xr:uid="{00000000-0005-0000-0000-0000FA850000}"/>
    <cellStyle name="40% - Ênfase6 3 23" xfId="34303" xr:uid="{00000000-0005-0000-0000-0000FB850000}"/>
    <cellStyle name="40% - Ênfase6 3 24" xfId="34304" xr:uid="{00000000-0005-0000-0000-0000FC850000}"/>
    <cellStyle name="40% - Ênfase6 3 3" xfId="34305" xr:uid="{00000000-0005-0000-0000-0000FD850000}"/>
    <cellStyle name="40% - Ênfase6 3 3 10" xfId="34306" xr:uid="{00000000-0005-0000-0000-0000FE850000}"/>
    <cellStyle name="40% - Ênfase6 3 3 11" xfId="34307" xr:uid="{00000000-0005-0000-0000-0000FF850000}"/>
    <cellStyle name="40% - Ênfase6 3 3 12" xfId="34308" xr:uid="{00000000-0005-0000-0000-000000860000}"/>
    <cellStyle name="40% - Ênfase6 3 3 13" xfId="34309" xr:uid="{00000000-0005-0000-0000-000001860000}"/>
    <cellStyle name="40% - Ênfase6 3 3 2" xfId="34310" xr:uid="{00000000-0005-0000-0000-000002860000}"/>
    <cellStyle name="40% - Ênfase6 3 3 3" xfId="34311" xr:uid="{00000000-0005-0000-0000-000003860000}"/>
    <cellStyle name="40% - Ênfase6 3 3 4" xfId="34312" xr:uid="{00000000-0005-0000-0000-000004860000}"/>
    <cellStyle name="40% - Ênfase6 3 3 5" xfId="34313" xr:uid="{00000000-0005-0000-0000-000005860000}"/>
    <cellStyle name="40% - Ênfase6 3 3 6" xfId="34314" xr:uid="{00000000-0005-0000-0000-000006860000}"/>
    <cellStyle name="40% - Ênfase6 3 3 7" xfId="34315" xr:uid="{00000000-0005-0000-0000-000007860000}"/>
    <cellStyle name="40% - Ênfase6 3 3 8" xfId="34316" xr:uid="{00000000-0005-0000-0000-000008860000}"/>
    <cellStyle name="40% - Ênfase6 3 3 9" xfId="34317" xr:uid="{00000000-0005-0000-0000-000009860000}"/>
    <cellStyle name="40% - Ênfase6 3 4" xfId="34318" xr:uid="{00000000-0005-0000-0000-00000A860000}"/>
    <cellStyle name="40% - Ênfase6 3 4 10" xfId="34319" xr:uid="{00000000-0005-0000-0000-00000B860000}"/>
    <cellStyle name="40% - Ênfase6 3 4 11" xfId="34320" xr:uid="{00000000-0005-0000-0000-00000C860000}"/>
    <cellStyle name="40% - Ênfase6 3 4 12" xfId="34321" xr:uid="{00000000-0005-0000-0000-00000D860000}"/>
    <cellStyle name="40% - Ênfase6 3 4 13" xfId="34322" xr:uid="{00000000-0005-0000-0000-00000E860000}"/>
    <cellStyle name="40% - Ênfase6 3 4 2" xfId="34323" xr:uid="{00000000-0005-0000-0000-00000F860000}"/>
    <cellStyle name="40% - Ênfase6 3 4 3" xfId="34324" xr:uid="{00000000-0005-0000-0000-000010860000}"/>
    <cellStyle name="40% - Ênfase6 3 4 4" xfId="34325" xr:uid="{00000000-0005-0000-0000-000011860000}"/>
    <cellStyle name="40% - Ênfase6 3 4 5" xfId="34326" xr:uid="{00000000-0005-0000-0000-000012860000}"/>
    <cellStyle name="40% - Ênfase6 3 4 6" xfId="34327" xr:uid="{00000000-0005-0000-0000-000013860000}"/>
    <cellStyle name="40% - Ênfase6 3 4 7" xfId="34328" xr:uid="{00000000-0005-0000-0000-000014860000}"/>
    <cellStyle name="40% - Ênfase6 3 4 8" xfId="34329" xr:uid="{00000000-0005-0000-0000-000015860000}"/>
    <cellStyle name="40% - Ênfase6 3 4 9" xfId="34330" xr:uid="{00000000-0005-0000-0000-000016860000}"/>
    <cellStyle name="40% - Ênfase6 3 5" xfId="34331" xr:uid="{00000000-0005-0000-0000-000017860000}"/>
    <cellStyle name="40% - Ênfase6 3 5 10" xfId="34332" xr:uid="{00000000-0005-0000-0000-000018860000}"/>
    <cellStyle name="40% - Ênfase6 3 5 11" xfId="34333" xr:uid="{00000000-0005-0000-0000-000019860000}"/>
    <cellStyle name="40% - Ênfase6 3 5 12" xfId="34334" xr:uid="{00000000-0005-0000-0000-00001A860000}"/>
    <cellStyle name="40% - Ênfase6 3 5 13" xfId="34335" xr:uid="{00000000-0005-0000-0000-00001B860000}"/>
    <cellStyle name="40% - Ênfase6 3 5 2" xfId="34336" xr:uid="{00000000-0005-0000-0000-00001C860000}"/>
    <cellStyle name="40% - Ênfase6 3 5 3" xfId="34337" xr:uid="{00000000-0005-0000-0000-00001D860000}"/>
    <cellStyle name="40% - Ênfase6 3 5 4" xfId="34338" xr:uid="{00000000-0005-0000-0000-00001E860000}"/>
    <cellStyle name="40% - Ênfase6 3 5 5" xfId="34339" xr:uid="{00000000-0005-0000-0000-00001F860000}"/>
    <cellStyle name="40% - Ênfase6 3 5 6" xfId="34340" xr:uid="{00000000-0005-0000-0000-000020860000}"/>
    <cellStyle name="40% - Ênfase6 3 5 7" xfId="34341" xr:uid="{00000000-0005-0000-0000-000021860000}"/>
    <cellStyle name="40% - Ênfase6 3 5 8" xfId="34342" xr:uid="{00000000-0005-0000-0000-000022860000}"/>
    <cellStyle name="40% - Ênfase6 3 5 9" xfId="34343" xr:uid="{00000000-0005-0000-0000-000023860000}"/>
    <cellStyle name="40% - Ênfase6 3 6" xfId="34344" xr:uid="{00000000-0005-0000-0000-000024860000}"/>
    <cellStyle name="40% - Ênfase6 3 6 10" xfId="34345" xr:uid="{00000000-0005-0000-0000-000025860000}"/>
    <cellStyle name="40% - Ênfase6 3 6 11" xfId="34346" xr:uid="{00000000-0005-0000-0000-000026860000}"/>
    <cellStyle name="40% - Ênfase6 3 6 12" xfId="34347" xr:uid="{00000000-0005-0000-0000-000027860000}"/>
    <cellStyle name="40% - Ênfase6 3 6 13" xfId="34348" xr:uid="{00000000-0005-0000-0000-000028860000}"/>
    <cellStyle name="40% - Ênfase6 3 6 2" xfId="34349" xr:uid="{00000000-0005-0000-0000-000029860000}"/>
    <cellStyle name="40% - Ênfase6 3 6 3" xfId="34350" xr:uid="{00000000-0005-0000-0000-00002A860000}"/>
    <cellStyle name="40% - Ênfase6 3 6 4" xfId="34351" xr:uid="{00000000-0005-0000-0000-00002B860000}"/>
    <cellStyle name="40% - Ênfase6 3 6 5" xfId="34352" xr:uid="{00000000-0005-0000-0000-00002C860000}"/>
    <cellStyle name="40% - Ênfase6 3 6 6" xfId="34353" xr:uid="{00000000-0005-0000-0000-00002D860000}"/>
    <cellStyle name="40% - Ênfase6 3 6 7" xfId="34354" xr:uid="{00000000-0005-0000-0000-00002E860000}"/>
    <cellStyle name="40% - Ênfase6 3 6 8" xfId="34355" xr:uid="{00000000-0005-0000-0000-00002F860000}"/>
    <cellStyle name="40% - Ênfase6 3 6 9" xfId="34356" xr:uid="{00000000-0005-0000-0000-000030860000}"/>
    <cellStyle name="40% - Ênfase6 3 7" xfId="34357" xr:uid="{00000000-0005-0000-0000-000031860000}"/>
    <cellStyle name="40% - Ênfase6 3 7 10" xfId="34358" xr:uid="{00000000-0005-0000-0000-000032860000}"/>
    <cellStyle name="40% - Ênfase6 3 7 11" xfId="34359" xr:uid="{00000000-0005-0000-0000-000033860000}"/>
    <cellStyle name="40% - Ênfase6 3 7 12" xfId="34360" xr:uid="{00000000-0005-0000-0000-000034860000}"/>
    <cellStyle name="40% - Ênfase6 3 7 13" xfId="34361" xr:uid="{00000000-0005-0000-0000-000035860000}"/>
    <cellStyle name="40% - Ênfase6 3 7 2" xfId="34362" xr:uid="{00000000-0005-0000-0000-000036860000}"/>
    <cellStyle name="40% - Ênfase6 3 7 3" xfId="34363" xr:uid="{00000000-0005-0000-0000-000037860000}"/>
    <cellStyle name="40% - Ênfase6 3 7 4" xfId="34364" xr:uid="{00000000-0005-0000-0000-000038860000}"/>
    <cellStyle name="40% - Ênfase6 3 7 5" xfId="34365" xr:uid="{00000000-0005-0000-0000-000039860000}"/>
    <cellStyle name="40% - Ênfase6 3 7 6" xfId="34366" xr:uid="{00000000-0005-0000-0000-00003A860000}"/>
    <cellStyle name="40% - Ênfase6 3 7 7" xfId="34367" xr:uid="{00000000-0005-0000-0000-00003B860000}"/>
    <cellStyle name="40% - Ênfase6 3 7 8" xfId="34368" xr:uid="{00000000-0005-0000-0000-00003C860000}"/>
    <cellStyle name="40% - Ênfase6 3 7 9" xfId="34369" xr:uid="{00000000-0005-0000-0000-00003D860000}"/>
    <cellStyle name="40% - Ênfase6 3 8" xfId="34370" xr:uid="{00000000-0005-0000-0000-00003E860000}"/>
    <cellStyle name="40% - Ênfase6 3 8 10" xfId="34371" xr:uid="{00000000-0005-0000-0000-00003F860000}"/>
    <cellStyle name="40% - Ênfase6 3 8 11" xfId="34372" xr:uid="{00000000-0005-0000-0000-000040860000}"/>
    <cellStyle name="40% - Ênfase6 3 8 12" xfId="34373" xr:uid="{00000000-0005-0000-0000-000041860000}"/>
    <cellStyle name="40% - Ênfase6 3 8 13" xfId="34374" xr:uid="{00000000-0005-0000-0000-000042860000}"/>
    <cellStyle name="40% - Ênfase6 3 8 2" xfId="34375" xr:uid="{00000000-0005-0000-0000-000043860000}"/>
    <cellStyle name="40% - Ênfase6 3 8 3" xfId="34376" xr:uid="{00000000-0005-0000-0000-000044860000}"/>
    <cellStyle name="40% - Ênfase6 3 8 4" xfId="34377" xr:uid="{00000000-0005-0000-0000-000045860000}"/>
    <cellStyle name="40% - Ênfase6 3 8 5" xfId="34378" xr:uid="{00000000-0005-0000-0000-000046860000}"/>
    <cellStyle name="40% - Ênfase6 3 8 6" xfId="34379" xr:uid="{00000000-0005-0000-0000-000047860000}"/>
    <cellStyle name="40% - Ênfase6 3 8 7" xfId="34380" xr:uid="{00000000-0005-0000-0000-000048860000}"/>
    <cellStyle name="40% - Ênfase6 3 8 8" xfId="34381" xr:uid="{00000000-0005-0000-0000-000049860000}"/>
    <cellStyle name="40% - Ênfase6 3 8 9" xfId="34382" xr:uid="{00000000-0005-0000-0000-00004A860000}"/>
    <cellStyle name="40% - Ênfase6 3 9" xfId="34383" xr:uid="{00000000-0005-0000-0000-00004B860000}"/>
    <cellStyle name="40% - Ênfase6 3 9 10" xfId="34384" xr:uid="{00000000-0005-0000-0000-00004C860000}"/>
    <cellStyle name="40% - Ênfase6 3 9 11" xfId="34385" xr:uid="{00000000-0005-0000-0000-00004D860000}"/>
    <cellStyle name="40% - Ênfase6 3 9 12" xfId="34386" xr:uid="{00000000-0005-0000-0000-00004E860000}"/>
    <cellStyle name="40% - Ênfase6 3 9 13" xfId="34387" xr:uid="{00000000-0005-0000-0000-00004F860000}"/>
    <cellStyle name="40% - Ênfase6 3 9 2" xfId="34388" xr:uid="{00000000-0005-0000-0000-000050860000}"/>
    <cellStyle name="40% - Ênfase6 3 9 3" xfId="34389" xr:uid="{00000000-0005-0000-0000-000051860000}"/>
    <cellStyle name="40% - Ênfase6 3 9 4" xfId="34390" xr:uid="{00000000-0005-0000-0000-000052860000}"/>
    <cellStyle name="40% - Ênfase6 3 9 5" xfId="34391" xr:uid="{00000000-0005-0000-0000-000053860000}"/>
    <cellStyle name="40% - Ênfase6 3 9 6" xfId="34392" xr:uid="{00000000-0005-0000-0000-000054860000}"/>
    <cellStyle name="40% - Ênfase6 3 9 7" xfId="34393" xr:uid="{00000000-0005-0000-0000-000055860000}"/>
    <cellStyle name="40% - Ênfase6 3 9 8" xfId="34394" xr:uid="{00000000-0005-0000-0000-000056860000}"/>
    <cellStyle name="40% - Ênfase6 3 9 9" xfId="34395" xr:uid="{00000000-0005-0000-0000-000057860000}"/>
    <cellStyle name="40% - Ênfase6 30" xfId="34396" xr:uid="{00000000-0005-0000-0000-000058860000}"/>
    <cellStyle name="40% - Ênfase6 31" xfId="34397" xr:uid="{00000000-0005-0000-0000-000059860000}"/>
    <cellStyle name="40% - Ênfase6 32" xfId="34398" xr:uid="{00000000-0005-0000-0000-00005A860000}"/>
    <cellStyle name="40% - Ênfase6 33" xfId="34399" xr:uid="{00000000-0005-0000-0000-00005B860000}"/>
    <cellStyle name="40% - Ênfase6 34" xfId="34400" xr:uid="{00000000-0005-0000-0000-00005C860000}"/>
    <cellStyle name="40% - Ênfase6 35" xfId="34401" xr:uid="{00000000-0005-0000-0000-00005D860000}"/>
    <cellStyle name="40% - Ênfase6 36" xfId="34402" xr:uid="{00000000-0005-0000-0000-00005E860000}"/>
    <cellStyle name="40% - Ênfase6 37" xfId="34403" xr:uid="{00000000-0005-0000-0000-00005F860000}"/>
    <cellStyle name="40% - Ênfase6 38" xfId="34404" xr:uid="{00000000-0005-0000-0000-000060860000}"/>
    <cellStyle name="40% - Ênfase6 39" xfId="34405" xr:uid="{00000000-0005-0000-0000-000061860000}"/>
    <cellStyle name="40% - Ênfase6 4" xfId="34406" xr:uid="{00000000-0005-0000-0000-000062860000}"/>
    <cellStyle name="40% - Ênfase6 4 10" xfId="34407" xr:uid="{00000000-0005-0000-0000-000063860000}"/>
    <cellStyle name="40% - Ênfase6 4 10 10" xfId="34408" xr:uid="{00000000-0005-0000-0000-000064860000}"/>
    <cellStyle name="40% - Ênfase6 4 10 11" xfId="34409" xr:uid="{00000000-0005-0000-0000-000065860000}"/>
    <cellStyle name="40% - Ênfase6 4 10 12" xfId="34410" xr:uid="{00000000-0005-0000-0000-000066860000}"/>
    <cellStyle name="40% - Ênfase6 4 10 13" xfId="34411" xr:uid="{00000000-0005-0000-0000-000067860000}"/>
    <cellStyle name="40% - Ênfase6 4 10 2" xfId="34412" xr:uid="{00000000-0005-0000-0000-000068860000}"/>
    <cellStyle name="40% - Ênfase6 4 10 3" xfId="34413" xr:uid="{00000000-0005-0000-0000-000069860000}"/>
    <cellStyle name="40% - Ênfase6 4 10 4" xfId="34414" xr:uid="{00000000-0005-0000-0000-00006A860000}"/>
    <cellStyle name="40% - Ênfase6 4 10 5" xfId="34415" xr:uid="{00000000-0005-0000-0000-00006B860000}"/>
    <cellStyle name="40% - Ênfase6 4 10 6" xfId="34416" xr:uid="{00000000-0005-0000-0000-00006C860000}"/>
    <cellStyle name="40% - Ênfase6 4 10 7" xfId="34417" xr:uid="{00000000-0005-0000-0000-00006D860000}"/>
    <cellStyle name="40% - Ênfase6 4 10 8" xfId="34418" xr:uid="{00000000-0005-0000-0000-00006E860000}"/>
    <cellStyle name="40% - Ênfase6 4 10 9" xfId="34419" xr:uid="{00000000-0005-0000-0000-00006F860000}"/>
    <cellStyle name="40% - Ênfase6 4 11" xfId="34420" xr:uid="{00000000-0005-0000-0000-000070860000}"/>
    <cellStyle name="40% - Ênfase6 4 11 10" xfId="34421" xr:uid="{00000000-0005-0000-0000-000071860000}"/>
    <cellStyle name="40% - Ênfase6 4 11 11" xfId="34422" xr:uid="{00000000-0005-0000-0000-000072860000}"/>
    <cellStyle name="40% - Ênfase6 4 11 12" xfId="34423" xr:uid="{00000000-0005-0000-0000-000073860000}"/>
    <cellStyle name="40% - Ênfase6 4 11 13" xfId="34424" xr:uid="{00000000-0005-0000-0000-000074860000}"/>
    <cellStyle name="40% - Ênfase6 4 11 2" xfId="34425" xr:uid="{00000000-0005-0000-0000-000075860000}"/>
    <cellStyle name="40% - Ênfase6 4 11 3" xfId="34426" xr:uid="{00000000-0005-0000-0000-000076860000}"/>
    <cellStyle name="40% - Ênfase6 4 11 4" xfId="34427" xr:uid="{00000000-0005-0000-0000-000077860000}"/>
    <cellStyle name="40% - Ênfase6 4 11 5" xfId="34428" xr:uid="{00000000-0005-0000-0000-000078860000}"/>
    <cellStyle name="40% - Ênfase6 4 11 6" xfId="34429" xr:uid="{00000000-0005-0000-0000-000079860000}"/>
    <cellStyle name="40% - Ênfase6 4 11 7" xfId="34430" xr:uid="{00000000-0005-0000-0000-00007A860000}"/>
    <cellStyle name="40% - Ênfase6 4 11 8" xfId="34431" xr:uid="{00000000-0005-0000-0000-00007B860000}"/>
    <cellStyle name="40% - Ênfase6 4 11 9" xfId="34432" xr:uid="{00000000-0005-0000-0000-00007C860000}"/>
    <cellStyle name="40% - Ênfase6 4 12" xfId="34433" xr:uid="{00000000-0005-0000-0000-00007D860000}"/>
    <cellStyle name="40% - Ênfase6 4 12 10" xfId="34434" xr:uid="{00000000-0005-0000-0000-00007E860000}"/>
    <cellStyle name="40% - Ênfase6 4 12 11" xfId="34435" xr:uid="{00000000-0005-0000-0000-00007F860000}"/>
    <cellStyle name="40% - Ênfase6 4 12 12" xfId="34436" xr:uid="{00000000-0005-0000-0000-000080860000}"/>
    <cellStyle name="40% - Ênfase6 4 12 13" xfId="34437" xr:uid="{00000000-0005-0000-0000-000081860000}"/>
    <cellStyle name="40% - Ênfase6 4 12 2" xfId="34438" xr:uid="{00000000-0005-0000-0000-000082860000}"/>
    <cellStyle name="40% - Ênfase6 4 12 3" xfId="34439" xr:uid="{00000000-0005-0000-0000-000083860000}"/>
    <cellStyle name="40% - Ênfase6 4 12 4" xfId="34440" xr:uid="{00000000-0005-0000-0000-000084860000}"/>
    <cellStyle name="40% - Ênfase6 4 12 5" xfId="34441" xr:uid="{00000000-0005-0000-0000-000085860000}"/>
    <cellStyle name="40% - Ênfase6 4 12 6" xfId="34442" xr:uid="{00000000-0005-0000-0000-000086860000}"/>
    <cellStyle name="40% - Ênfase6 4 12 7" xfId="34443" xr:uid="{00000000-0005-0000-0000-000087860000}"/>
    <cellStyle name="40% - Ênfase6 4 12 8" xfId="34444" xr:uid="{00000000-0005-0000-0000-000088860000}"/>
    <cellStyle name="40% - Ênfase6 4 12 9" xfId="34445" xr:uid="{00000000-0005-0000-0000-000089860000}"/>
    <cellStyle name="40% - Ênfase6 4 13" xfId="34446" xr:uid="{00000000-0005-0000-0000-00008A860000}"/>
    <cellStyle name="40% - Ênfase6 4 14" xfId="34447" xr:uid="{00000000-0005-0000-0000-00008B860000}"/>
    <cellStyle name="40% - Ênfase6 4 15" xfId="34448" xr:uid="{00000000-0005-0000-0000-00008C860000}"/>
    <cellStyle name="40% - Ênfase6 4 16" xfId="34449" xr:uid="{00000000-0005-0000-0000-00008D860000}"/>
    <cellStyle name="40% - Ênfase6 4 17" xfId="34450" xr:uid="{00000000-0005-0000-0000-00008E860000}"/>
    <cellStyle name="40% - Ênfase6 4 18" xfId="34451" xr:uid="{00000000-0005-0000-0000-00008F860000}"/>
    <cellStyle name="40% - Ênfase6 4 19" xfId="34452" xr:uid="{00000000-0005-0000-0000-000090860000}"/>
    <cellStyle name="40% - Ênfase6 4 2" xfId="34453" xr:uid="{00000000-0005-0000-0000-000091860000}"/>
    <cellStyle name="40% - Ênfase6 4 2 10" xfId="34454" xr:uid="{00000000-0005-0000-0000-000092860000}"/>
    <cellStyle name="40% - Ênfase6 4 2 10 10" xfId="34455" xr:uid="{00000000-0005-0000-0000-000093860000}"/>
    <cellStyle name="40% - Ênfase6 4 2 10 11" xfId="34456" xr:uid="{00000000-0005-0000-0000-000094860000}"/>
    <cellStyle name="40% - Ênfase6 4 2 10 12" xfId="34457" xr:uid="{00000000-0005-0000-0000-000095860000}"/>
    <cellStyle name="40% - Ênfase6 4 2 10 13" xfId="34458" xr:uid="{00000000-0005-0000-0000-000096860000}"/>
    <cellStyle name="40% - Ênfase6 4 2 10 2" xfId="34459" xr:uid="{00000000-0005-0000-0000-000097860000}"/>
    <cellStyle name="40% - Ênfase6 4 2 10 3" xfId="34460" xr:uid="{00000000-0005-0000-0000-000098860000}"/>
    <cellStyle name="40% - Ênfase6 4 2 10 4" xfId="34461" xr:uid="{00000000-0005-0000-0000-000099860000}"/>
    <cellStyle name="40% - Ênfase6 4 2 10 5" xfId="34462" xr:uid="{00000000-0005-0000-0000-00009A860000}"/>
    <cellStyle name="40% - Ênfase6 4 2 10 6" xfId="34463" xr:uid="{00000000-0005-0000-0000-00009B860000}"/>
    <cellStyle name="40% - Ênfase6 4 2 10 7" xfId="34464" xr:uid="{00000000-0005-0000-0000-00009C860000}"/>
    <cellStyle name="40% - Ênfase6 4 2 10 8" xfId="34465" xr:uid="{00000000-0005-0000-0000-00009D860000}"/>
    <cellStyle name="40% - Ênfase6 4 2 10 9" xfId="34466" xr:uid="{00000000-0005-0000-0000-00009E860000}"/>
    <cellStyle name="40% - Ênfase6 4 2 11" xfId="34467" xr:uid="{00000000-0005-0000-0000-00009F860000}"/>
    <cellStyle name="40% - Ênfase6 4 2 11 10" xfId="34468" xr:uid="{00000000-0005-0000-0000-0000A0860000}"/>
    <cellStyle name="40% - Ênfase6 4 2 11 11" xfId="34469" xr:uid="{00000000-0005-0000-0000-0000A1860000}"/>
    <cellStyle name="40% - Ênfase6 4 2 11 12" xfId="34470" xr:uid="{00000000-0005-0000-0000-0000A2860000}"/>
    <cellStyle name="40% - Ênfase6 4 2 11 13" xfId="34471" xr:uid="{00000000-0005-0000-0000-0000A3860000}"/>
    <cellStyle name="40% - Ênfase6 4 2 11 2" xfId="34472" xr:uid="{00000000-0005-0000-0000-0000A4860000}"/>
    <cellStyle name="40% - Ênfase6 4 2 11 3" xfId="34473" xr:uid="{00000000-0005-0000-0000-0000A5860000}"/>
    <cellStyle name="40% - Ênfase6 4 2 11 4" xfId="34474" xr:uid="{00000000-0005-0000-0000-0000A6860000}"/>
    <cellStyle name="40% - Ênfase6 4 2 11 5" xfId="34475" xr:uid="{00000000-0005-0000-0000-0000A7860000}"/>
    <cellStyle name="40% - Ênfase6 4 2 11 6" xfId="34476" xr:uid="{00000000-0005-0000-0000-0000A8860000}"/>
    <cellStyle name="40% - Ênfase6 4 2 11 7" xfId="34477" xr:uid="{00000000-0005-0000-0000-0000A9860000}"/>
    <cellStyle name="40% - Ênfase6 4 2 11 8" xfId="34478" xr:uid="{00000000-0005-0000-0000-0000AA860000}"/>
    <cellStyle name="40% - Ênfase6 4 2 11 9" xfId="34479" xr:uid="{00000000-0005-0000-0000-0000AB860000}"/>
    <cellStyle name="40% - Ênfase6 4 2 12" xfId="34480" xr:uid="{00000000-0005-0000-0000-0000AC860000}"/>
    <cellStyle name="40% - Ênfase6 4 2 13" xfId="34481" xr:uid="{00000000-0005-0000-0000-0000AD860000}"/>
    <cellStyle name="40% - Ênfase6 4 2 14" xfId="34482" xr:uid="{00000000-0005-0000-0000-0000AE860000}"/>
    <cellStyle name="40% - Ênfase6 4 2 15" xfId="34483" xr:uid="{00000000-0005-0000-0000-0000AF860000}"/>
    <cellStyle name="40% - Ênfase6 4 2 16" xfId="34484" xr:uid="{00000000-0005-0000-0000-0000B0860000}"/>
    <cellStyle name="40% - Ênfase6 4 2 17" xfId="34485" xr:uid="{00000000-0005-0000-0000-0000B1860000}"/>
    <cellStyle name="40% - Ênfase6 4 2 18" xfId="34486" xr:uid="{00000000-0005-0000-0000-0000B2860000}"/>
    <cellStyle name="40% - Ênfase6 4 2 19" xfId="34487" xr:uid="{00000000-0005-0000-0000-0000B3860000}"/>
    <cellStyle name="40% - Ênfase6 4 2 2" xfId="34488" xr:uid="{00000000-0005-0000-0000-0000B4860000}"/>
    <cellStyle name="40% - Ênfase6 4 2 2 10" xfId="34489" xr:uid="{00000000-0005-0000-0000-0000B5860000}"/>
    <cellStyle name="40% - Ênfase6 4 2 2 11" xfId="34490" xr:uid="{00000000-0005-0000-0000-0000B6860000}"/>
    <cellStyle name="40% - Ênfase6 4 2 2 12" xfId="34491" xr:uid="{00000000-0005-0000-0000-0000B7860000}"/>
    <cellStyle name="40% - Ênfase6 4 2 2 13" xfId="34492" xr:uid="{00000000-0005-0000-0000-0000B8860000}"/>
    <cellStyle name="40% - Ênfase6 4 2 2 2" xfId="34493" xr:uid="{00000000-0005-0000-0000-0000B9860000}"/>
    <cellStyle name="40% - Ênfase6 4 2 2 3" xfId="34494" xr:uid="{00000000-0005-0000-0000-0000BA860000}"/>
    <cellStyle name="40% - Ênfase6 4 2 2 4" xfId="34495" xr:uid="{00000000-0005-0000-0000-0000BB860000}"/>
    <cellStyle name="40% - Ênfase6 4 2 2 5" xfId="34496" xr:uid="{00000000-0005-0000-0000-0000BC860000}"/>
    <cellStyle name="40% - Ênfase6 4 2 2 6" xfId="34497" xr:uid="{00000000-0005-0000-0000-0000BD860000}"/>
    <cellStyle name="40% - Ênfase6 4 2 2 7" xfId="34498" xr:uid="{00000000-0005-0000-0000-0000BE860000}"/>
    <cellStyle name="40% - Ênfase6 4 2 2 8" xfId="34499" xr:uid="{00000000-0005-0000-0000-0000BF860000}"/>
    <cellStyle name="40% - Ênfase6 4 2 2 9" xfId="34500" xr:uid="{00000000-0005-0000-0000-0000C0860000}"/>
    <cellStyle name="40% - Ênfase6 4 2 20" xfId="34501" xr:uid="{00000000-0005-0000-0000-0000C1860000}"/>
    <cellStyle name="40% - Ênfase6 4 2 21" xfId="34502" xr:uid="{00000000-0005-0000-0000-0000C2860000}"/>
    <cellStyle name="40% - Ênfase6 4 2 22" xfId="34503" xr:uid="{00000000-0005-0000-0000-0000C3860000}"/>
    <cellStyle name="40% - Ênfase6 4 2 23" xfId="34504" xr:uid="{00000000-0005-0000-0000-0000C4860000}"/>
    <cellStyle name="40% - Ênfase6 4 2 3" xfId="34505" xr:uid="{00000000-0005-0000-0000-0000C5860000}"/>
    <cellStyle name="40% - Ênfase6 4 2 3 10" xfId="34506" xr:uid="{00000000-0005-0000-0000-0000C6860000}"/>
    <cellStyle name="40% - Ênfase6 4 2 3 11" xfId="34507" xr:uid="{00000000-0005-0000-0000-0000C7860000}"/>
    <cellStyle name="40% - Ênfase6 4 2 3 12" xfId="34508" xr:uid="{00000000-0005-0000-0000-0000C8860000}"/>
    <cellStyle name="40% - Ênfase6 4 2 3 13" xfId="34509" xr:uid="{00000000-0005-0000-0000-0000C9860000}"/>
    <cellStyle name="40% - Ênfase6 4 2 3 2" xfId="34510" xr:uid="{00000000-0005-0000-0000-0000CA860000}"/>
    <cellStyle name="40% - Ênfase6 4 2 3 3" xfId="34511" xr:uid="{00000000-0005-0000-0000-0000CB860000}"/>
    <cellStyle name="40% - Ênfase6 4 2 3 4" xfId="34512" xr:uid="{00000000-0005-0000-0000-0000CC860000}"/>
    <cellStyle name="40% - Ênfase6 4 2 3 5" xfId="34513" xr:uid="{00000000-0005-0000-0000-0000CD860000}"/>
    <cellStyle name="40% - Ênfase6 4 2 3 6" xfId="34514" xr:uid="{00000000-0005-0000-0000-0000CE860000}"/>
    <cellStyle name="40% - Ênfase6 4 2 3 7" xfId="34515" xr:uid="{00000000-0005-0000-0000-0000CF860000}"/>
    <cellStyle name="40% - Ênfase6 4 2 3 8" xfId="34516" xr:uid="{00000000-0005-0000-0000-0000D0860000}"/>
    <cellStyle name="40% - Ênfase6 4 2 3 9" xfId="34517" xr:uid="{00000000-0005-0000-0000-0000D1860000}"/>
    <cellStyle name="40% - Ênfase6 4 2 4" xfId="34518" xr:uid="{00000000-0005-0000-0000-0000D2860000}"/>
    <cellStyle name="40% - Ênfase6 4 2 4 10" xfId="34519" xr:uid="{00000000-0005-0000-0000-0000D3860000}"/>
    <cellStyle name="40% - Ênfase6 4 2 4 11" xfId="34520" xr:uid="{00000000-0005-0000-0000-0000D4860000}"/>
    <cellStyle name="40% - Ênfase6 4 2 4 12" xfId="34521" xr:uid="{00000000-0005-0000-0000-0000D5860000}"/>
    <cellStyle name="40% - Ênfase6 4 2 4 13" xfId="34522" xr:uid="{00000000-0005-0000-0000-0000D6860000}"/>
    <cellStyle name="40% - Ênfase6 4 2 4 2" xfId="34523" xr:uid="{00000000-0005-0000-0000-0000D7860000}"/>
    <cellStyle name="40% - Ênfase6 4 2 4 3" xfId="34524" xr:uid="{00000000-0005-0000-0000-0000D8860000}"/>
    <cellStyle name="40% - Ênfase6 4 2 4 4" xfId="34525" xr:uid="{00000000-0005-0000-0000-0000D9860000}"/>
    <cellStyle name="40% - Ênfase6 4 2 4 5" xfId="34526" xr:uid="{00000000-0005-0000-0000-0000DA860000}"/>
    <cellStyle name="40% - Ênfase6 4 2 4 6" xfId="34527" xr:uid="{00000000-0005-0000-0000-0000DB860000}"/>
    <cellStyle name="40% - Ênfase6 4 2 4 7" xfId="34528" xr:uid="{00000000-0005-0000-0000-0000DC860000}"/>
    <cellStyle name="40% - Ênfase6 4 2 4 8" xfId="34529" xr:uid="{00000000-0005-0000-0000-0000DD860000}"/>
    <cellStyle name="40% - Ênfase6 4 2 4 9" xfId="34530" xr:uid="{00000000-0005-0000-0000-0000DE860000}"/>
    <cellStyle name="40% - Ênfase6 4 2 5" xfId="34531" xr:uid="{00000000-0005-0000-0000-0000DF860000}"/>
    <cellStyle name="40% - Ênfase6 4 2 5 10" xfId="34532" xr:uid="{00000000-0005-0000-0000-0000E0860000}"/>
    <cellStyle name="40% - Ênfase6 4 2 5 11" xfId="34533" xr:uid="{00000000-0005-0000-0000-0000E1860000}"/>
    <cellStyle name="40% - Ênfase6 4 2 5 12" xfId="34534" xr:uid="{00000000-0005-0000-0000-0000E2860000}"/>
    <cellStyle name="40% - Ênfase6 4 2 5 13" xfId="34535" xr:uid="{00000000-0005-0000-0000-0000E3860000}"/>
    <cellStyle name="40% - Ênfase6 4 2 5 2" xfId="34536" xr:uid="{00000000-0005-0000-0000-0000E4860000}"/>
    <cellStyle name="40% - Ênfase6 4 2 5 3" xfId="34537" xr:uid="{00000000-0005-0000-0000-0000E5860000}"/>
    <cellStyle name="40% - Ênfase6 4 2 5 4" xfId="34538" xr:uid="{00000000-0005-0000-0000-0000E6860000}"/>
    <cellStyle name="40% - Ênfase6 4 2 5 5" xfId="34539" xr:uid="{00000000-0005-0000-0000-0000E7860000}"/>
    <cellStyle name="40% - Ênfase6 4 2 5 6" xfId="34540" xr:uid="{00000000-0005-0000-0000-0000E8860000}"/>
    <cellStyle name="40% - Ênfase6 4 2 5 7" xfId="34541" xr:uid="{00000000-0005-0000-0000-0000E9860000}"/>
    <cellStyle name="40% - Ênfase6 4 2 5 8" xfId="34542" xr:uid="{00000000-0005-0000-0000-0000EA860000}"/>
    <cellStyle name="40% - Ênfase6 4 2 5 9" xfId="34543" xr:uid="{00000000-0005-0000-0000-0000EB860000}"/>
    <cellStyle name="40% - Ênfase6 4 2 6" xfId="34544" xr:uid="{00000000-0005-0000-0000-0000EC860000}"/>
    <cellStyle name="40% - Ênfase6 4 2 6 10" xfId="34545" xr:uid="{00000000-0005-0000-0000-0000ED860000}"/>
    <cellStyle name="40% - Ênfase6 4 2 6 11" xfId="34546" xr:uid="{00000000-0005-0000-0000-0000EE860000}"/>
    <cellStyle name="40% - Ênfase6 4 2 6 12" xfId="34547" xr:uid="{00000000-0005-0000-0000-0000EF860000}"/>
    <cellStyle name="40% - Ênfase6 4 2 6 13" xfId="34548" xr:uid="{00000000-0005-0000-0000-0000F0860000}"/>
    <cellStyle name="40% - Ênfase6 4 2 6 2" xfId="34549" xr:uid="{00000000-0005-0000-0000-0000F1860000}"/>
    <cellStyle name="40% - Ênfase6 4 2 6 3" xfId="34550" xr:uid="{00000000-0005-0000-0000-0000F2860000}"/>
    <cellStyle name="40% - Ênfase6 4 2 6 4" xfId="34551" xr:uid="{00000000-0005-0000-0000-0000F3860000}"/>
    <cellStyle name="40% - Ênfase6 4 2 6 5" xfId="34552" xr:uid="{00000000-0005-0000-0000-0000F4860000}"/>
    <cellStyle name="40% - Ênfase6 4 2 6 6" xfId="34553" xr:uid="{00000000-0005-0000-0000-0000F5860000}"/>
    <cellStyle name="40% - Ênfase6 4 2 6 7" xfId="34554" xr:uid="{00000000-0005-0000-0000-0000F6860000}"/>
    <cellStyle name="40% - Ênfase6 4 2 6 8" xfId="34555" xr:uid="{00000000-0005-0000-0000-0000F7860000}"/>
    <cellStyle name="40% - Ênfase6 4 2 6 9" xfId="34556" xr:uid="{00000000-0005-0000-0000-0000F8860000}"/>
    <cellStyle name="40% - Ênfase6 4 2 7" xfId="34557" xr:uid="{00000000-0005-0000-0000-0000F9860000}"/>
    <cellStyle name="40% - Ênfase6 4 2 7 10" xfId="34558" xr:uid="{00000000-0005-0000-0000-0000FA860000}"/>
    <cellStyle name="40% - Ênfase6 4 2 7 11" xfId="34559" xr:uid="{00000000-0005-0000-0000-0000FB860000}"/>
    <cellStyle name="40% - Ênfase6 4 2 7 12" xfId="34560" xr:uid="{00000000-0005-0000-0000-0000FC860000}"/>
    <cellStyle name="40% - Ênfase6 4 2 7 13" xfId="34561" xr:uid="{00000000-0005-0000-0000-0000FD860000}"/>
    <cellStyle name="40% - Ênfase6 4 2 7 2" xfId="34562" xr:uid="{00000000-0005-0000-0000-0000FE860000}"/>
    <cellStyle name="40% - Ênfase6 4 2 7 3" xfId="34563" xr:uid="{00000000-0005-0000-0000-0000FF860000}"/>
    <cellStyle name="40% - Ênfase6 4 2 7 4" xfId="34564" xr:uid="{00000000-0005-0000-0000-000000870000}"/>
    <cellStyle name="40% - Ênfase6 4 2 7 5" xfId="34565" xr:uid="{00000000-0005-0000-0000-000001870000}"/>
    <cellStyle name="40% - Ênfase6 4 2 7 6" xfId="34566" xr:uid="{00000000-0005-0000-0000-000002870000}"/>
    <cellStyle name="40% - Ênfase6 4 2 7 7" xfId="34567" xr:uid="{00000000-0005-0000-0000-000003870000}"/>
    <cellStyle name="40% - Ênfase6 4 2 7 8" xfId="34568" xr:uid="{00000000-0005-0000-0000-000004870000}"/>
    <cellStyle name="40% - Ênfase6 4 2 7 9" xfId="34569" xr:uid="{00000000-0005-0000-0000-000005870000}"/>
    <cellStyle name="40% - Ênfase6 4 2 8" xfId="34570" xr:uid="{00000000-0005-0000-0000-000006870000}"/>
    <cellStyle name="40% - Ênfase6 4 2 8 10" xfId="34571" xr:uid="{00000000-0005-0000-0000-000007870000}"/>
    <cellStyle name="40% - Ênfase6 4 2 8 11" xfId="34572" xr:uid="{00000000-0005-0000-0000-000008870000}"/>
    <cellStyle name="40% - Ênfase6 4 2 8 12" xfId="34573" xr:uid="{00000000-0005-0000-0000-000009870000}"/>
    <cellStyle name="40% - Ênfase6 4 2 8 13" xfId="34574" xr:uid="{00000000-0005-0000-0000-00000A870000}"/>
    <cellStyle name="40% - Ênfase6 4 2 8 2" xfId="34575" xr:uid="{00000000-0005-0000-0000-00000B870000}"/>
    <cellStyle name="40% - Ênfase6 4 2 8 3" xfId="34576" xr:uid="{00000000-0005-0000-0000-00000C870000}"/>
    <cellStyle name="40% - Ênfase6 4 2 8 4" xfId="34577" xr:uid="{00000000-0005-0000-0000-00000D870000}"/>
    <cellStyle name="40% - Ênfase6 4 2 8 5" xfId="34578" xr:uid="{00000000-0005-0000-0000-00000E870000}"/>
    <cellStyle name="40% - Ênfase6 4 2 8 6" xfId="34579" xr:uid="{00000000-0005-0000-0000-00000F870000}"/>
    <cellStyle name="40% - Ênfase6 4 2 8 7" xfId="34580" xr:uid="{00000000-0005-0000-0000-000010870000}"/>
    <cellStyle name="40% - Ênfase6 4 2 8 8" xfId="34581" xr:uid="{00000000-0005-0000-0000-000011870000}"/>
    <cellStyle name="40% - Ênfase6 4 2 8 9" xfId="34582" xr:uid="{00000000-0005-0000-0000-000012870000}"/>
    <cellStyle name="40% - Ênfase6 4 2 9" xfId="34583" xr:uid="{00000000-0005-0000-0000-000013870000}"/>
    <cellStyle name="40% - Ênfase6 4 2 9 10" xfId="34584" xr:uid="{00000000-0005-0000-0000-000014870000}"/>
    <cellStyle name="40% - Ênfase6 4 2 9 11" xfId="34585" xr:uid="{00000000-0005-0000-0000-000015870000}"/>
    <cellStyle name="40% - Ênfase6 4 2 9 12" xfId="34586" xr:uid="{00000000-0005-0000-0000-000016870000}"/>
    <cellStyle name="40% - Ênfase6 4 2 9 13" xfId="34587" xr:uid="{00000000-0005-0000-0000-000017870000}"/>
    <cellStyle name="40% - Ênfase6 4 2 9 2" xfId="34588" xr:uid="{00000000-0005-0000-0000-000018870000}"/>
    <cellStyle name="40% - Ênfase6 4 2 9 3" xfId="34589" xr:uid="{00000000-0005-0000-0000-000019870000}"/>
    <cellStyle name="40% - Ênfase6 4 2 9 4" xfId="34590" xr:uid="{00000000-0005-0000-0000-00001A870000}"/>
    <cellStyle name="40% - Ênfase6 4 2 9 5" xfId="34591" xr:uid="{00000000-0005-0000-0000-00001B870000}"/>
    <cellStyle name="40% - Ênfase6 4 2 9 6" xfId="34592" xr:uid="{00000000-0005-0000-0000-00001C870000}"/>
    <cellStyle name="40% - Ênfase6 4 2 9 7" xfId="34593" xr:uid="{00000000-0005-0000-0000-00001D870000}"/>
    <cellStyle name="40% - Ênfase6 4 2 9 8" xfId="34594" xr:uid="{00000000-0005-0000-0000-00001E870000}"/>
    <cellStyle name="40% - Ênfase6 4 2 9 9" xfId="34595" xr:uid="{00000000-0005-0000-0000-00001F870000}"/>
    <cellStyle name="40% - Ênfase6 4 20" xfId="34596" xr:uid="{00000000-0005-0000-0000-000020870000}"/>
    <cellStyle name="40% - Ênfase6 4 21" xfId="34597" xr:uid="{00000000-0005-0000-0000-000021870000}"/>
    <cellStyle name="40% - Ênfase6 4 22" xfId="34598" xr:uid="{00000000-0005-0000-0000-000022870000}"/>
    <cellStyle name="40% - Ênfase6 4 23" xfId="34599" xr:uid="{00000000-0005-0000-0000-000023870000}"/>
    <cellStyle name="40% - Ênfase6 4 24" xfId="34600" xr:uid="{00000000-0005-0000-0000-000024870000}"/>
    <cellStyle name="40% - Ênfase6 4 3" xfId="34601" xr:uid="{00000000-0005-0000-0000-000025870000}"/>
    <cellStyle name="40% - Ênfase6 4 3 10" xfId="34602" xr:uid="{00000000-0005-0000-0000-000026870000}"/>
    <cellStyle name="40% - Ênfase6 4 3 11" xfId="34603" xr:uid="{00000000-0005-0000-0000-000027870000}"/>
    <cellStyle name="40% - Ênfase6 4 3 12" xfId="34604" xr:uid="{00000000-0005-0000-0000-000028870000}"/>
    <cellStyle name="40% - Ênfase6 4 3 13" xfId="34605" xr:uid="{00000000-0005-0000-0000-000029870000}"/>
    <cellStyle name="40% - Ênfase6 4 3 2" xfId="34606" xr:uid="{00000000-0005-0000-0000-00002A870000}"/>
    <cellStyle name="40% - Ênfase6 4 3 3" xfId="34607" xr:uid="{00000000-0005-0000-0000-00002B870000}"/>
    <cellStyle name="40% - Ênfase6 4 3 4" xfId="34608" xr:uid="{00000000-0005-0000-0000-00002C870000}"/>
    <cellStyle name="40% - Ênfase6 4 3 5" xfId="34609" xr:uid="{00000000-0005-0000-0000-00002D870000}"/>
    <cellStyle name="40% - Ênfase6 4 3 6" xfId="34610" xr:uid="{00000000-0005-0000-0000-00002E870000}"/>
    <cellStyle name="40% - Ênfase6 4 3 7" xfId="34611" xr:uid="{00000000-0005-0000-0000-00002F870000}"/>
    <cellStyle name="40% - Ênfase6 4 3 8" xfId="34612" xr:uid="{00000000-0005-0000-0000-000030870000}"/>
    <cellStyle name="40% - Ênfase6 4 3 9" xfId="34613" xr:uid="{00000000-0005-0000-0000-000031870000}"/>
    <cellStyle name="40% - Ênfase6 4 4" xfId="34614" xr:uid="{00000000-0005-0000-0000-000032870000}"/>
    <cellStyle name="40% - Ênfase6 4 4 10" xfId="34615" xr:uid="{00000000-0005-0000-0000-000033870000}"/>
    <cellStyle name="40% - Ênfase6 4 4 11" xfId="34616" xr:uid="{00000000-0005-0000-0000-000034870000}"/>
    <cellStyle name="40% - Ênfase6 4 4 12" xfId="34617" xr:uid="{00000000-0005-0000-0000-000035870000}"/>
    <cellStyle name="40% - Ênfase6 4 4 13" xfId="34618" xr:uid="{00000000-0005-0000-0000-000036870000}"/>
    <cellStyle name="40% - Ênfase6 4 4 2" xfId="34619" xr:uid="{00000000-0005-0000-0000-000037870000}"/>
    <cellStyle name="40% - Ênfase6 4 4 3" xfId="34620" xr:uid="{00000000-0005-0000-0000-000038870000}"/>
    <cellStyle name="40% - Ênfase6 4 4 4" xfId="34621" xr:uid="{00000000-0005-0000-0000-000039870000}"/>
    <cellStyle name="40% - Ênfase6 4 4 5" xfId="34622" xr:uid="{00000000-0005-0000-0000-00003A870000}"/>
    <cellStyle name="40% - Ênfase6 4 4 6" xfId="34623" xr:uid="{00000000-0005-0000-0000-00003B870000}"/>
    <cellStyle name="40% - Ênfase6 4 4 7" xfId="34624" xr:uid="{00000000-0005-0000-0000-00003C870000}"/>
    <cellStyle name="40% - Ênfase6 4 4 8" xfId="34625" xr:uid="{00000000-0005-0000-0000-00003D870000}"/>
    <cellStyle name="40% - Ênfase6 4 4 9" xfId="34626" xr:uid="{00000000-0005-0000-0000-00003E870000}"/>
    <cellStyle name="40% - Ênfase6 4 5" xfId="34627" xr:uid="{00000000-0005-0000-0000-00003F870000}"/>
    <cellStyle name="40% - Ênfase6 4 5 10" xfId="34628" xr:uid="{00000000-0005-0000-0000-000040870000}"/>
    <cellStyle name="40% - Ênfase6 4 5 11" xfId="34629" xr:uid="{00000000-0005-0000-0000-000041870000}"/>
    <cellStyle name="40% - Ênfase6 4 5 12" xfId="34630" xr:uid="{00000000-0005-0000-0000-000042870000}"/>
    <cellStyle name="40% - Ênfase6 4 5 13" xfId="34631" xr:uid="{00000000-0005-0000-0000-000043870000}"/>
    <cellStyle name="40% - Ênfase6 4 5 2" xfId="34632" xr:uid="{00000000-0005-0000-0000-000044870000}"/>
    <cellStyle name="40% - Ênfase6 4 5 3" xfId="34633" xr:uid="{00000000-0005-0000-0000-000045870000}"/>
    <cellStyle name="40% - Ênfase6 4 5 4" xfId="34634" xr:uid="{00000000-0005-0000-0000-000046870000}"/>
    <cellStyle name="40% - Ênfase6 4 5 5" xfId="34635" xr:uid="{00000000-0005-0000-0000-000047870000}"/>
    <cellStyle name="40% - Ênfase6 4 5 6" xfId="34636" xr:uid="{00000000-0005-0000-0000-000048870000}"/>
    <cellStyle name="40% - Ênfase6 4 5 7" xfId="34637" xr:uid="{00000000-0005-0000-0000-000049870000}"/>
    <cellStyle name="40% - Ênfase6 4 5 8" xfId="34638" xr:uid="{00000000-0005-0000-0000-00004A870000}"/>
    <cellStyle name="40% - Ênfase6 4 5 9" xfId="34639" xr:uid="{00000000-0005-0000-0000-00004B870000}"/>
    <cellStyle name="40% - Ênfase6 4 6" xfId="34640" xr:uid="{00000000-0005-0000-0000-00004C870000}"/>
    <cellStyle name="40% - Ênfase6 4 6 10" xfId="34641" xr:uid="{00000000-0005-0000-0000-00004D870000}"/>
    <cellStyle name="40% - Ênfase6 4 6 11" xfId="34642" xr:uid="{00000000-0005-0000-0000-00004E870000}"/>
    <cellStyle name="40% - Ênfase6 4 6 12" xfId="34643" xr:uid="{00000000-0005-0000-0000-00004F870000}"/>
    <cellStyle name="40% - Ênfase6 4 6 13" xfId="34644" xr:uid="{00000000-0005-0000-0000-000050870000}"/>
    <cellStyle name="40% - Ênfase6 4 6 2" xfId="34645" xr:uid="{00000000-0005-0000-0000-000051870000}"/>
    <cellStyle name="40% - Ênfase6 4 6 3" xfId="34646" xr:uid="{00000000-0005-0000-0000-000052870000}"/>
    <cellStyle name="40% - Ênfase6 4 6 4" xfId="34647" xr:uid="{00000000-0005-0000-0000-000053870000}"/>
    <cellStyle name="40% - Ênfase6 4 6 5" xfId="34648" xr:uid="{00000000-0005-0000-0000-000054870000}"/>
    <cellStyle name="40% - Ênfase6 4 6 6" xfId="34649" xr:uid="{00000000-0005-0000-0000-000055870000}"/>
    <cellStyle name="40% - Ênfase6 4 6 7" xfId="34650" xr:uid="{00000000-0005-0000-0000-000056870000}"/>
    <cellStyle name="40% - Ênfase6 4 6 8" xfId="34651" xr:uid="{00000000-0005-0000-0000-000057870000}"/>
    <cellStyle name="40% - Ênfase6 4 6 9" xfId="34652" xr:uid="{00000000-0005-0000-0000-000058870000}"/>
    <cellStyle name="40% - Ênfase6 4 7" xfId="34653" xr:uid="{00000000-0005-0000-0000-000059870000}"/>
    <cellStyle name="40% - Ênfase6 4 7 10" xfId="34654" xr:uid="{00000000-0005-0000-0000-00005A870000}"/>
    <cellStyle name="40% - Ênfase6 4 7 11" xfId="34655" xr:uid="{00000000-0005-0000-0000-00005B870000}"/>
    <cellStyle name="40% - Ênfase6 4 7 12" xfId="34656" xr:uid="{00000000-0005-0000-0000-00005C870000}"/>
    <cellStyle name="40% - Ênfase6 4 7 13" xfId="34657" xr:uid="{00000000-0005-0000-0000-00005D870000}"/>
    <cellStyle name="40% - Ênfase6 4 7 2" xfId="34658" xr:uid="{00000000-0005-0000-0000-00005E870000}"/>
    <cellStyle name="40% - Ênfase6 4 7 3" xfId="34659" xr:uid="{00000000-0005-0000-0000-00005F870000}"/>
    <cellStyle name="40% - Ênfase6 4 7 4" xfId="34660" xr:uid="{00000000-0005-0000-0000-000060870000}"/>
    <cellStyle name="40% - Ênfase6 4 7 5" xfId="34661" xr:uid="{00000000-0005-0000-0000-000061870000}"/>
    <cellStyle name="40% - Ênfase6 4 7 6" xfId="34662" xr:uid="{00000000-0005-0000-0000-000062870000}"/>
    <cellStyle name="40% - Ênfase6 4 7 7" xfId="34663" xr:uid="{00000000-0005-0000-0000-000063870000}"/>
    <cellStyle name="40% - Ênfase6 4 7 8" xfId="34664" xr:uid="{00000000-0005-0000-0000-000064870000}"/>
    <cellStyle name="40% - Ênfase6 4 7 9" xfId="34665" xr:uid="{00000000-0005-0000-0000-000065870000}"/>
    <cellStyle name="40% - Ênfase6 4 8" xfId="34666" xr:uid="{00000000-0005-0000-0000-000066870000}"/>
    <cellStyle name="40% - Ênfase6 4 8 10" xfId="34667" xr:uid="{00000000-0005-0000-0000-000067870000}"/>
    <cellStyle name="40% - Ênfase6 4 8 11" xfId="34668" xr:uid="{00000000-0005-0000-0000-000068870000}"/>
    <cellStyle name="40% - Ênfase6 4 8 12" xfId="34669" xr:uid="{00000000-0005-0000-0000-000069870000}"/>
    <cellStyle name="40% - Ênfase6 4 8 13" xfId="34670" xr:uid="{00000000-0005-0000-0000-00006A870000}"/>
    <cellStyle name="40% - Ênfase6 4 8 2" xfId="34671" xr:uid="{00000000-0005-0000-0000-00006B870000}"/>
    <cellStyle name="40% - Ênfase6 4 8 3" xfId="34672" xr:uid="{00000000-0005-0000-0000-00006C870000}"/>
    <cellStyle name="40% - Ênfase6 4 8 4" xfId="34673" xr:uid="{00000000-0005-0000-0000-00006D870000}"/>
    <cellStyle name="40% - Ênfase6 4 8 5" xfId="34674" xr:uid="{00000000-0005-0000-0000-00006E870000}"/>
    <cellStyle name="40% - Ênfase6 4 8 6" xfId="34675" xr:uid="{00000000-0005-0000-0000-00006F870000}"/>
    <cellStyle name="40% - Ênfase6 4 8 7" xfId="34676" xr:uid="{00000000-0005-0000-0000-000070870000}"/>
    <cellStyle name="40% - Ênfase6 4 8 8" xfId="34677" xr:uid="{00000000-0005-0000-0000-000071870000}"/>
    <cellStyle name="40% - Ênfase6 4 8 9" xfId="34678" xr:uid="{00000000-0005-0000-0000-000072870000}"/>
    <cellStyle name="40% - Ênfase6 4 9" xfId="34679" xr:uid="{00000000-0005-0000-0000-000073870000}"/>
    <cellStyle name="40% - Ênfase6 4 9 10" xfId="34680" xr:uid="{00000000-0005-0000-0000-000074870000}"/>
    <cellStyle name="40% - Ênfase6 4 9 11" xfId="34681" xr:uid="{00000000-0005-0000-0000-000075870000}"/>
    <cellStyle name="40% - Ênfase6 4 9 12" xfId="34682" xr:uid="{00000000-0005-0000-0000-000076870000}"/>
    <cellStyle name="40% - Ênfase6 4 9 13" xfId="34683" xr:uid="{00000000-0005-0000-0000-000077870000}"/>
    <cellStyle name="40% - Ênfase6 4 9 2" xfId="34684" xr:uid="{00000000-0005-0000-0000-000078870000}"/>
    <cellStyle name="40% - Ênfase6 4 9 3" xfId="34685" xr:uid="{00000000-0005-0000-0000-000079870000}"/>
    <cellStyle name="40% - Ênfase6 4 9 4" xfId="34686" xr:uid="{00000000-0005-0000-0000-00007A870000}"/>
    <cellStyle name="40% - Ênfase6 4 9 5" xfId="34687" xr:uid="{00000000-0005-0000-0000-00007B870000}"/>
    <cellStyle name="40% - Ênfase6 4 9 6" xfId="34688" xr:uid="{00000000-0005-0000-0000-00007C870000}"/>
    <cellStyle name="40% - Ênfase6 4 9 7" xfId="34689" xr:uid="{00000000-0005-0000-0000-00007D870000}"/>
    <cellStyle name="40% - Ênfase6 4 9 8" xfId="34690" xr:uid="{00000000-0005-0000-0000-00007E870000}"/>
    <cellStyle name="40% - Ênfase6 4 9 9" xfId="34691" xr:uid="{00000000-0005-0000-0000-00007F870000}"/>
    <cellStyle name="40% - Ênfase6 40" xfId="34692" xr:uid="{00000000-0005-0000-0000-000080870000}"/>
    <cellStyle name="40% - Ênfase6 41" xfId="34693" xr:uid="{00000000-0005-0000-0000-000081870000}"/>
    <cellStyle name="40% - Ênfase6 5" xfId="34694" xr:uid="{00000000-0005-0000-0000-000082870000}"/>
    <cellStyle name="40% - Ênfase6 5 10" xfId="34695" xr:uid="{00000000-0005-0000-0000-000083870000}"/>
    <cellStyle name="40% - Ênfase6 5 10 10" xfId="34696" xr:uid="{00000000-0005-0000-0000-000084870000}"/>
    <cellStyle name="40% - Ênfase6 5 10 11" xfId="34697" xr:uid="{00000000-0005-0000-0000-000085870000}"/>
    <cellStyle name="40% - Ênfase6 5 10 12" xfId="34698" xr:uid="{00000000-0005-0000-0000-000086870000}"/>
    <cellStyle name="40% - Ênfase6 5 10 13" xfId="34699" xr:uid="{00000000-0005-0000-0000-000087870000}"/>
    <cellStyle name="40% - Ênfase6 5 10 2" xfId="34700" xr:uid="{00000000-0005-0000-0000-000088870000}"/>
    <cellStyle name="40% - Ênfase6 5 10 3" xfId="34701" xr:uid="{00000000-0005-0000-0000-000089870000}"/>
    <cellStyle name="40% - Ênfase6 5 10 4" xfId="34702" xr:uid="{00000000-0005-0000-0000-00008A870000}"/>
    <cellStyle name="40% - Ênfase6 5 10 5" xfId="34703" xr:uid="{00000000-0005-0000-0000-00008B870000}"/>
    <cellStyle name="40% - Ênfase6 5 10 6" xfId="34704" xr:uid="{00000000-0005-0000-0000-00008C870000}"/>
    <cellStyle name="40% - Ênfase6 5 10 7" xfId="34705" xr:uid="{00000000-0005-0000-0000-00008D870000}"/>
    <cellStyle name="40% - Ênfase6 5 10 8" xfId="34706" xr:uid="{00000000-0005-0000-0000-00008E870000}"/>
    <cellStyle name="40% - Ênfase6 5 10 9" xfId="34707" xr:uid="{00000000-0005-0000-0000-00008F870000}"/>
    <cellStyle name="40% - Ênfase6 5 11" xfId="34708" xr:uid="{00000000-0005-0000-0000-000090870000}"/>
    <cellStyle name="40% - Ênfase6 5 11 10" xfId="34709" xr:uid="{00000000-0005-0000-0000-000091870000}"/>
    <cellStyle name="40% - Ênfase6 5 11 11" xfId="34710" xr:uid="{00000000-0005-0000-0000-000092870000}"/>
    <cellStyle name="40% - Ênfase6 5 11 12" xfId="34711" xr:uid="{00000000-0005-0000-0000-000093870000}"/>
    <cellStyle name="40% - Ênfase6 5 11 13" xfId="34712" xr:uid="{00000000-0005-0000-0000-000094870000}"/>
    <cellStyle name="40% - Ênfase6 5 11 2" xfId="34713" xr:uid="{00000000-0005-0000-0000-000095870000}"/>
    <cellStyle name="40% - Ênfase6 5 11 3" xfId="34714" xr:uid="{00000000-0005-0000-0000-000096870000}"/>
    <cellStyle name="40% - Ênfase6 5 11 4" xfId="34715" xr:uid="{00000000-0005-0000-0000-000097870000}"/>
    <cellStyle name="40% - Ênfase6 5 11 5" xfId="34716" xr:uid="{00000000-0005-0000-0000-000098870000}"/>
    <cellStyle name="40% - Ênfase6 5 11 6" xfId="34717" xr:uid="{00000000-0005-0000-0000-000099870000}"/>
    <cellStyle name="40% - Ênfase6 5 11 7" xfId="34718" xr:uid="{00000000-0005-0000-0000-00009A870000}"/>
    <cellStyle name="40% - Ênfase6 5 11 8" xfId="34719" xr:uid="{00000000-0005-0000-0000-00009B870000}"/>
    <cellStyle name="40% - Ênfase6 5 11 9" xfId="34720" xr:uid="{00000000-0005-0000-0000-00009C870000}"/>
    <cellStyle name="40% - Ênfase6 5 12" xfId="34721" xr:uid="{00000000-0005-0000-0000-00009D870000}"/>
    <cellStyle name="40% - Ênfase6 5 12 10" xfId="34722" xr:uid="{00000000-0005-0000-0000-00009E870000}"/>
    <cellStyle name="40% - Ênfase6 5 12 11" xfId="34723" xr:uid="{00000000-0005-0000-0000-00009F870000}"/>
    <cellStyle name="40% - Ênfase6 5 12 12" xfId="34724" xr:uid="{00000000-0005-0000-0000-0000A0870000}"/>
    <cellStyle name="40% - Ênfase6 5 12 13" xfId="34725" xr:uid="{00000000-0005-0000-0000-0000A1870000}"/>
    <cellStyle name="40% - Ênfase6 5 12 2" xfId="34726" xr:uid="{00000000-0005-0000-0000-0000A2870000}"/>
    <cellStyle name="40% - Ênfase6 5 12 3" xfId="34727" xr:uid="{00000000-0005-0000-0000-0000A3870000}"/>
    <cellStyle name="40% - Ênfase6 5 12 4" xfId="34728" xr:uid="{00000000-0005-0000-0000-0000A4870000}"/>
    <cellStyle name="40% - Ênfase6 5 12 5" xfId="34729" xr:uid="{00000000-0005-0000-0000-0000A5870000}"/>
    <cellStyle name="40% - Ênfase6 5 12 6" xfId="34730" xr:uid="{00000000-0005-0000-0000-0000A6870000}"/>
    <cellStyle name="40% - Ênfase6 5 12 7" xfId="34731" xr:uid="{00000000-0005-0000-0000-0000A7870000}"/>
    <cellStyle name="40% - Ênfase6 5 12 8" xfId="34732" xr:uid="{00000000-0005-0000-0000-0000A8870000}"/>
    <cellStyle name="40% - Ênfase6 5 12 9" xfId="34733" xr:uid="{00000000-0005-0000-0000-0000A9870000}"/>
    <cellStyle name="40% - Ênfase6 5 13" xfId="34734" xr:uid="{00000000-0005-0000-0000-0000AA870000}"/>
    <cellStyle name="40% - Ênfase6 5 14" xfId="34735" xr:uid="{00000000-0005-0000-0000-0000AB870000}"/>
    <cellStyle name="40% - Ênfase6 5 15" xfId="34736" xr:uid="{00000000-0005-0000-0000-0000AC870000}"/>
    <cellStyle name="40% - Ênfase6 5 16" xfId="34737" xr:uid="{00000000-0005-0000-0000-0000AD870000}"/>
    <cellStyle name="40% - Ênfase6 5 17" xfId="34738" xr:uid="{00000000-0005-0000-0000-0000AE870000}"/>
    <cellStyle name="40% - Ênfase6 5 18" xfId="34739" xr:uid="{00000000-0005-0000-0000-0000AF870000}"/>
    <cellStyle name="40% - Ênfase6 5 19" xfId="34740" xr:uid="{00000000-0005-0000-0000-0000B0870000}"/>
    <cellStyle name="40% - Ênfase6 5 2" xfId="34741" xr:uid="{00000000-0005-0000-0000-0000B1870000}"/>
    <cellStyle name="40% - Ênfase6 5 2 10" xfId="34742" xr:uid="{00000000-0005-0000-0000-0000B2870000}"/>
    <cellStyle name="40% - Ênfase6 5 2 10 10" xfId="34743" xr:uid="{00000000-0005-0000-0000-0000B3870000}"/>
    <cellStyle name="40% - Ênfase6 5 2 10 11" xfId="34744" xr:uid="{00000000-0005-0000-0000-0000B4870000}"/>
    <cellStyle name="40% - Ênfase6 5 2 10 12" xfId="34745" xr:uid="{00000000-0005-0000-0000-0000B5870000}"/>
    <cellStyle name="40% - Ênfase6 5 2 10 13" xfId="34746" xr:uid="{00000000-0005-0000-0000-0000B6870000}"/>
    <cellStyle name="40% - Ênfase6 5 2 10 2" xfId="34747" xr:uid="{00000000-0005-0000-0000-0000B7870000}"/>
    <cellStyle name="40% - Ênfase6 5 2 10 3" xfId="34748" xr:uid="{00000000-0005-0000-0000-0000B8870000}"/>
    <cellStyle name="40% - Ênfase6 5 2 10 4" xfId="34749" xr:uid="{00000000-0005-0000-0000-0000B9870000}"/>
    <cellStyle name="40% - Ênfase6 5 2 10 5" xfId="34750" xr:uid="{00000000-0005-0000-0000-0000BA870000}"/>
    <cellStyle name="40% - Ênfase6 5 2 10 6" xfId="34751" xr:uid="{00000000-0005-0000-0000-0000BB870000}"/>
    <cellStyle name="40% - Ênfase6 5 2 10 7" xfId="34752" xr:uid="{00000000-0005-0000-0000-0000BC870000}"/>
    <cellStyle name="40% - Ênfase6 5 2 10 8" xfId="34753" xr:uid="{00000000-0005-0000-0000-0000BD870000}"/>
    <cellStyle name="40% - Ênfase6 5 2 10 9" xfId="34754" xr:uid="{00000000-0005-0000-0000-0000BE870000}"/>
    <cellStyle name="40% - Ênfase6 5 2 11" xfId="34755" xr:uid="{00000000-0005-0000-0000-0000BF870000}"/>
    <cellStyle name="40% - Ênfase6 5 2 11 10" xfId="34756" xr:uid="{00000000-0005-0000-0000-0000C0870000}"/>
    <cellStyle name="40% - Ênfase6 5 2 11 11" xfId="34757" xr:uid="{00000000-0005-0000-0000-0000C1870000}"/>
    <cellStyle name="40% - Ênfase6 5 2 11 12" xfId="34758" xr:uid="{00000000-0005-0000-0000-0000C2870000}"/>
    <cellStyle name="40% - Ênfase6 5 2 11 13" xfId="34759" xr:uid="{00000000-0005-0000-0000-0000C3870000}"/>
    <cellStyle name="40% - Ênfase6 5 2 11 2" xfId="34760" xr:uid="{00000000-0005-0000-0000-0000C4870000}"/>
    <cellStyle name="40% - Ênfase6 5 2 11 3" xfId="34761" xr:uid="{00000000-0005-0000-0000-0000C5870000}"/>
    <cellStyle name="40% - Ênfase6 5 2 11 4" xfId="34762" xr:uid="{00000000-0005-0000-0000-0000C6870000}"/>
    <cellStyle name="40% - Ênfase6 5 2 11 5" xfId="34763" xr:uid="{00000000-0005-0000-0000-0000C7870000}"/>
    <cellStyle name="40% - Ênfase6 5 2 11 6" xfId="34764" xr:uid="{00000000-0005-0000-0000-0000C8870000}"/>
    <cellStyle name="40% - Ênfase6 5 2 11 7" xfId="34765" xr:uid="{00000000-0005-0000-0000-0000C9870000}"/>
    <cellStyle name="40% - Ênfase6 5 2 11 8" xfId="34766" xr:uid="{00000000-0005-0000-0000-0000CA870000}"/>
    <cellStyle name="40% - Ênfase6 5 2 11 9" xfId="34767" xr:uid="{00000000-0005-0000-0000-0000CB870000}"/>
    <cellStyle name="40% - Ênfase6 5 2 12" xfId="34768" xr:uid="{00000000-0005-0000-0000-0000CC870000}"/>
    <cellStyle name="40% - Ênfase6 5 2 13" xfId="34769" xr:uid="{00000000-0005-0000-0000-0000CD870000}"/>
    <cellStyle name="40% - Ênfase6 5 2 14" xfId="34770" xr:uid="{00000000-0005-0000-0000-0000CE870000}"/>
    <cellStyle name="40% - Ênfase6 5 2 15" xfId="34771" xr:uid="{00000000-0005-0000-0000-0000CF870000}"/>
    <cellStyle name="40% - Ênfase6 5 2 16" xfId="34772" xr:uid="{00000000-0005-0000-0000-0000D0870000}"/>
    <cellStyle name="40% - Ênfase6 5 2 17" xfId="34773" xr:uid="{00000000-0005-0000-0000-0000D1870000}"/>
    <cellStyle name="40% - Ênfase6 5 2 18" xfId="34774" xr:uid="{00000000-0005-0000-0000-0000D2870000}"/>
    <cellStyle name="40% - Ênfase6 5 2 19" xfId="34775" xr:uid="{00000000-0005-0000-0000-0000D3870000}"/>
    <cellStyle name="40% - Ênfase6 5 2 2" xfId="34776" xr:uid="{00000000-0005-0000-0000-0000D4870000}"/>
    <cellStyle name="40% - Ênfase6 5 2 2 10" xfId="34777" xr:uid="{00000000-0005-0000-0000-0000D5870000}"/>
    <cellStyle name="40% - Ênfase6 5 2 2 11" xfId="34778" xr:uid="{00000000-0005-0000-0000-0000D6870000}"/>
    <cellStyle name="40% - Ênfase6 5 2 2 12" xfId="34779" xr:uid="{00000000-0005-0000-0000-0000D7870000}"/>
    <cellStyle name="40% - Ênfase6 5 2 2 13" xfId="34780" xr:uid="{00000000-0005-0000-0000-0000D8870000}"/>
    <cellStyle name="40% - Ênfase6 5 2 2 2" xfId="34781" xr:uid="{00000000-0005-0000-0000-0000D9870000}"/>
    <cellStyle name="40% - Ênfase6 5 2 2 3" xfId="34782" xr:uid="{00000000-0005-0000-0000-0000DA870000}"/>
    <cellStyle name="40% - Ênfase6 5 2 2 4" xfId="34783" xr:uid="{00000000-0005-0000-0000-0000DB870000}"/>
    <cellStyle name="40% - Ênfase6 5 2 2 5" xfId="34784" xr:uid="{00000000-0005-0000-0000-0000DC870000}"/>
    <cellStyle name="40% - Ênfase6 5 2 2 6" xfId="34785" xr:uid="{00000000-0005-0000-0000-0000DD870000}"/>
    <cellStyle name="40% - Ênfase6 5 2 2 7" xfId="34786" xr:uid="{00000000-0005-0000-0000-0000DE870000}"/>
    <cellStyle name="40% - Ênfase6 5 2 2 8" xfId="34787" xr:uid="{00000000-0005-0000-0000-0000DF870000}"/>
    <cellStyle name="40% - Ênfase6 5 2 2 9" xfId="34788" xr:uid="{00000000-0005-0000-0000-0000E0870000}"/>
    <cellStyle name="40% - Ênfase6 5 2 20" xfId="34789" xr:uid="{00000000-0005-0000-0000-0000E1870000}"/>
    <cellStyle name="40% - Ênfase6 5 2 21" xfId="34790" xr:uid="{00000000-0005-0000-0000-0000E2870000}"/>
    <cellStyle name="40% - Ênfase6 5 2 22" xfId="34791" xr:uid="{00000000-0005-0000-0000-0000E3870000}"/>
    <cellStyle name="40% - Ênfase6 5 2 23" xfId="34792" xr:uid="{00000000-0005-0000-0000-0000E4870000}"/>
    <cellStyle name="40% - Ênfase6 5 2 3" xfId="34793" xr:uid="{00000000-0005-0000-0000-0000E5870000}"/>
    <cellStyle name="40% - Ênfase6 5 2 3 10" xfId="34794" xr:uid="{00000000-0005-0000-0000-0000E6870000}"/>
    <cellStyle name="40% - Ênfase6 5 2 3 11" xfId="34795" xr:uid="{00000000-0005-0000-0000-0000E7870000}"/>
    <cellStyle name="40% - Ênfase6 5 2 3 12" xfId="34796" xr:uid="{00000000-0005-0000-0000-0000E8870000}"/>
    <cellStyle name="40% - Ênfase6 5 2 3 13" xfId="34797" xr:uid="{00000000-0005-0000-0000-0000E9870000}"/>
    <cellStyle name="40% - Ênfase6 5 2 3 2" xfId="34798" xr:uid="{00000000-0005-0000-0000-0000EA870000}"/>
    <cellStyle name="40% - Ênfase6 5 2 3 3" xfId="34799" xr:uid="{00000000-0005-0000-0000-0000EB870000}"/>
    <cellStyle name="40% - Ênfase6 5 2 3 4" xfId="34800" xr:uid="{00000000-0005-0000-0000-0000EC870000}"/>
    <cellStyle name="40% - Ênfase6 5 2 3 5" xfId="34801" xr:uid="{00000000-0005-0000-0000-0000ED870000}"/>
    <cellStyle name="40% - Ênfase6 5 2 3 6" xfId="34802" xr:uid="{00000000-0005-0000-0000-0000EE870000}"/>
    <cellStyle name="40% - Ênfase6 5 2 3 7" xfId="34803" xr:uid="{00000000-0005-0000-0000-0000EF870000}"/>
    <cellStyle name="40% - Ênfase6 5 2 3 8" xfId="34804" xr:uid="{00000000-0005-0000-0000-0000F0870000}"/>
    <cellStyle name="40% - Ênfase6 5 2 3 9" xfId="34805" xr:uid="{00000000-0005-0000-0000-0000F1870000}"/>
    <cellStyle name="40% - Ênfase6 5 2 4" xfId="34806" xr:uid="{00000000-0005-0000-0000-0000F2870000}"/>
    <cellStyle name="40% - Ênfase6 5 2 4 10" xfId="34807" xr:uid="{00000000-0005-0000-0000-0000F3870000}"/>
    <cellStyle name="40% - Ênfase6 5 2 4 11" xfId="34808" xr:uid="{00000000-0005-0000-0000-0000F4870000}"/>
    <cellStyle name="40% - Ênfase6 5 2 4 12" xfId="34809" xr:uid="{00000000-0005-0000-0000-0000F5870000}"/>
    <cellStyle name="40% - Ênfase6 5 2 4 13" xfId="34810" xr:uid="{00000000-0005-0000-0000-0000F6870000}"/>
    <cellStyle name="40% - Ênfase6 5 2 4 2" xfId="34811" xr:uid="{00000000-0005-0000-0000-0000F7870000}"/>
    <cellStyle name="40% - Ênfase6 5 2 4 3" xfId="34812" xr:uid="{00000000-0005-0000-0000-0000F8870000}"/>
    <cellStyle name="40% - Ênfase6 5 2 4 4" xfId="34813" xr:uid="{00000000-0005-0000-0000-0000F9870000}"/>
    <cellStyle name="40% - Ênfase6 5 2 4 5" xfId="34814" xr:uid="{00000000-0005-0000-0000-0000FA870000}"/>
    <cellStyle name="40% - Ênfase6 5 2 4 6" xfId="34815" xr:uid="{00000000-0005-0000-0000-0000FB870000}"/>
    <cellStyle name="40% - Ênfase6 5 2 4 7" xfId="34816" xr:uid="{00000000-0005-0000-0000-0000FC870000}"/>
    <cellStyle name="40% - Ênfase6 5 2 4 8" xfId="34817" xr:uid="{00000000-0005-0000-0000-0000FD870000}"/>
    <cellStyle name="40% - Ênfase6 5 2 4 9" xfId="34818" xr:uid="{00000000-0005-0000-0000-0000FE870000}"/>
    <cellStyle name="40% - Ênfase6 5 2 5" xfId="34819" xr:uid="{00000000-0005-0000-0000-0000FF870000}"/>
    <cellStyle name="40% - Ênfase6 5 2 5 10" xfId="34820" xr:uid="{00000000-0005-0000-0000-000000880000}"/>
    <cellStyle name="40% - Ênfase6 5 2 5 11" xfId="34821" xr:uid="{00000000-0005-0000-0000-000001880000}"/>
    <cellStyle name="40% - Ênfase6 5 2 5 12" xfId="34822" xr:uid="{00000000-0005-0000-0000-000002880000}"/>
    <cellStyle name="40% - Ênfase6 5 2 5 13" xfId="34823" xr:uid="{00000000-0005-0000-0000-000003880000}"/>
    <cellStyle name="40% - Ênfase6 5 2 5 2" xfId="34824" xr:uid="{00000000-0005-0000-0000-000004880000}"/>
    <cellStyle name="40% - Ênfase6 5 2 5 3" xfId="34825" xr:uid="{00000000-0005-0000-0000-000005880000}"/>
    <cellStyle name="40% - Ênfase6 5 2 5 4" xfId="34826" xr:uid="{00000000-0005-0000-0000-000006880000}"/>
    <cellStyle name="40% - Ênfase6 5 2 5 5" xfId="34827" xr:uid="{00000000-0005-0000-0000-000007880000}"/>
    <cellStyle name="40% - Ênfase6 5 2 5 6" xfId="34828" xr:uid="{00000000-0005-0000-0000-000008880000}"/>
    <cellStyle name="40% - Ênfase6 5 2 5 7" xfId="34829" xr:uid="{00000000-0005-0000-0000-000009880000}"/>
    <cellStyle name="40% - Ênfase6 5 2 5 8" xfId="34830" xr:uid="{00000000-0005-0000-0000-00000A880000}"/>
    <cellStyle name="40% - Ênfase6 5 2 5 9" xfId="34831" xr:uid="{00000000-0005-0000-0000-00000B880000}"/>
    <cellStyle name="40% - Ênfase6 5 2 6" xfId="34832" xr:uid="{00000000-0005-0000-0000-00000C880000}"/>
    <cellStyle name="40% - Ênfase6 5 2 6 10" xfId="34833" xr:uid="{00000000-0005-0000-0000-00000D880000}"/>
    <cellStyle name="40% - Ênfase6 5 2 6 11" xfId="34834" xr:uid="{00000000-0005-0000-0000-00000E880000}"/>
    <cellStyle name="40% - Ênfase6 5 2 6 12" xfId="34835" xr:uid="{00000000-0005-0000-0000-00000F880000}"/>
    <cellStyle name="40% - Ênfase6 5 2 6 13" xfId="34836" xr:uid="{00000000-0005-0000-0000-000010880000}"/>
    <cellStyle name="40% - Ênfase6 5 2 6 2" xfId="34837" xr:uid="{00000000-0005-0000-0000-000011880000}"/>
    <cellStyle name="40% - Ênfase6 5 2 6 3" xfId="34838" xr:uid="{00000000-0005-0000-0000-000012880000}"/>
    <cellStyle name="40% - Ênfase6 5 2 6 4" xfId="34839" xr:uid="{00000000-0005-0000-0000-000013880000}"/>
    <cellStyle name="40% - Ênfase6 5 2 6 5" xfId="34840" xr:uid="{00000000-0005-0000-0000-000014880000}"/>
    <cellStyle name="40% - Ênfase6 5 2 6 6" xfId="34841" xr:uid="{00000000-0005-0000-0000-000015880000}"/>
    <cellStyle name="40% - Ênfase6 5 2 6 7" xfId="34842" xr:uid="{00000000-0005-0000-0000-000016880000}"/>
    <cellStyle name="40% - Ênfase6 5 2 6 8" xfId="34843" xr:uid="{00000000-0005-0000-0000-000017880000}"/>
    <cellStyle name="40% - Ênfase6 5 2 6 9" xfId="34844" xr:uid="{00000000-0005-0000-0000-000018880000}"/>
    <cellStyle name="40% - Ênfase6 5 2 7" xfId="34845" xr:uid="{00000000-0005-0000-0000-000019880000}"/>
    <cellStyle name="40% - Ênfase6 5 2 7 10" xfId="34846" xr:uid="{00000000-0005-0000-0000-00001A880000}"/>
    <cellStyle name="40% - Ênfase6 5 2 7 11" xfId="34847" xr:uid="{00000000-0005-0000-0000-00001B880000}"/>
    <cellStyle name="40% - Ênfase6 5 2 7 12" xfId="34848" xr:uid="{00000000-0005-0000-0000-00001C880000}"/>
    <cellStyle name="40% - Ênfase6 5 2 7 13" xfId="34849" xr:uid="{00000000-0005-0000-0000-00001D880000}"/>
    <cellStyle name="40% - Ênfase6 5 2 7 2" xfId="34850" xr:uid="{00000000-0005-0000-0000-00001E880000}"/>
    <cellStyle name="40% - Ênfase6 5 2 7 3" xfId="34851" xr:uid="{00000000-0005-0000-0000-00001F880000}"/>
    <cellStyle name="40% - Ênfase6 5 2 7 4" xfId="34852" xr:uid="{00000000-0005-0000-0000-000020880000}"/>
    <cellStyle name="40% - Ênfase6 5 2 7 5" xfId="34853" xr:uid="{00000000-0005-0000-0000-000021880000}"/>
    <cellStyle name="40% - Ênfase6 5 2 7 6" xfId="34854" xr:uid="{00000000-0005-0000-0000-000022880000}"/>
    <cellStyle name="40% - Ênfase6 5 2 7 7" xfId="34855" xr:uid="{00000000-0005-0000-0000-000023880000}"/>
    <cellStyle name="40% - Ênfase6 5 2 7 8" xfId="34856" xr:uid="{00000000-0005-0000-0000-000024880000}"/>
    <cellStyle name="40% - Ênfase6 5 2 7 9" xfId="34857" xr:uid="{00000000-0005-0000-0000-000025880000}"/>
    <cellStyle name="40% - Ênfase6 5 2 8" xfId="34858" xr:uid="{00000000-0005-0000-0000-000026880000}"/>
    <cellStyle name="40% - Ênfase6 5 2 8 10" xfId="34859" xr:uid="{00000000-0005-0000-0000-000027880000}"/>
    <cellStyle name="40% - Ênfase6 5 2 8 11" xfId="34860" xr:uid="{00000000-0005-0000-0000-000028880000}"/>
    <cellStyle name="40% - Ênfase6 5 2 8 12" xfId="34861" xr:uid="{00000000-0005-0000-0000-000029880000}"/>
    <cellStyle name="40% - Ênfase6 5 2 8 13" xfId="34862" xr:uid="{00000000-0005-0000-0000-00002A880000}"/>
    <cellStyle name="40% - Ênfase6 5 2 8 2" xfId="34863" xr:uid="{00000000-0005-0000-0000-00002B880000}"/>
    <cellStyle name="40% - Ênfase6 5 2 8 3" xfId="34864" xr:uid="{00000000-0005-0000-0000-00002C880000}"/>
    <cellStyle name="40% - Ênfase6 5 2 8 4" xfId="34865" xr:uid="{00000000-0005-0000-0000-00002D880000}"/>
    <cellStyle name="40% - Ênfase6 5 2 8 5" xfId="34866" xr:uid="{00000000-0005-0000-0000-00002E880000}"/>
    <cellStyle name="40% - Ênfase6 5 2 8 6" xfId="34867" xr:uid="{00000000-0005-0000-0000-00002F880000}"/>
    <cellStyle name="40% - Ênfase6 5 2 8 7" xfId="34868" xr:uid="{00000000-0005-0000-0000-000030880000}"/>
    <cellStyle name="40% - Ênfase6 5 2 8 8" xfId="34869" xr:uid="{00000000-0005-0000-0000-000031880000}"/>
    <cellStyle name="40% - Ênfase6 5 2 8 9" xfId="34870" xr:uid="{00000000-0005-0000-0000-000032880000}"/>
    <cellStyle name="40% - Ênfase6 5 2 9" xfId="34871" xr:uid="{00000000-0005-0000-0000-000033880000}"/>
    <cellStyle name="40% - Ênfase6 5 2 9 10" xfId="34872" xr:uid="{00000000-0005-0000-0000-000034880000}"/>
    <cellStyle name="40% - Ênfase6 5 2 9 11" xfId="34873" xr:uid="{00000000-0005-0000-0000-000035880000}"/>
    <cellStyle name="40% - Ênfase6 5 2 9 12" xfId="34874" xr:uid="{00000000-0005-0000-0000-000036880000}"/>
    <cellStyle name="40% - Ênfase6 5 2 9 13" xfId="34875" xr:uid="{00000000-0005-0000-0000-000037880000}"/>
    <cellStyle name="40% - Ênfase6 5 2 9 2" xfId="34876" xr:uid="{00000000-0005-0000-0000-000038880000}"/>
    <cellStyle name="40% - Ênfase6 5 2 9 3" xfId="34877" xr:uid="{00000000-0005-0000-0000-000039880000}"/>
    <cellStyle name="40% - Ênfase6 5 2 9 4" xfId="34878" xr:uid="{00000000-0005-0000-0000-00003A880000}"/>
    <cellStyle name="40% - Ênfase6 5 2 9 5" xfId="34879" xr:uid="{00000000-0005-0000-0000-00003B880000}"/>
    <cellStyle name="40% - Ênfase6 5 2 9 6" xfId="34880" xr:uid="{00000000-0005-0000-0000-00003C880000}"/>
    <cellStyle name="40% - Ênfase6 5 2 9 7" xfId="34881" xr:uid="{00000000-0005-0000-0000-00003D880000}"/>
    <cellStyle name="40% - Ênfase6 5 2 9 8" xfId="34882" xr:uid="{00000000-0005-0000-0000-00003E880000}"/>
    <cellStyle name="40% - Ênfase6 5 2 9 9" xfId="34883" xr:uid="{00000000-0005-0000-0000-00003F880000}"/>
    <cellStyle name="40% - Ênfase6 5 20" xfId="34884" xr:uid="{00000000-0005-0000-0000-000040880000}"/>
    <cellStyle name="40% - Ênfase6 5 21" xfId="34885" xr:uid="{00000000-0005-0000-0000-000041880000}"/>
    <cellStyle name="40% - Ênfase6 5 22" xfId="34886" xr:uid="{00000000-0005-0000-0000-000042880000}"/>
    <cellStyle name="40% - Ênfase6 5 23" xfId="34887" xr:uid="{00000000-0005-0000-0000-000043880000}"/>
    <cellStyle name="40% - Ênfase6 5 24" xfId="34888" xr:uid="{00000000-0005-0000-0000-000044880000}"/>
    <cellStyle name="40% - Ênfase6 5 3" xfId="34889" xr:uid="{00000000-0005-0000-0000-000045880000}"/>
    <cellStyle name="40% - Ênfase6 5 3 10" xfId="34890" xr:uid="{00000000-0005-0000-0000-000046880000}"/>
    <cellStyle name="40% - Ênfase6 5 3 11" xfId="34891" xr:uid="{00000000-0005-0000-0000-000047880000}"/>
    <cellStyle name="40% - Ênfase6 5 3 12" xfId="34892" xr:uid="{00000000-0005-0000-0000-000048880000}"/>
    <cellStyle name="40% - Ênfase6 5 3 13" xfId="34893" xr:uid="{00000000-0005-0000-0000-000049880000}"/>
    <cellStyle name="40% - Ênfase6 5 3 2" xfId="34894" xr:uid="{00000000-0005-0000-0000-00004A880000}"/>
    <cellStyle name="40% - Ênfase6 5 3 3" xfId="34895" xr:uid="{00000000-0005-0000-0000-00004B880000}"/>
    <cellStyle name="40% - Ênfase6 5 3 4" xfId="34896" xr:uid="{00000000-0005-0000-0000-00004C880000}"/>
    <cellStyle name="40% - Ênfase6 5 3 5" xfId="34897" xr:uid="{00000000-0005-0000-0000-00004D880000}"/>
    <cellStyle name="40% - Ênfase6 5 3 6" xfId="34898" xr:uid="{00000000-0005-0000-0000-00004E880000}"/>
    <cellStyle name="40% - Ênfase6 5 3 7" xfId="34899" xr:uid="{00000000-0005-0000-0000-00004F880000}"/>
    <cellStyle name="40% - Ênfase6 5 3 8" xfId="34900" xr:uid="{00000000-0005-0000-0000-000050880000}"/>
    <cellStyle name="40% - Ênfase6 5 3 9" xfId="34901" xr:uid="{00000000-0005-0000-0000-000051880000}"/>
    <cellStyle name="40% - Ênfase6 5 4" xfId="34902" xr:uid="{00000000-0005-0000-0000-000052880000}"/>
    <cellStyle name="40% - Ênfase6 5 4 10" xfId="34903" xr:uid="{00000000-0005-0000-0000-000053880000}"/>
    <cellStyle name="40% - Ênfase6 5 4 11" xfId="34904" xr:uid="{00000000-0005-0000-0000-000054880000}"/>
    <cellStyle name="40% - Ênfase6 5 4 12" xfId="34905" xr:uid="{00000000-0005-0000-0000-000055880000}"/>
    <cellStyle name="40% - Ênfase6 5 4 13" xfId="34906" xr:uid="{00000000-0005-0000-0000-000056880000}"/>
    <cellStyle name="40% - Ênfase6 5 4 2" xfId="34907" xr:uid="{00000000-0005-0000-0000-000057880000}"/>
    <cellStyle name="40% - Ênfase6 5 4 3" xfId="34908" xr:uid="{00000000-0005-0000-0000-000058880000}"/>
    <cellStyle name="40% - Ênfase6 5 4 4" xfId="34909" xr:uid="{00000000-0005-0000-0000-000059880000}"/>
    <cellStyle name="40% - Ênfase6 5 4 5" xfId="34910" xr:uid="{00000000-0005-0000-0000-00005A880000}"/>
    <cellStyle name="40% - Ênfase6 5 4 6" xfId="34911" xr:uid="{00000000-0005-0000-0000-00005B880000}"/>
    <cellStyle name="40% - Ênfase6 5 4 7" xfId="34912" xr:uid="{00000000-0005-0000-0000-00005C880000}"/>
    <cellStyle name="40% - Ênfase6 5 4 8" xfId="34913" xr:uid="{00000000-0005-0000-0000-00005D880000}"/>
    <cellStyle name="40% - Ênfase6 5 4 9" xfId="34914" xr:uid="{00000000-0005-0000-0000-00005E880000}"/>
    <cellStyle name="40% - Ênfase6 5 5" xfId="34915" xr:uid="{00000000-0005-0000-0000-00005F880000}"/>
    <cellStyle name="40% - Ênfase6 5 5 10" xfId="34916" xr:uid="{00000000-0005-0000-0000-000060880000}"/>
    <cellStyle name="40% - Ênfase6 5 5 11" xfId="34917" xr:uid="{00000000-0005-0000-0000-000061880000}"/>
    <cellStyle name="40% - Ênfase6 5 5 12" xfId="34918" xr:uid="{00000000-0005-0000-0000-000062880000}"/>
    <cellStyle name="40% - Ênfase6 5 5 13" xfId="34919" xr:uid="{00000000-0005-0000-0000-000063880000}"/>
    <cellStyle name="40% - Ênfase6 5 5 2" xfId="34920" xr:uid="{00000000-0005-0000-0000-000064880000}"/>
    <cellStyle name="40% - Ênfase6 5 5 3" xfId="34921" xr:uid="{00000000-0005-0000-0000-000065880000}"/>
    <cellStyle name="40% - Ênfase6 5 5 4" xfId="34922" xr:uid="{00000000-0005-0000-0000-000066880000}"/>
    <cellStyle name="40% - Ênfase6 5 5 5" xfId="34923" xr:uid="{00000000-0005-0000-0000-000067880000}"/>
    <cellStyle name="40% - Ênfase6 5 5 6" xfId="34924" xr:uid="{00000000-0005-0000-0000-000068880000}"/>
    <cellStyle name="40% - Ênfase6 5 5 7" xfId="34925" xr:uid="{00000000-0005-0000-0000-000069880000}"/>
    <cellStyle name="40% - Ênfase6 5 5 8" xfId="34926" xr:uid="{00000000-0005-0000-0000-00006A880000}"/>
    <cellStyle name="40% - Ênfase6 5 5 9" xfId="34927" xr:uid="{00000000-0005-0000-0000-00006B880000}"/>
    <cellStyle name="40% - Ênfase6 5 6" xfId="34928" xr:uid="{00000000-0005-0000-0000-00006C880000}"/>
    <cellStyle name="40% - Ênfase6 5 6 10" xfId="34929" xr:uid="{00000000-0005-0000-0000-00006D880000}"/>
    <cellStyle name="40% - Ênfase6 5 6 11" xfId="34930" xr:uid="{00000000-0005-0000-0000-00006E880000}"/>
    <cellStyle name="40% - Ênfase6 5 6 12" xfId="34931" xr:uid="{00000000-0005-0000-0000-00006F880000}"/>
    <cellStyle name="40% - Ênfase6 5 6 13" xfId="34932" xr:uid="{00000000-0005-0000-0000-000070880000}"/>
    <cellStyle name="40% - Ênfase6 5 6 2" xfId="34933" xr:uid="{00000000-0005-0000-0000-000071880000}"/>
    <cellStyle name="40% - Ênfase6 5 6 3" xfId="34934" xr:uid="{00000000-0005-0000-0000-000072880000}"/>
    <cellStyle name="40% - Ênfase6 5 6 4" xfId="34935" xr:uid="{00000000-0005-0000-0000-000073880000}"/>
    <cellStyle name="40% - Ênfase6 5 6 5" xfId="34936" xr:uid="{00000000-0005-0000-0000-000074880000}"/>
    <cellStyle name="40% - Ênfase6 5 6 6" xfId="34937" xr:uid="{00000000-0005-0000-0000-000075880000}"/>
    <cellStyle name="40% - Ênfase6 5 6 7" xfId="34938" xr:uid="{00000000-0005-0000-0000-000076880000}"/>
    <cellStyle name="40% - Ênfase6 5 6 8" xfId="34939" xr:uid="{00000000-0005-0000-0000-000077880000}"/>
    <cellStyle name="40% - Ênfase6 5 6 9" xfId="34940" xr:uid="{00000000-0005-0000-0000-000078880000}"/>
    <cellStyle name="40% - Ênfase6 5 7" xfId="34941" xr:uid="{00000000-0005-0000-0000-000079880000}"/>
    <cellStyle name="40% - Ênfase6 5 7 10" xfId="34942" xr:uid="{00000000-0005-0000-0000-00007A880000}"/>
    <cellStyle name="40% - Ênfase6 5 7 11" xfId="34943" xr:uid="{00000000-0005-0000-0000-00007B880000}"/>
    <cellStyle name="40% - Ênfase6 5 7 12" xfId="34944" xr:uid="{00000000-0005-0000-0000-00007C880000}"/>
    <cellStyle name="40% - Ênfase6 5 7 13" xfId="34945" xr:uid="{00000000-0005-0000-0000-00007D880000}"/>
    <cellStyle name="40% - Ênfase6 5 7 2" xfId="34946" xr:uid="{00000000-0005-0000-0000-00007E880000}"/>
    <cellStyle name="40% - Ênfase6 5 7 3" xfId="34947" xr:uid="{00000000-0005-0000-0000-00007F880000}"/>
    <cellStyle name="40% - Ênfase6 5 7 4" xfId="34948" xr:uid="{00000000-0005-0000-0000-000080880000}"/>
    <cellStyle name="40% - Ênfase6 5 7 5" xfId="34949" xr:uid="{00000000-0005-0000-0000-000081880000}"/>
    <cellStyle name="40% - Ênfase6 5 7 6" xfId="34950" xr:uid="{00000000-0005-0000-0000-000082880000}"/>
    <cellStyle name="40% - Ênfase6 5 7 7" xfId="34951" xr:uid="{00000000-0005-0000-0000-000083880000}"/>
    <cellStyle name="40% - Ênfase6 5 7 8" xfId="34952" xr:uid="{00000000-0005-0000-0000-000084880000}"/>
    <cellStyle name="40% - Ênfase6 5 7 9" xfId="34953" xr:uid="{00000000-0005-0000-0000-000085880000}"/>
    <cellStyle name="40% - Ênfase6 5 8" xfId="34954" xr:uid="{00000000-0005-0000-0000-000086880000}"/>
    <cellStyle name="40% - Ênfase6 5 8 10" xfId="34955" xr:uid="{00000000-0005-0000-0000-000087880000}"/>
    <cellStyle name="40% - Ênfase6 5 8 11" xfId="34956" xr:uid="{00000000-0005-0000-0000-000088880000}"/>
    <cellStyle name="40% - Ênfase6 5 8 12" xfId="34957" xr:uid="{00000000-0005-0000-0000-000089880000}"/>
    <cellStyle name="40% - Ênfase6 5 8 13" xfId="34958" xr:uid="{00000000-0005-0000-0000-00008A880000}"/>
    <cellStyle name="40% - Ênfase6 5 8 2" xfId="34959" xr:uid="{00000000-0005-0000-0000-00008B880000}"/>
    <cellStyle name="40% - Ênfase6 5 8 3" xfId="34960" xr:uid="{00000000-0005-0000-0000-00008C880000}"/>
    <cellStyle name="40% - Ênfase6 5 8 4" xfId="34961" xr:uid="{00000000-0005-0000-0000-00008D880000}"/>
    <cellStyle name="40% - Ênfase6 5 8 5" xfId="34962" xr:uid="{00000000-0005-0000-0000-00008E880000}"/>
    <cellStyle name="40% - Ênfase6 5 8 6" xfId="34963" xr:uid="{00000000-0005-0000-0000-00008F880000}"/>
    <cellStyle name="40% - Ênfase6 5 8 7" xfId="34964" xr:uid="{00000000-0005-0000-0000-000090880000}"/>
    <cellStyle name="40% - Ênfase6 5 8 8" xfId="34965" xr:uid="{00000000-0005-0000-0000-000091880000}"/>
    <cellStyle name="40% - Ênfase6 5 8 9" xfId="34966" xr:uid="{00000000-0005-0000-0000-000092880000}"/>
    <cellStyle name="40% - Ênfase6 5 9" xfId="34967" xr:uid="{00000000-0005-0000-0000-000093880000}"/>
    <cellStyle name="40% - Ênfase6 5 9 10" xfId="34968" xr:uid="{00000000-0005-0000-0000-000094880000}"/>
    <cellStyle name="40% - Ênfase6 5 9 11" xfId="34969" xr:uid="{00000000-0005-0000-0000-000095880000}"/>
    <cellStyle name="40% - Ênfase6 5 9 12" xfId="34970" xr:uid="{00000000-0005-0000-0000-000096880000}"/>
    <cellStyle name="40% - Ênfase6 5 9 13" xfId="34971" xr:uid="{00000000-0005-0000-0000-000097880000}"/>
    <cellStyle name="40% - Ênfase6 5 9 2" xfId="34972" xr:uid="{00000000-0005-0000-0000-000098880000}"/>
    <cellStyle name="40% - Ênfase6 5 9 3" xfId="34973" xr:uid="{00000000-0005-0000-0000-000099880000}"/>
    <cellStyle name="40% - Ênfase6 5 9 4" xfId="34974" xr:uid="{00000000-0005-0000-0000-00009A880000}"/>
    <cellStyle name="40% - Ênfase6 5 9 5" xfId="34975" xr:uid="{00000000-0005-0000-0000-00009B880000}"/>
    <cellStyle name="40% - Ênfase6 5 9 6" xfId="34976" xr:uid="{00000000-0005-0000-0000-00009C880000}"/>
    <cellStyle name="40% - Ênfase6 5 9 7" xfId="34977" xr:uid="{00000000-0005-0000-0000-00009D880000}"/>
    <cellStyle name="40% - Ênfase6 5 9 8" xfId="34978" xr:uid="{00000000-0005-0000-0000-00009E880000}"/>
    <cellStyle name="40% - Ênfase6 5 9 9" xfId="34979" xr:uid="{00000000-0005-0000-0000-00009F880000}"/>
    <cellStyle name="40% - Ênfase6 6" xfId="34980" xr:uid="{00000000-0005-0000-0000-0000A0880000}"/>
    <cellStyle name="40% - Ênfase6 6 10" xfId="34981" xr:uid="{00000000-0005-0000-0000-0000A1880000}"/>
    <cellStyle name="40% - Ênfase6 6 10 10" xfId="34982" xr:uid="{00000000-0005-0000-0000-0000A2880000}"/>
    <cellStyle name="40% - Ênfase6 6 10 11" xfId="34983" xr:uid="{00000000-0005-0000-0000-0000A3880000}"/>
    <cellStyle name="40% - Ênfase6 6 10 12" xfId="34984" xr:uid="{00000000-0005-0000-0000-0000A4880000}"/>
    <cellStyle name="40% - Ênfase6 6 10 13" xfId="34985" xr:uid="{00000000-0005-0000-0000-0000A5880000}"/>
    <cellStyle name="40% - Ênfase6 6 10 2" xfId="34986" xr:uid="{00000000-0005-0000-0000-0000A6880000}"/>
    <cellStyle name="40% - Ênfase6 6 10 3" xfId="34987" xr:uid="{00000000-0005-0000-0000-0000A7880000}"/>
    <cellStyle name="40% - Ênfase6 6 10 4" xfId="34988" xr:uid="{00000000-0005-0000-0000-0000A8880000}"/>
    <cellStyle name="40% - Ênfase6 6 10 5" xfId="34989" xr:uid="{00000000-0005-0000-0000-0000A9880000}"/>
    <cellStyle name="40% - Ênfase6 6 10 6" xfId="34990" xr:uid="{00000000-0005-0000-0000-0000AA880000}"/>
    <cellStyle name="40% - Ênfase6 6 10 7" xfId="34991" xr:uid="{00000000-0005-0000-0000-0000AB880000}"/>
    <cellStyle name="40% - Ênfase6 6 10 8" xfId="34992" xr:uid="{00000000-0005-0000-0000-0000AC880000}"/>
    <cellStyle name="40% - Ênfase6 6 10 9" xfId="34993" xr:uid="{00000000-0005-0000-0000-0000AD880000}"/>
    <cellStyle name="40% - Ênfase6 6 11" xfId="34994" xr:uid="{00000000-0005-0000-0000-0000AE880000}"/>
    <cellStyle name="40% - Ênfase6 6 11 10" xfId="34995" xr:uid="{00000000-0005-0000-0000-0000AF880000}"/>
    <cellStyle name="40% - Ênfase6 6 11 11" xfId="34996" xr:uid="{00000000-0005-0000-0000-0000B0880000}"/>
    <cellStyle name="40% - Ênfase6 6 11 12" xfId="34997" xr:uid="{00000000-0005-0000-0000-0000B1880000}"/>
    <cellStyle name="40% - Ênfase6 6 11 13" xfId="34998" xr:uid="{00000000-0005-0000-0000-0000B2880000}"/>
    <cellStyle name="40% - Ênfase6 6 11 2" xfId="34999" xr:uid="{00000000-0005-0000-0000-0000B3880000}"/>
    <cellStyle name="40% - Ênfase6 6 11 3" xfId="35000" xr:uid="{00000000-0005-0000-0000-0000B4880000}"/>
    <cellStyle name="40% - Ênfase6 6 11 4" xfId="35001" xr:uid="{00000000-0005-0000-0000-0000B5880000}"/>
    <cellStyle name="40% - Ênfase6 6 11 5" xfId="35002" xr:uid="{00000000-0005-0000-0000-0000B6880000}"/>
    <cellStyle name="40% - Ênfase6 6 11 6" xfId="35003" xr:uid="{00000000-0005-0000-0000-0000B7880000}"/>
    <cellStyle name="40% - Ênfase6 6 11 7" xfId="35004" xr:uid="{00000000-0005-0000-0000-0000B8880000}"/>
    <cellStyle name="40% - Ênfase6 6 11 8" xfId="35005" xr:uid="{00000000-0005-0000-0000-0000B9880000}"/>
    <cellStyle name="40% - Ênfase6 6 11 9" xfId="35006" xr:uid="{00000000-0005-0000-0000-0000BA880000}"/>
    <cellStyle name="40% - Ênfase6 6 12" xfId="35007" xr:uid="{00000000-0005-0000-0000-0000BB880000}"/>
    <cellStyle name="40% - Ênfase6 6 12 10" xfId="35008" xr:uid="{00000000-0005-0000-0000-0000BC880000}"/>
    <cellStyle name="40% - Ênfase6 6 12 11" xfId="35009" xr:uid="{00000000-0005-0000-0000-0000BD880000}"/>
    <cellStyle name="40% - Ênfase6 6 12 12" xfId="35010" xr:uid="{00000000-0005-0000-0000-0000BE880000}"/>
    <cellStyle name="40% - Ênfase6 6 12 13" xfId="35011" xr:uid="{00000000-0005-0000-0000-0000BF880000}"/>
    <cellStyle name="40% - Ênfase6 6 12 2" xfId="35012" xr:uid="{00000000-0005-0000-0000-0000C0880000}"/>
    <cellStyle name="40% - Ênfase6 6 12 3" xfId="35013" xr:uid="{00000000-0005-0000-0000-0000C1880000}"/>
    <cellStyle name="40% - Ênfase6 6 12 4" xfId="35014" xr:uid="{00000000-0005-0000-0000-0000C2880000}"/>
    <cellStyle name="40% - Ênfase6 6 12 5" xfId="35015" xr:uid="{00000000-0005-0000-0000-0000C3880000}"/>
    <cellStyle name="40% - Ênfase6 6 12 6" xfId="35016" xr:uid="{00000000-0005-0000-0000-0000C4880000}"/>
    <cellStyle name="40% - Ênfase6 6 12 7" xfId="35017" xr:uid="{00000000-0005-0000-0000-0000C5880000}"/>
    <cellStyle name="40% - Ênfase6 6 12 8" xfId="35018" xr:uid="{00000000-0005-0000-0000-0000C6880000}"/>
    <cellStyle name="40% - Ênfase6 6 12 9" xfId="35019" xr:uid="{00000000-0005-0000-0000-0000C7880000}"/>
    <cellStyle name="40% - Ênfase6 6 13" xfId="35020" xr:uid="{00000000-0005-0000-0000-0000C8880000}"/>
    <cellStyle name="40% - Ênfase6 6 14" xfId="35021" xr:uid="{00000000-0005-0000-0000-0000C9880000}"/>
    <cellStyle name="40% - Ênfase6 6 15" xfId="35022" xr:uid="{00000000-0005-0000-0000-0000CA880000}"/>
    <cellStyle name="40% - Ênfase6 6 16" xfId="35023" xr:uid="{00000000-0005-0000-0000-0000CB880000}"/>
    <cellStyle name="40% - Ênfase6 6 17" xfId="35024" xr:uid="{00000000-0005-0000-0000-0000CC880000}"/>
    <cellStyle name="40% - Ênfase6 6 18" xfId="35025" xr:uid="{00000000-0005-0000-0000-0000CD880000}"/>
    <cellStyle name="40% - Ênfase6 6 19" xfId="35026" xr:uid="{00000000-0005-0000-0000-0000CE880000}"/>
    <cellStyle name="40% - Ênfase6 6 2" xfId="35027" xr:uid="{00000000-0005-0000-0000-0000CF880000}"/>
    <cellStyle name="40% - Ênfase6 6 2 10" xfId="35028" xr:uid="{00000000-0005-0000-0000-0000D0880000}"/>
    <cellStyle name="40% - Ênfase6 6 2 10 10" xfId="35029" xr:uid="{00000000-0005-0000-0000-0000D1880000}"/>
    <cellStyle name="40% - Ênfase6 6 2 10 11" xfId="35030" xr:uid="{00000000-0005-0000-0000-0000D2880000}"/>
    <cellStyle name="40% - Ênfase6 6 2 10 12" xfId="35031" xr:uid="{00000000-0005-0000-0000-0000D3880000}"/>
    <cellStyle name="40% - Ênfase6 6 2 10 13" xfId="35032" xr:uid="{00000000-0005-0000-0000-0000D4880000}"/>
    <cellStyle name="40% - Ênfase6 6 2 10 2" xfId="35033" xr:uid="{00000000-0005-0000-0000-0000D5880000}"/>
    <cellStyle name="40% - Ênfase6 6 2 10 3" xfId="35034" xr:uid="{00000000-0005-0000-0000-0000D6880000}"/>
    <cellStyle name="40% - Ênfase6 6 2 10 4" xfId="35035" xr:uid="{00000000-0005-0000-0000-0000D7880000}"/>
    <cellStyle name="40% - Ênfase6 6 2 10 5" xfId="35036" xr:uid="{00000000-0005-0000-0000-0000D8880000}"/>
    <cellStyle name="40% - Ênfase6 6 2 10 6" xfId="35037" xr:uid="{00000000-0005-0000-0000-0000D9880000}"/>
    <cellStyle name="40% - Ênfase6 6 2 10 7" xfId="35038" xr:uid="{00000000-0005-0000-0000-0000DA880000}"/>
    <cellStyle name="40% - Ênfase6 6 2 10 8" xfId="35039" xr:uid="{00000000-0005-0000-0000-0000DB880000}"/>
    <cellStyle name="40% - Ênfase6 6 2 10 9" xfId="35040" xr:uid="{00000000-0005-0000-0000-0000DC880000}"/>
    <cellStyle name="40% - Ênfase6 6 2 11" xfId="35041" xr:uid="{00000000-0005-0000-0000-0000DD880000}"/>
    <cellStyle name="40% - Ênfase6 6 2 11 10" xfId="35042" xr:uid="{00000000-0005-0000-0000-0000DE880000}"/>
    <cellStyle name="40% - Ênfase6 6 2 11 11" xfId="35043" xr:uid="{00000000-0005-0000-0000-0000DF880000}"/>
    <cellStyle name="40% - Ênfase6 6 2 11 12" xfId="35044" xr:uid="{00000000-0005-0000-0000-0000E0880000}"/>
    <cellStyle name="40% - Ênfase6 6 2 11 13" xfId="35045" xr:uid="{00000000-0005-0000-0000-0000E1880000}"/>
    <cellStyle name="40% - Ênfase6 6 2 11 2" xfId="35046" xr:uid="{00000000-0005-0000-0000-0000E2880000}"/>
    <cellStyle name="40% - Ênfase6 6 2 11 3" xfId="35047" xr:uid="{00000000-0005-0000-0000-0000E3880000}"/>
    <cellStyle name="40% - Ênfase6 6 2 11 4" xfId="35048" xr:uid="{00000000-0005-0000-0000-0000E4880000}"/>
    <cellStyle name="40% - Ênfase6 6 2 11 5" xfId="35049" xr:uid="{00000000-0005-0000-0000-0000E5880000}"/>
    <cellStyle name="40% - Ênfase6 6 2 11 6" xfId="35050" xr:uid="{00000000-0005-0000-0000-0000E6880000}"/>
    <cellStyle name="40% - Ênfase6 6 2 11 7" xfId="35051" xr:uid="{00000000-0005-0000-0000-0000E7880000}"/>
    <cellStyle name="40% - Ênfase6 6 2 11 8" xfId="35052" xr:uid="{00000000-0005-0000-0000-0000E8880000}"/>
    <cellStyle name="40% - Ênfase6 6 2 11 9" xfId="35053" xr:uid="{00000000-0005-0000-0000-0000E9880000}"/>
    <cellStyle name="40% - Ênfase6 6 2 12" xfId="35054" xr:uid="{00000000-0005-0000-0000-0000EA880000}"/>
    <cellStyle name="40% - Ênfase6 6 2 13" xfId="35055" xr:uid="{00000000-0005-0000-0000-0000EB880000}"/>
    <cellStyle name="40% - Ênfase6 6 2 14" xfId="35056" xr:uid="{00000000-0005-0000-0000-0000EC880000}"/>
    <cellStyle name="40% - Ênfase6 6 2 15" xfId="35057" xr:uid="{00000000-0005-0000-0000-0000ED880000}"/>
    <cellStyle name="40% - Ênfase6 6 2 16" xfId="35058" xr:uid="{00000000-0005-0000-0000-0000EE880000}"/>
    <cellStyle name="40% - Ênfase6 6 2 17" xfId="35059" xr:uid="{00000000-0005-0000-0000-0000EF880000}"/>
    <cellStyle name="40% - Ênfase6 6 2 18" xfId="35060" xr:uid="{00000000-0005-0000-0000-0000F0880000}"/>
    <cellStyle name="40% - Ênfase6 6 2 19" xfId="35061" xr:uid="{00000000-0005-0000-0000-0000F1880000}"/>
    <cellStyle name="40% - Ênfase6 6 2 2" xfId="35062" xr:uid="{00000000-0005-0000-0000-0000F2880000}"/>
    <cellStyle name="40% - Ênfase6 6 2 2 10" xfId="35063" xr:uid="{00000000-0005-0000-0000-0000F3880000}"/>
    <cellStyle name="40% - Ênfase6 6 2 2 11" xfId="35064" xr:uid="{00000000-0005-0000-0000-0000F4880000}"/>
    <cellStyle name="40% - Ênfase6 6 2 2 12" xfId="35065" xr:uid="{00000000-0005-0000-0000-0000F5880000}"/>
    <cellStyle name="40% - Ênfase6 6 2 2 13" xfId="35066" xr:uid="{00000000-0005-0000-0000-0000F6880000}"/>
    <cellStyle name="40% - Ênfase6 6 2 2 2" xfId="35067" xr:uid="{00000000-0005-0000-0000-0000F7880000}"/>
    <cellStyle name="40% - Ênfase6 6 2 2 3" xfId="35068" xr:uid="{00000000-0005-0000-0000-0000F8880000}"/>
    <cellStyle name="40% - Ênfase6 6 2 2 4" xfId="35069" xr:uid="{00000000-0005-0000-0000-0000F9880000}"/>
    <cellStyle name="40% - Ênfase6 6 2 2 5" xfId="35070" xr:uid="{00000000-0005-0000-0000-0000FA880000}"/>
    <cellStyle name="40% - Ênfase6 6 2 2 6" xfId="35071" xr:uid="{00000000-0005-0000-0000-0000FB880000}"/>
    <cellStyle name="40% - Ênfase6 6 2 2 7" xfId="35072" xr:uid="{00000000-0005-0000-0000-0000FC880000}"/>
    <cellStyle name="40% - Ênfase6 6 2 2 8" xfId="35073" xr:uid="{00000000-0005-0000-0000-0000FD880000}"/>
    <cellStyle name="40% - Ênfase6 6 2 2 9" xfId="35074" xr:uid="{00000000-0005-0000-0000-0000FE880000}"/>
    <cellStyle name="40% - Ênfase6 6 2 20" xfId="35075" xr:uid="{00000000-0005-0000-0000-0000FF880000}"/>
    <cellStyle name="40% - Ênfase6 6 2 21" xfId="35076" xr:uid="{00000000-0005-0000-0000-000000890000}"/>
    <cellStyle name="40% - Ênfase6 6 2 22" xfId="35077" xr:uid="{00000000-0005-0000-0000-000001890000}"/>
    <cellStyle name="40% - Ênfase6 6 2 23" xfId="35078" xr:uid="{00000000-0005-0000-0000-000002890000}"/>
    <cellStyle name="40% - Ênfase6 6 2 3" xfId="35079" xr:uid="{00000000-0005-0000-0000-000003890000}"/>
    <cellStyle name="40% - Ênfase6 6 2 3 10" xfId="35080" xr:uid="{00000000-0005-0000-0000-000004890000}"/>
    <cellStyle name="40% - Ênfase6 6 2 3 11" xfId="35081" xr:uid="{00000000-0005-0000-0000-000005890000}"/>
    <cellStyle name="40% - Ênfase6 6 2 3 12" xfId="35082" xr:uid="{00000000-0005-0000-0000-000006890000}"/>
    <cellStyle name="40% - Ênfase6 6 2 3 13" xfId="35083" xr:uid="{00000000-0005-0000-0000-000007890000}"/>
    <cellStyle name="40% - Ênfase6 6 2 3 2" xfId="35084" xr:uid="{00000000-0005-0000-0000-000008890000}"/>
    <cellStyle name="40% - Ênfase6 6 2 3 3" xfId="35085" xr:uid="{00000000-0005-0000-0000-000009890000}"/>
    <cellStyle name="40% - Ênfase6 6 2 3 4" xfId="35086" xr:uid="{00000000-0005-0000-0000-00000A890000}"/>
    <cellStyle name="40% - Ênfase6 6 2 3 5" xfId="35087" xr:uid="{00000000-0005-0000-0000-00000B890000}"/>
    <cellStyle name="40% - Ênfase6 6 2 3 6" xfId="35088" xr:uid="{00000000-0005-0000-0000-00000C890000}"/>
    <cellStyle name="40% - Ênfase6 6 2 3 7" xfId="35089" xr:uid="{00000000-0005-0000-0000-00000D890000}"/>
    <cellStyle name="40% - Ênfase6 6 2 3 8" xfId="35090" xr:uid="{00000000-0005-0000-0000-00000E890000}"/>
    <cellStyle name="40% - Ênfase6 6 2 3 9" xfId="35091" xr:uid="{00000000-0005-0000-0000-00000F890000}"/>
    <cellStyle name="40% - Ênfase6 6 2 4" xfId="35092" xr:uid="{00000000-0005-0000-0000-000010890000}"/>
    <cellStyle name="40% - Ênfase6 6 2 4 10" xfId="35093" xr:uid="{00000000-0005-0000-0000-000011890000}"/>
    <cellStyle name="40% - Ênfase6 6 2 4 11" xfId="35094" xr:uid="{00000000-0005-0000-0000-000012890000}"/>
    <cellStyle name="40% - Ênfase6 6 2 4 12" xfId="35095" xr:uid="{00000000-0005-0000-0000-000013890000}"/>
    <cellStyle name="40% - Ênfase6 6 2 4 13" xfId="35096" xr:uid="{00000000-0005-0000-0000-000014890000}"/>
    <cellStyle name="40% - Ênfase6 6 2 4 2" xfId="35097" xr:uid="{00000000-0005-0000-0000-000015890000}"/>
    <cellStyle name="40% - Ênfase6 6 2 4 3" xfId="35098" xr:uid="{00000000-0005-0000-0000-000016890000}"/>
    <cellStyle name="40% - Ênfase6 6 2 4 4" xfId="35099" xr:uid="{00000000-0005-0000-0000-000017890000}"/>
    <cellStyle name="40% - Ênfase6 6 2 4 5" xfId="35100" xr:uid="{00000000-0005-0000-0000-000018890000}"/>
    <cellStyle name="40% - Ênfase6 6 2 4 6" xfId="35101" xr:uid="{00000000-0005-0000-0000-000019890000}"/>
    <cellStyle name="40% - Ênfase6 6 2 4 7" xfId="35102" xr:uid="{00000000-0005-0000-0000-00001A890000}"/>
    <cellStyle name="40% - Ênfase6 6 2 4 8" xfId="35103" xr:uid="{00000000-0005-0000-0000-00001B890000}"/>
    <cellStyle name="40% - Ênfase6 6 2 4 9" xfId="35104" xr:uid="{00000000-0005-0000-0000-00001C890000}"/>
    <cellStyle name="40% - Ênfase6 6 2 5" xfId="35105" xr:uid="{00000000-0005-0000-0000-00001D890000}"/>
    <cellStyle name="40% - Ênfase6 6 2 5 10" xfId="35106" xr:uid="{00000000-0005-0000-0000-00001E890000}"/>
    <cellStyle name="40% - Ênfase6 6 2 5 11" xfId="35107" xr:uid="{00000000-0005-0000-0000-00001F890000}"/>
    <cellStyle name="40% - Ênfase6 6 2 5 12" xfId="35108" xr:uid="{00000000-0005-0000-0000-000020890000}"/>
    <cellStyle name="40% - Ênfase6 6 2 5 13" xfId="35109" xr:uid="{00000000-0005-0000-0000-000021890000}"/>
    <cellStyle name="40% - Ênfase6 6 2 5 2" xfId="35110" xr:uid="{00000000-0005-0000-0000-000022890000}"/>
    <cellStyle name="40% - Ênfase6 6 2 5 3" xfId="35111" xr:uid="{00000000-0005-0000-0000-000023890000}"/>
    <cellStyle name="40% - Ênfase6 6 2 5 4" xfId="35112" xr:uid="{00000000-0005-0000-0000-000024890000}"/>
    <cellStyle name="40% - Ênfase6 6 2 5 5" xfId="35113" xr:uid="{00000000-0005-0000-0000-000025890000}"/>
    <cellStyle name="40% - Ênfase6 6 2 5 6" xfId="35114" xr:uid="{00000000-0005-0000-0000-000026890000}"/>
    <cellStyle name="40% - Ênfase6 6 2 5 7" xfId="35115" xr:uid="{00000000-0005-0000-0000-000027890000}"/>
    <cellStyle name="40% - Ênfase6 6 2 5 8" xfId="35116" xr:uid="{00000000-0005-0000-0000-000028890000}"/>
    <cellStyle name="40% - Ênfase6 6 2 5 9" xfId="35117" xr:uid="{00000000-0005-0000-0000-000029890000}"/>
    <cellStyle name="40% - Ênfase6 6 2 6" xfId="35118" xr:uid="{00000000-0005-0000-0000-00002A890000}"/>
    <cellStyle name="40% - Ênfase6 6 2 6 10" xfId="35119" xr:uid="{00000000-0005-0000-0000-00002B890000}"/>
    <cellStyle name="40% - Ênfase6 6 2 6 11" xfId="35120" xr:uid="{00000000-0005-0000-0000-00002C890000}"/>
    <cellStyle name="40% - Ênfase6 6 2 6 12" xfId="35121" xr:uid="{00000000-0005-0000-0000-00002D890000}"/>
    <cellStyle name="40% - Ênfase6 6 2 6 13" xfId="35122" xr:uid="{00000000-0005-0000-0000-00002E890000}"/>
    <cellStyle name="40% - Ênfase6 6 2 6 2" xfId="35123" xr:uid="{00000000-0005-0000-0000-00002F890000}"/>
    <cellStyle name="40% - Ênfase6 6 2 6 3" xfId="35124" xr:uid="{00000000-0005-0000-0000-000030890000}"/>
    <cellStyle name="40% - Ênfase6 6 2 6 4" xfId="35125" xr:uid="{00000000-0005-0000-0000-000031890000}"/>
    <cellStyle name="40% - Ênfase6 6 2 6 5" xfId="35126" xr:uid="{00000000-0005-0000-0000-000032890000}"/>
    <cellStyle name="40% - Ênfase6 6 2 6 6" xfId="35127" xr:uid="{00000000-0005-0000-0000-000033890000}"/>
    <cellStyle name="40% - Ênfase6 6 2 6 7" xfId="35128" xr:uid="{00000000-0005-0000-0000-000034890000}"/>
    <cellStyle name="40% - Ênfase6 6 2 6 8" xfId="35129" xr:uid="{00000000-0005-0000-0000-000035890000}"/>
    <cellStyle name="40% - Ênfase6 6 2 6 9" xfId="35130" xr:uid="{00000000-0005-0000-0000-000036890000}"/>
    <cellStyle name="40% - Ênfase6 6 2 7" xfId="35131" xr:uid="{00000000-0005-0000-0000-000037890000}"/>
    <cellStyle name="40% - Ênfase6 6 2 7 10" xfId="35132" xr:uid="{00000000-0005-0000-0000-000038890000}"/>
    <cellStyle name="40% - Ênfase6 6 2 7 11" xfId="35133" xr:uid="{00000000-0005-0000-0000-000039890000}"/>
    <cellStyle name="40% - Ênfase6 6 2 7 12" xfId="35134" xr:uid="{00000000-0005-0000-0000-00003A890000}"/>
    <cellStyle name="40% - Ênfase6 6 2 7 13" xfId="35135" xr:uid="{00000000-0005-0000-0000-00003B890000}"/>
    <cellStyle name="40% - Ênfase6 6 2 7 2" xfId="35136" xr:uid="{00000000-0005-0000-0000-00003C890000}"/>
    <cellStyle name="40% - Ênfase6 6 2 7 3" xfId="35137" xr:uid="{00000000-0005-0000-0000-00003D890000}"/>
    <cellStyle name="40% - Ênfase6 6 2 7 4" xfId="35138" xr:uid="{00000000-0005-0000-0000-00003E890000}"/>
    <cellStyle name="40% - Ênfase6 6 2 7 5" xfId="35139" xr:uid="{00000000-0005-0000-0000-00003F890000}"/>
    <cellStyle name="40% - Ênfase6 6 2 7 6" xfId="35140" xr:uid="{00000000-0005-0000-0000-000040890000}"/>
    <cellStyle name="40% - Ênfase6 6 2 7 7" xfId="35141" xr:uid="{00000000-0005-0000-0000-000041890000}"/>
    <cellStyle name="40% - Ênfase6 6 2 7 8" xfId="35142" xr:uid="{00000000-0005-0000-0000-000042890000}"/>
    <cellStyle name="40% - Ênfase6 6 2 7 9" xfId="35143" xr:uid="{00000000-0005-0000-0000-000043890000}"/>
    <cellStyle name="40% - Ênfase6 6 2 8" xfId="35144" xr:uid="{00000000-0005-0000-0000-000044890000}"/>
    <cellStyle name="40% - Ênfase6 6 2 8 10" xfId="35145" xr:uid="{00000000-0005-0000-0000-000045890000}"/>
    <cellStyle name="40% - Ênfase6 6 2 8 11" xfId="35146" xr:uid="{00000000-0005-0000-0000-000046890000}"/>
    <cellStyle name="40% - Ênfase6 6 2 8 12" xfId="35147" xr:uid="{00000000-0005-0000-0000-000047890000}"/>
    <cellStyle name="40% - Ênfase6 6 2 8 13" xfId="35148" xr:uid="{00000000-0005-0000-0000-000048890000}"/>
    <cellStyle name="40% - Ênfase6 6 2 8 2" xfId="35149" xr:uid="{00000000-0005-0000-0000-000049890000}"/>
    <cellStyle name="40% - Ênfase6 6 2 8 3" xfId="35150" xr:uid="{00000000-0005-0000-0000-00004A890000}"/>
    <cellStyle name="40% - Ênfase6 6 2 8 4" xfId="35151" xr:uid="{00000000-0005-0000-0000-00004B890000}"/>
    <cellStyle name="40% - Ênfase6 6 2 8 5" xfId="35152" xr:uid="{00000000-0005-0000-0000-00004C890000}"/>
    <cellStyle name="40% - Ênfase6 6 2 8 6" xfId="35153" xr:uid="{00000000-0005-0000-0000-00004D890000}"/>
    <cellStyle name="40% - Ênfase6 6 2 8 7" xfId="35154" xr:uid="{00000000-0005-0000-0000-00004E890000}"/>
    <cellStyle name="40% - Ênfase6 6 2 8 8" xfId="35155" xr:uid="{00000000-0005-0000-0000-00004F890000}"/>
    <cellStyle name="40% - Ênfase6 6 2 8 9" xfId="35156" xr:uid="{00000000-0005-0000-0000-000050890000}"/>
    <cellStyle name="40% - Ênfase6 6 2 9" xfId="35157" xr:uid="{00000000-0005-0000-0000-000051890000}"/>
    <cellStyle name="40% - Ênfase6 6 2 9 10" xfId="35158" xr:uid="{00000000-0005-0000-0000-000052890000}"/>
    <cellStyle name="40% - Ênfase6 6 2 9 11" xfId="35159" xr:uid="{00000000-0005-0000-0000-000053890000}"/>
    <cellStyle name="40% - Ênfase6 6 2 9 12" xfId="35160" xr:uid="{00000000-0005-0000-0000-000054890000}"/>
    <cellStyle name="40% - Ênfase6 6 2 9 13" xfId="35161" xr:uid="{00000000-0005-0000-0000-000055890000}"/>
    <cellStyle name="40% - Ênfase6 6 2 9 2" xfId="35162" xr:uid="{00000000-0005-0000-0000-000056890000}"/>
    <cellStyle name="40% - Ênfase6 6 2 9 3" xfId="35163" xr:uid="{00000000-0005-0000-0000-000057890000}"/>
    <cellStyle name="40% - Ênfase6 6 2 9 4" xfId="35164" xr:uid="{00000000-0005-0000-0000-000058890000}"/>
    <cellStyle name="40% - Ênfase6 6 2 9 5" xfId="35165" xr:uid="{00000000-0005-0000-0000-000059890000}"/>
    <cellStyle name="40% - Ênfase6 6 2 9 6" xfId="35166" xr:uid="{00000000-0005-0000-0000-00005A890000}"/>
    <cellStyle name="40% - Ênfase6 6 2 9 7" xfId="35167" xr:uid="{00000000-0005-0000-0000-00005B890000}"/>
    <cellStyle name="40% - Ênfase6 6 2 9 8" xfId="35168" xr:uid="{00000000-0005-0000-0000-00005C890000}"/>
    <cellStyle name="40% - Ênfase6 6 2 9 9" xfId="35169" xr:uid="{00000000-0005-0000-0000-00005D890000}"/>
    <cellStyle name="40% - Ênfase6 6 20" xfId="35170" xr:uid="{00000000-0005-0000-0000-00005E890000}"/>
    <cellStyle name="40% - Ênfase6 6 21" xfId="35171" xr:uid="{00000000-0005-0000-0000-00005F890000}"/>
    <cellStyle name="40% - Ênfase6 6 22" xfId="35172" xr:uid="{00000000-0005-0000-0000-000060890000}"/>
    <cellStyle name="40% - Ênfase6 6 23" xfId="35173" xr:uid="{00000000-0005-0000-0000-000061890000}"/>
    <cellStyle name="40% - Ênfase6 6 24" xfId="35174" xr:uid="{00000000-0005-0000-0000-000062890000}"/>
    <cellStyle name="40% - Ênfase6 6 3" xfId="35175" xr:uid="{00000000-0005-0000-0000-000063890000}"/>
    <cellStyle name="40% - Ênfase6 6 3 10" xfId="35176" xr:uid="{00000000-0005-0000-0000-000064890000}"/>
    <cellStyle name="40% - Ênfase6 6 3 11" xfId="35177" xr:uid="{00000000-0005-0000-0000-000065890000}"/>
    <cellStyle name="40% - Ênfase6 6 3 12" xfId="35178" xr:uid="{00000000-0005-0000-0000-000066890000}"/>
    <cellStyle name="40% - Ênfase6 6 3 13" xfId="35179" xr:uid="{00000000-0005-0000-0000-000067890000}"/>
    <cellStyle name="40% - Ênfase6 6 3 2" xfId="35180" xr:uid="{00000000-0005-0000-0000-000068890000}"/>
    <cellStyle name="40% - Ênfase6 6 3 3" xfId="35181" xr:uid="{00000000-0005-0000-0000-000069890000}"/>
    <cellStyle name="40% - Ênfase6 6 3 4" xfId="35182" xr:uid="{00000000-0005-0000-0000-00006A890000}"/>
    <cellStyle name="40% - Ênfase6 6 3 5" xfId="35183" xr:uid="{00000000-0005-0000-0000-00006B890000}"/>
    <cellStyle name="40% - Ênfase6 6 3 6" xfId="35184" xr:uid="{00000000-0005-0000-0000-00006C890000}"/>
    <cellStyle name="40% - Ênfase6 6 3 7" xfId="35185" xr:uid="{00000000-0005-0000-0000-00006D890000}"/>
    <cellStyle name="40% - Ênfase6 6 3 8" xfId="35186" xr:uid="{00000000-0005-0000-0000-00006E890000}"/>
    <cellStyle name="40% - Ênfase6 6 3 9" xfId="35187" xr:uid="{00000000-0005-0000-0000-00006F890000}"/>
    <cellStyle name="40% - Ênfase6 6 4" xfId="35188" xr:uid="{00000000-0005-0000-0000-000070890000}"/>
    <cellStyle name="40% - Ênfase6 6 4 10" xfId="35189" xr:uid="{00000000-0005-0000-0000-000071890000}"/>
    <cellStyle name="40% - Ênfase6 6 4 11" xfId="35190" xr:uid="{00000000-0005-0000-0000-000072890000}"/>
    <cellStyle name="40% - Ênfase6 6 4 12" xfId="35191" xr:uid="{00000000-0005-0000-0000-000073890000}"/>
    <cellStyle name="40% - Ênfase6 6 4 13" xfId="35192" xr:uid="{00000000-0005-0000-0000-000074890000}"/>
    <cellStyle name="40% - Ênfase6 6 4 2" xfId="35193" xr:uid="{00000000-0005-0000-0000-000075890000}"/>
    <cellStyle name="40% - Ênfase6 6 4 3" xfId="35194" xr:uid="{00000000-0005-0000-0000-000076890000}"/>
    <cellStyle name="40% - Ênfase6 6 4 4" xfId="35195" xr:uid="{00000000-0005-0000-0000-000077890000}"/>
    <cellStyle name="40% - Ênfase6 6 4 5" xfId="35196" xr:uid="{00000000-0005-0000-0000-000078890000}"/>
    <cellStyle name="40% - Ênfase6 6 4 6" xfId="35197" xr:uid="{00000000-0005-0000-0000-000079890000}"/>
    <cellStyle name="40% - Ênfase6 6 4 7" xfId="35198" xr:uid="{00000000-0005-0000-0000-00007A890000}"/>
    <cellStyle name="40% - Ênfase6 6 4 8" xfId="35199" xr:uid="{00000000-0005-0000-0000-00007B890000}"/>
    <cellStyle name="40% - Ênfase6 6 4 9" xfId="35200" xr:uid="{00000000-0005-0000-0000-00007C890000}"/>
    <cellStyle name="40% - Ênfase6 6 5" xfId="35201" xr:uid="{00000000-0005-0000-0000-00007D890000}"/>
    <cellStyle name="40% - Ênfase6 6 5 10" xfId="35202" xr:uid="{00000000-0005-0000-0000-00007E890000}"/>
    <cellStyle name="40% - Ênfase6 6 5 11" xfId="35203" xr:uid="{00000000-0005-0000-0000-00007F890000}"/>
    <cellStyle name="40% - Ênfase6 6 5 12" xfId="35204" xr:uid="{00000000-0005-0000-0000-000080890000}"/>
    <cellStyle name="40% - Ênfase6 6 5 13" xfId="35205" xr:uid="{00000000-0005-0000-0000-000081890000}"/>
    <cellStyle name="40% - Ênfase6 6 5 2" xfId="35206" xr:uid="{00000000-0005-0000-0000-000082890000}"/>
    <cellStyle name="40% - Ênfase6 6 5 3" xfId="35207" xr:uid="{00000000-0005-0000-0000-000083890000}"/>
    <cellStyle name="40% - Ênfase6 6 5 4" xfId="35208" xr:uid="{00000000-0005-0000-0000-000084890000}"/>
    <cellStyle name="40% - Ênfase6 6 5 5" xfId="35209" xr:uid="{00000000-0005-0000-0000-000085890000}"/>
    <cellStyle name="40% - Ênfase6 6 5 6" xfId="35210" xr:uid="{00000000-0005-0000-0000-000086890000}"/>
    <cellStyle name="40% - Ênfase6 6 5 7" xfId="35211" xr:uid="{00000000-0005-0000-0000-000087890000}"/>
    <cellStyle name="40% - Ênfase6 6 5 8" xfId="35212" xr:uid="{00000000-0005-0000-0000-000088890000}"/>
    <cellStyle name="40% - Ênfase6 6 5 9" xfId="35213" xr:uid="{00000000-0005-0000-0000-000089890000}"/>
    <cellStyle name="40% - Ênfase6 6 6" xfId="35214" xr:uid="{00000000-0005-0000-0000-00008A890000}"/>
    <cellStyle name="40% - Ênfase6 6 6 10" xfId="35215" xr:uid="{00000000-0005-0000-0000-00008B890000}"/>
    <cellStyle name="40% - Ênfase6 6 6 11" xfId="35216" xr:uid="{00000000-0005-0000-0000-00008C890000}"/>
    <cellStyle name="40% - Ênfase6 6 6 12" xfId="35217" xr:uid="{00000000-0005-0000-0000-00008D890000}"/>
    <cellStyle name="40% - Ênfase6 6 6 13" xfId="35218" xr:uid="{00000000-0005-0000-0000-00008E890000}"/>
    <cellStyle name="40% - Ênfase6 6 6 2" xfId="35219" xr:uid="{00000000-0005-0000-0000-00008F890000}"/>
    <cellStyle name="40% - Ênfase6 6 6 3" xfId="35220" xr:uid="{00000000-0005-0000-0000-000090890000}"/>
    <cellStyle name="40% - Ênfase6 6 6 4" xfId="35221" xr:uid="{00000000-0005-0000-0000-000091890000}"/>
    <cellStyle name="40% - Ênfase6 6 6 5" xfId="35222" xr:uid="{00000000-0005-0000-0000-000092890000}"/>
    <cellStyle name="40% - Ênfase6 6 6 6" xfId="35223" xr:uid="{00000000-0005-0000-0000-000093890000}"/>
    <cellStyle name="40% - Ênfase6 6 6 7" xfId="35224" xr:uid="{00000000-0005-0000-0000-000094890000}"/>
    <cellStyle name="40% - Ênfase6 6 6 8" xfId="35225" xr:uid="{00000000-0005-0000-0000-000095890000}"/>
    <cellStyle name="40% - Ênfase6 6 6 9" xfId="35226" xr:uid="{00000000-0005-0000-0000-000096890000}"/>
    <cellStyle name="40% - Ênfase6 6 7" xfId="35227" xr:uid="{00000000-0005-0000-0000-000097890000}"/>
    <cellStyle name="40% - Ênfase6 6 7 10" xfId="35228" xr:uid="{00000000-0005-0000-0000-000098890000}"/>
    <cellStyle name="40% - Ênfase6 6 7 11" xfId="35229" xr:uid="{00000000-0005-0000-0000-000099890000}"/>
    <cellStyle name="40% - Ênfase6 6 7 12" xfId="35230" xr:uid="{00000000-0005-0000-0000-00009A890000}"/>
    <cellStyle name="40% - Ênfase6 6 7 13" xfId="35231" xr:uid="{00000000-0005-0000-0000-00009B890000}"/>
    <cellStyle name="40% - Ênfase6 6 7 2" xfId="35232" xr:uid="{00000000-0005-0000-0000-00009C890000}"/>
    <cellStyle name="40% - Ênfase6 6 7 3" xfId="35233" xr:uid="{00000000-0005-0000-0000-00009D890000}"/>
    <cellStyle name="40% - Ênfase6 6 7 4" xfId="35234" xr:uid="{00000000-0005-0000-0000-00009E890000}"/>
    <cellStyle name="40% - Ênfase6 6 7 5" xfId="35235" xr:uid="{00000000-0005-0000-0000-00009F890000}"/>
    <cellStyle name="40% - Ênfase6 6 7 6" xfId="35236" xr:uid="{00000000-0005-0000-0000-0000A0890000}"/>
    <cellStyle name="40% - Ênfase6 6 7 7" xfId="35237" xr:uid="{00000000-0005-0000-0000-0000A1890000}"/>
    <cellStyle name="40% - Ênfase6 6 7 8" xfId="35238" xr:uid="{00000000-0005-0000-0000-0000A2890000}"/>
    <cellStyle name="40% - Ênfase6 6 7 9" xfId="35239" xr:uid="{00000000-0005-0000-0000-0000A3890000}"/>
    <cellStyle name="40% - Ênfase6 6 8" xfId="35240" xr:uid="{00000000-0005-0000-0000-0000A4890000}"/>
    <cellStyle name="40% - Ênfase6 6 8 10" xfId="35241" xr:uid="{00000000-0005-0000-0000-0000A5890000}"/>
    <cellStyle name="40% - Ênfase6 6 8 11" xfId="35242" xr:uid="{00000000-0005-0000-0000-0000A6890000}"/>
    <cellStyle name="40% - Ênfase6 6 8 12" xfId="35243" xr:uid="{00000000-0005-0000-0000-0000A7890000}"/>
    <cellStyle name="40% - Ênfase6 6 8 13" xfId="35244" xr:uid="{00000000-0005-0000-0000-0000A8890000}"/>
    <cellStyle name="40% - Ênfase6 6 8 2" xfId="35245" xr:uid="{00000000-0005-0000-0000-0000A9890000}"/>
    <cellStyle name="40% - Ênfase6 6 8 3" xfId="35246" xr:uid="{00000000-0005-0000-0000-0000AA890000}"/>
    <cellStyle name="40% - Ênfase6 6 8 4" xfId="35247" xr:uid="{00000000-0005-0000-0000-0000AB890000}"/>
    <cellStyle name="40% - Ênfase6 6 8 5" xfId="35248" xr:uid="{00000000-0005-0000-0000-0000AC890000}"/>
    <cellStyle name="40% - Ênfase6 6 8 6" xfId="35249" xr:uid="{00000000-0005-0000-0000-0000AD890000}"/>
    <cellStyle name="40% - Ênfase6 6 8 7" xfId="35250" xr:uid="{00000000-0005-0000-0000-0000AE890000}"/>
    <cellStyle name="40% - Ênfase6 6 8 8" xfId="35251" xr:uid="{00000000-0005-0000-0000-0000AF890000}"/>
    <cellStyle name="40% - Ênfase6 6 8 9" xfId="35252" xr:uid="{00000000-0005-0000-0000-0000B0890000}"/>
    <cellStyle name="40% - Ênfase6 6 9" xfId="35253" xr:uid="{00000000-0005-0000-0000-0000B1890000}"/>
    <cellStyle name="40% - Ênfase6 6 9 10" xfId="35254" xr:uid="{00000000-0005-0000-0000-0000B2890000}"/>
    <cellStyle name="40% - Ênfase6 6 9 11" xfId="35255" xr:uid="{00000000-0005-0000-0000-0000B3890000}"/>
    <cellStyle name="40% - Ênfase6 6 9 12" xfId="35256" xr:uid="{00000000-0005-0000-0000-0000B4890000}"/>
    <cellStyle name="40% - Ênfase6 6 9 13" xfId="35257" xr:uid="{00000000-0005-0000-0000-0000B5890000}"/>
    <cellStyle name="40% - Ênfase6 6 9 2" xfId="35258" xr:uid="{00000000-0005-0000-0000-0000B6890000}"/>
    <cellStyle name="40% - Ênfase6 6 9 3" xfId="35259" xr:uid="{00000000-0005-0000-0000-0000B7890000}"/>
    <cellStyle name="40% - Ênfase6 6 9 4" xfId="35260" xr:uid="{00000000-0005-0000-0000-0000B8890000}"/>
    <cellStyle name="40% - Ênfase6 6 9 5" xfId="35261" xr:uid="{00000000-0005-0000-0000-0000B9890000}"/>
    <cellStyle name="40% - Ênfase6 6 9 6" xfId="35262" xr:uid="{00000000-0005-0000-0000-0000BA890000}"/>
    <cellStyle name="40% - Ênfase6 6 9 7" xfId="35263" xr:uid="{00000000-0005-0000-0000-0000BB890000}"/>
    <cellStyle name="40% - Ênfase6 6 9 8" xfId="35264" xr:uid="{00000000-0005-0000-0000-0000BC890000}"/>
    <cellStyle name="40% - Ênfase6 6 9 9" xfId="35265" xr:uid="{00000000-0005-0000-0000-0000BD890000}"/>
    <cellStyle name="40% - Ênfase6 7" xfId="35266" xr:uid="{00000000-0005-0000-0000-0000BE890000}"/>
    <cellStyle name="40% - Ênfase6 7 10" xfId="35267" xr:uid="{00000000-0005-0000-0000-0000BF890000}"/>
    <cellStyle name="40% - Ênfase6 7 10 10" xfId="35268" xr:uid="{00000000-0005-0000-0000-0000C0890000}"/>
    <cellStyle name="40% - Ênfase6 7 10 11" xfId="35269" xr:uid="{00000000-0005-0000-0000-0000C1890000}"/>
    <cellStyle name="40% - Ênfase6 7 10 12" xfId="35270" xr:uid="{00000000-0005-0000-0000-0000C2890000}"/>
    <cellStyle name="40% - Ênfase6 7 10 13" xfId="35271" xr:uid="{00000000-0005-0000-0000-0000C3890000}"/>
    <cellStyle name="40% - Ênfase6 7 10 2" xfId="35272" xr:uid="{00000000-0005-0000-0000-0000C4890000}"/>
    <cellStyle name="40% - Ênfase6 7 10 3" xfId="35273" xr:uid="{00000000-0005-0000-0000-0000C5890000}"/>
    <cellStyle name="40% - Ênfase6 7 10 4" xfId="35274" xr:uid="{00000000-0005-0000-0000-0000C6890000}"/>
    <cellStyle name="40% - Ênfase6 7 10 5" xfId="35275" xr:uid="{00000000-0005-0000-0000-0000C7890000}"/>
    <cellStyle name="40% - Ênfase6 7 10 6" xfId="35276" xr:uid="{00000000-0005-0000-0000-0000C8890000}"/>
    <cellStyle name="40% - Ênfase6 7 10 7" xfId="35277" xr:uid="{00000000-0005-0000-0000-0000C9890000}"/>
    <cellStyle name="40% - Ênfase6 7 10 8" xfId="35278" xr:uid="{00000000-0005-0000-0000-0000CA890000}"/>
    <cellStyle name="40% - Ênfase6 7 10 9" xfId="35279" xr:uid="{00000000-0005-0000-0000-0000CB890000}"/>
    <cellStyle name="40% - Ênfase6 7 11" xfId="35280" xr:uid="{00000000-0005-0000-0000-0000CC890000}"/>
    <cellStyle name="40% - Ênfase6 7 11 10" xfId="35281" xr:uid="{00000000-0005-0000-0000-0000CD890000}"/>
    <cellStyle name="40% - Ênfase6 7 11 11" xfId="35282" xr:uid="{00000000-0005-0000-0000-0000CE890000}"/>
    <cellStyle name="40% - Ênfase6 7 11 12" xfId="35283" xr:uid="{00000000-0005-0000-0000-0000CF890000}"/>
    <cellStyle name="40% - Ênfase6 7 11 13" xfId="35284" xr:uid="{00000000-0005-0000-0000-0000D0890000}"/>
    <cellStyle name="40% - Ênfase6 7 11 2" xfId="35285" xr:uid="{00000000-0005-0000-0000-0000D1890000}"/>
    <cellStyle name="40% - Ênfase6 7 11 3" xfId="35286" xr:uid="{00000000-0005-0000-0000-0000D2890000}"/>
    <cellStyle name="40% - Ênfase6 7 11 4" xfId="35287" xr:uid="{00000000-0005-0000-0000-0000D3890000}"/>
    <cellStyle name="40% - Ênfase6 7 11 5" xfId="35288" xr:uid="{00000000-0005-0000-0000-0000D4890000}"/>
    <cellStyle name="40% - Ênfase6 7 11 6" xfId="35289" xr:uid="{00000000-0005-0000-0000-0000D5890000}"/>
    <cellStyle name="40% - Ênfase6 7 11 7" xfId="35290" xr:uid="{00000000-0005-0000-0000-0000D6890000}"/>
    <cellStyle name="40% - Ênfase6 7 11 8" xfId="35291" xr:uid="{00000000-0005-0000-0000-0000D7890000}"/>
    <cellStyle name="40% - Ênfase6 7 11 9" xfId="35292" xr:uid="{00000000-0005-0000-0000-0000D8890000}"/>
    <cellStyle name="40% - Ênfase6 7 12" xfId="35293" xr:uid="{00000000-0005-0000-0000-0000D9890000}"/>
    <cellStyle name="40% - Ênfase6 7 12 10" xfId="35294" xr:uid="{00000000-0005-0000-0000-0000DA890000}"/>
    <cellStyle name="40% - Ênfase6 7 12 11" xfId="35295" xr:uid="{00000000-0005-0000-0000-0000DB890000}"/>
    <cellStyle name="40% - Ênfase6 7 12 12" xfId="35296" xr:uid="{00000000-0005-0000-0000-0000DC890000}"/>
    <cellStyle name="40% - Ênfase6 7 12 13" xfId="35297" xr:uid="{00000000-0005-0000-0000-0000DD890000}"/>
    <cellStyle name="40% - Ênfase6 7 12 2" xfId="35298" xr:uid="{00000000-0005-0000-0000-0000DE890000}"/>
    <cellStyle name="40% - Ênfase6 7 12 3" xfId="35299" xr:uid="{00000000-0005-0000-0000-0000DF890000}"/>
    <cellStyle name="40% - Ênfase6 7 12 4" xfId="35300" xr:uid="{00000000-0005-0000-0000-0000E0890000}"/>
    <cellStyle name="40% - Ênfase6 7 12 5" xfId="35301" xr:uid="{00000000-0005-0000-0000-0000E1890000}"/>
    <cellStyle name="40% - Ênfase6 7 12 6" xfId="35302" xr:uid="{00000000-0005-0000-0000-0000E2890000}"/>
    <cellStyle name="40% - Ênfase6 7 12 7" xfId="35303" xr:uid="{00000000-0005-0000-0000-0000E3890000}"/>
    <cellStyle name="40% - Ênfase6 7 12 8" xfId="35304" xr:uid="{00000000-0005-0000-0000-0000E4890000}"/>
    <cellStyle name="40% - Ênfase6 7 12 9" xfId="35305" xr:uid="{00000000-0005-0000-0000-0000E5890000}"/>
    <cellStyle name="40% - Ênfase6 7 13" xfId="35306" xr:uid="{00000000-0005-0000-0000-0000E6890000}"/>
    <cellStyle name="40% - Ênfase6 7 14" xfId="35307" xr:uid="{00000000-0005-0000-0000-0000E7890000}"/>
    <cellStyle name="40% - Ênfase6 7 15" xfId="35308" xr:uid="{00000000-0005-0000-0000-0000E8890000}"/>
    <cellStyle name="40% - Ênfase6 7 16" xfId="35309" xr:uid="{00000000-0005-0000-0000-0000E9890000}"/>
    <cellStyle name="40% - Ênfase6 7 17" xfId="35310" xr:uid="{00000000-0005-0000-0000-0000EA890000}"/>
    <cellStyle name="40% - Ênfase6 7 18" xfId="35311" xr:uid="{00000000-0005-0000-0000-0000EB890000}"/>
    <cellStyle name="40% - Ênfase6 7 19" xfId="35312" xr:uid="{00000000-0005-0000-0000-0000EC890000}"/>
    <cellStyle name="40% - Ênfase6 7 2" xfId="35313" xr:uid="{00000000-0005-0000-0000-0000ED890000}"/>
    <cellStyle name="40% - Ênfase6 7 2 10" xfId="35314" xr:uid="{00000000-0005-0000-0000-0000EE890000}"/>
    <cellStyle name="40% - Ênfase6 7 2 10 10" xfId="35315" xr:uid="{00000000-0005-0000-0000-0000EF890000}"/>
    <cellStyle name="40% - Ênfase6 7 2 10 11" xfId="35316" xr:uid="{00000000-0005-0000-0000-0000F0890000}"/>
    <cellStyle name="40% - Ênfase6 7 2 10 12" xfId="35317" xr:uid="{00000000-0005-0000-0000-0000F1890000}"/>
    <cellStyle name="40% - Ênfase6 7 2 10 13" xfId="35318" xr:uid="{00000000-0005-0000-0000-0000F2890000}"/>
    <cellStyle name="40% - Ênfase6 7 2 10 2" xfId="35319" xr:uid="{00000000-0005-0000-0000-0000F3890000}"/>
    <cellStyle name="40% - Ênfase6 7 2 10 3" xfId="35320" xr:uid="{00000000-0005-0000-0000-0000F4890000}"/>
    <cellStyle name="40% - Ênfase6 7 2 10 4" xfId="35321" xr:uid="{00000000-0005-0000-0000-0000F5890000}"/>
    <cellStyle name="40% - Ênfase6 7 2 10 5" xfId="35322" xr:uid="{00000000-0005-0000-0000-0000F6890000}"/>
    <cellStyle name="40% - Ênfase6 7 2 10 6" xfId="35323" xr:uid="{00000000-0005-0000-0000-0000F7890000}"/>
    <cellStyle name="40% - Ênfase6 7 2 10 7" xfId="35324" xr:uid="{00000000-0005-0000-0000-0000F8890000}"/>
    <cellStyle name="40% - Ênfase6 7 2 10 8" xfId="35325" xr:uid="{00000000-0005-0000-0000-0000F9890000}"/>
    <cellStyle name="40% - Ênfase6 7 2 10 9" xfId="35326" xr:uid="{00000000-0005-0000-0000-0000FA890000}"/>
    <cellStyle name="40% - Ênfase6 7 2 11" xfId="35327" xr:uid="{00000000-0005-0000-0000-0000FB890000}"/>
    <cellStyle name="40% - Ênfase6 7 2 11 10" xfId="35328" xr:uid="{00000000-0005-0000-0000-0000FC890000}"/>
    <cellStyle name="40% - Ênfase6 7 2 11 11" xfId="35329" xr:uid="{00000000-0005-0000-0000-0000FD890000}"/>
    <cellStyle name="40% - Ênfase6 7 2 11 12" xfId="35330" xr:uid="{00000000-0005-0000-0000-0000FE890000}"/>
    <cellStyle name="40% - Ênfase6 7 2 11 13" xfId="35331" xr:uid="{00000000-0005-0000-0000-0000FF890000}"/>
    <cellStyle name="40% - Ênfase6 7 2 11 2" xfId="35332" xr:uid="{00000000-0005-0000-0000-0000008A0000}"/>
    <cellStyle name="40% - Ênfase6 7 2 11 3" xfId="35333" xr:uid="{00000000-0005-0000-0000-0000018A0000}"/>
    <cellStyle name="40% - Ênfase6 7 2 11 4" xfId="35334" xr:uid="{00000000-0005-0000-0000-0000028A0000}"/>
    <cellStyle name="40% - Ênfase6 7 2 11 5" xfId="35335" xr:uid="{00000000-0005-0000-0000-0000038A0000}"/>
    <cellStyle name="40% - Ênfase6 7 2 11 6" xfId="35336" xr:uid="{00000000-0005-0000-0000-0000048A0000}"/>
    <cellStyle name="40% - Ênfase6 7 2 11 7" xfId="35337" xr:uid="{00000000-0005-0000-0000-0000058A0000}"/>
    <cellStyle name="40% - Ênfase6 7 2 11 8" xfId="35338" xr:uid="{00000000-0005-0000-0000-0000068A0000}"/>
    <cellStyle name="40% - Ênfase6 7 2 11 9" xfId="35339" xr:uid="{00000000-0005-0000-0000-0000078A0000}"/>
    <cellStyle name="40% - Ênfase6 7 2 12" xfId="35340" xr:uid="{00000000-0005-0000-0000-0000088A0000}"/>
    <cellStyle name="40% - Ênfase6 7 2 13" xfId="35341" xr:uid="{00000000-0005-0000-0000-0000098A0000}"/>
    <cellStyle name="40% - Ênfase6 7 2 14" xfId="35342" xr:uid="{00000000-0005-0000-0000-00000A8A0000}"/>
    <cellStyle name="40% - Ênfase6 7 2 15" xfId="35343" xr:uid="{00000000-0005-0000-0000-00000B8A0000}"/>
    <cellStyle name="40% - Ênfase6 7 2 16" xfId="35344" xr:uid="{00000000-0005-0000-0000-00000C8A0000}"/>
    <cellStyle name="40% - Ênfase6 7 2 17" xfId="35345" xr:uid="{00000000-0005-0000-0000-00000D8A0000}"/>
    <cellStyle name="40% - Ênfase6 7 2 18" xfId="35346" xr:uid="{00000000-0005-0000-0000-00000E8A0000}"/>
    <cellStyle name="40% - Ênfase6 7 2 19" xfId="35347" xr:uid="{00000000-0005-0000-0000-00000F8A0000}"/>
    <cellStyle name="40% - Ênfase6 7 2 2" xfId="35348" xr:uid="{00000000-0005-0000-0000-0000108A0000}"/>
    <cellStyle name="40% - Ênfase6 7 2 2 10" xfId="35349" xr:uid="{00000000-0005-0000-0000-0000118A0000}"/>
    <cellStyle name="40% - Ênfase6 7 2 2 11" xfId="35350" xr:uid="{00000000-0005-0000-0000-0000128A0000}"/>
    <cellStyle name="40% - Ênfase6 7 2 2 12" xfId="35351" xr:uid="{00000000-0005-0000-0000-0000138A0000}"/>
    <cellStyle name="40% - Ênfase6 7 2 2 13" xfId="35352" xr:uid="{00000000-0005-0000-0000-0000148A0000}"/>
    <cellStyle name="40% - Ênfase6 7 2 2 2" xfId="35353" xr:uid="{00000000-0005-0000-0000-0000158A0000}"/>
    <cellStyle name="40% - Ênfase6 7 2 2 3" xfId="35354" xr:uid="{00000000-0005-0000-0000-0000168A0000}"/>
    <cellStyle name="40% - Ênfase6 7 2 2 4" xfId="35355" xr:uid="{00000000-0005-0000-0000-0000178A0000}"/>
    <cellStyle name="40% - Ênfase6 7 2 2 5" xfId="35356" xr:uid="{00000000-0005-0000-0000-0000188A0000}"/>
    <cellStyle name="40% - Ênfase6 7 2 2 6" xfId="35357" xr:uid="{00000000-0005-0000-0000-0000198A0000}"/>
    <cellStyle name="40% - Ênfase6 7 2 2 7" xfId="35358" xr:uid="{00000000-0005-0000-0000-00001A8A0000}"/>
    <cellStyle name="40% - Ênfase6 7 2 2 8" xfId="35359" xr:uid="{00000000-0005-0000-0000-00001B8A0000}"/>
    <cellStyle name="40% - Ênfase6 7 2 2 9" xfId="35360" xr:uid="{00000000-0005-0000-0000-00001C8A0000}"/>
    <cellStyle name="40% - Ênfase6 7 2 20" xfId="35361" xr:uid="{00000000-0005-0000-0000-00001D8A0000}"/>
    <cellStyle name="40% - Ênfase6 7 2 21" xfId="35362" xr:uid="{00000000-0005-0000-0000-00001E8A0000}"/>
    <cellStyle name="40% - Ênfase6 7 2 22" xfId="35363" xr:uid="{00000000-0005-0000-0000-00001F8A0000}"/>
    <cellStyle name="40% - Ênfase6 7 2 23" xfId="35364" xr:uid="{00000000-0005-0000-0000-0000208A0000}"/>
    <cellStyle name="40% - Ênfase6 7 2 3" xfId="35365" xr:uid="{00000000-0005-0000-0000-0000218A0000}"/>
    <cellStyle name="40% - Ênfase6 7 2 3 10" xfId="35366" xr:uid="{00000000-0005-0000-0000-0000228A0000}"/>
    <cellStyle name="40% - Ênfase6 7 2 3 11" xfId="35367" xr:uid="{00000000-0005-0000-0000-0000238A0000}"/>
    <cellStyle name="40% - Ênfase6 7 2 3 12" xfId="35368" xr:uid="{00000000-0005-0000-0000-0000248A0000}"/>
    <cellStyle name="40% - Ênfase6 7 2 3 13" xfId="35369" xr:uid="{00000000-0005-0000-0000-0000258A0000}"/>
    <cellStyle name="40% - Ênfase6 7 2 3 2" xfId="35370" xr:uid="{00000000-0005-0000-0000-0000268A0000}"/>
    <cellStyle name="40% - Ênfase6 7 2 3 3" xfId="35371" xr:uid="{00000000-0005-0000-0000-0000278A0000}"/>
    <cellStyle name="40% - Ênfase6 7 2 3 4" xfId="35372" xr:uid="{00000000-0005-0000-0000-0000288A0000}"/>
    <cellStyle name="40% - Ênfase6 7 2 3 5" xfId="35373" xr:uid="{00000000-0005-0000-0000-0000298A0000}"/>
    <cellStyle name="40% - Ênfase6 7 2 3 6" xfId="35374" xr:uid="{00000000-0005-0000-0000-00002A8A0000}"/>
    <cellStyle name="40% - Ênfase6 7 2 3 7" xfId="35375" xr:uid="{00000000-0005-0000-0000-00002B8A0000}"/>
    <cellStyle name="40% - Ênfase6 7 2 3 8" xfId="35376" xr:uid="{00000000-0005-0000-0000-00002C8A0000}"/>
    <cellStyle name="40% - Ênfase6 7 2 3 9" xfId="35377" xr:uid="{00000000-0005-0000-0000-00002D8A0000}"/>
    <cellStyle name="40% - Ênfase6 7 2 4" xfId="35378" xr:uid="{00000000-0005-0000-0000-00002E8A0000}"/>
    <cellStyle name="40% - Ênfase6 7 2 4 10" xfId="35379" xr:uid="{00000000-0005-0000-0000-00002F8A0000}"/>
    <cellStyle name="40% - Ênfase6 7 2 4 11" xfId="35380" xr:uid="{00000000-0005-0000-0000-0000308A0000}"/>
    <cellStyle name="40% - Ênfase6 7 2 4 12" xfId="35381" xr:uid="{00000000-0005-0000-0000-0000318A0000}"/>
    <cellStyle name="40% - Ênfase6 7 2 4 13" xfId="35382" xr:uid="{00000000-0005-0000-0000-0000328A0000}"/>
    <cellStyle name="40% - Ênfase6 7 2 4 2" xfId="35383" xr:uid="{00000000-0005-0000-0000-0000338A0000}"/>
    <cellStyle name="40% - Ênfase6 7 2 4 3" xfId="35384" xr:uid="{00000000-0005-0000-0000-0000348A0000}"/>
    <cellStyle name="40% - Ênfase6 7 2 4 4" xfId="35385" xr:uid="{00000000-0005-0000-0000-0000358A0000}"/>
    <cellStyle name="40% - Ênfase6 7 2 4 5" xfId="35386" xr:uid="{00000000-0005-0000-0000-0000368A0000}"/>
    <cellStyle name="40% - Ênfase6 7 2 4 6" xfId="35387" xr:uid="{00000000-0005-0000-0000-0000378A0000}"/>
    <cellStyle name="40% - Ênfase6 7 2 4 7" xfId="35388" xr:uid="{00000000-0005-0000-0000-0000388A0000}"/>
    <cellStyle name="40% - Ênfase6 7 2 4 8" xfId="35389" xr:uid="{00000000-0005-0000-0000-0000398A0000}"/>
    <cellStyle name="40% - Ênfase6 7 2 4 9" xfId="35390" xr:uid="{00000000-0005-0000-0000-00003A8A0000}"/>
    <cellStyle name="40% - Ênfase6 7 2 5" xfId="35391" xr:uid="{00000000-0005-0000-0000-00003B8A0000}"/>
    <cellStyle name="40% - Ênfase6 7 2 5 10" xfId="35392" xr:uid="{00000000-0005-0000-0000-00003C8A0000}"/>
    <cellStyle name="40% - Ênfase6 7 2 5 11" xfId="35393" xr:uid="{00000000-0005-0000-0000-00003D8A0000}"/>
    <cellStyle name="40% - Ênfase6 7 2 5 12" xfId="35394" xr:uid="{00000000-0005-0000-0000-00003E8A0000}"/>
    <cellStyle name="40% - Ênfase6 7 2 5 13" xfId="35395" xr:uid="{00000000-0005-0000-0000-00003F8A0000}"/>
    <cellStyle name="40% - Ênfase6 7 2 5 2" xfId="35396" xr:uid="{00000000-0005-0000-0000-0000408A0000}"/>
    <cellStyle name="40% - Ênfase6 7 2 5 3" xfId="35397" xr:uid="{00000000-0005-0000-0000-0000418A0000}"/>
    <cellStyle name="40% - Ênfase6 7 2 5 4" xfId="35398" xr:uid="{00000000-0005-0000-0000-0000428A0000}"/>
    <cellStyle name="40% - Ênfase6 7 2 5 5" xfId="35399" xr:uid="{00000000-0005-0000-0000-0000438A0000}"/>
    <cellStyle name="40% - Ênfase6 7 2 5 6" xfId="35400" xr:uid="{00000000-0005-0000-0000-0000448A0000}"/>
    <cellStyle name="40% - Ênfase6 7 2 5 7" xfId="35401" xr:uid="{00000000-0005-0000-0000-0000458A0000}"/>
    <cellStyle name="40% - Ênfase6 7 2 5 8" xfId="35402" xr:uid="{00000000-0005-0000-0000-0000468A0000}"/>
    <cellStyle name="40% - Ênfase6 7 2 5 9" xfId="35403" xr:uid="{00000000-0005-0000-0000-0000478A0000}"/>
    <cellStyle name="40% - Ênfase6 7 2 6" xfId="35404" xr:uid="{00000000-0005-0000-0000-0000488A0000}"/>
    <cellStyle name="40% - Ênfase6 7 2 6 10" xfId="35405" xr:uid="{00000000-0005-0000-0000-0000498A0000}"/>
    <cellStyle name="40% - Ênfase6 7 2 6 11" xfId="35406" xr:uid="{00000000-0005-0000-0000-00004A8A0000}"/>
    <cellStyle name="40% - Ênfase6 7 2 6 12" xfId="35407" xr:uid="{00000000-0005-0000-0000-00004B8A0000}"/>
    <cellStyle name="40% - Ênfase6 7 2 6 13" xfId="35408" xr:uid="{00000000-0005-0000-0000-00004C8A0000}"/>
    <cellStyle name="40% - Ênfase6 7 2 6 2" xfId="35409" xr:uid="{00000000-0005-0000-0000-00004D8A0000}"/>
    <cellStyle name="40% - Ênfase6 7 2 6 3" xfId="35410" xr:uid="{00000000-0005-0000-0000-00004E8A0000}"/>
    <cellStyle name="40% - Ênfase6 7 2 6 4" xfId="35411" xr:uid="{00000000-0005-0000-0000-00004F8A0000}"/>
    <cellStyle name="40% - Ênfase6 7 2 6 5" xfId="35412" xr:uid="{00000000-0005-0000-0000-0000508A0000}"/>
    <cellStyle name="40% - Ênfase6 7 2 6 6" xfId="35413" xr:uid="{00000000-0005-0000-0000-0000518A0000}"/>
    <cellStyle name="40% - Ênfase6 7 2 6 7" xfId="35414" xr:uid="{00000000-0005-0000-0000-0000528A0000}"/>
    <cellStyle name="40% - Ênfase6 7 2 6 8" xfId="35415" xr:uid="{00000000-0005-0000-0000-0000538A0000}"/>
    <cellStyle name="40% - Ênfase6 7 2 6 9" xfId="35416" xr:uid="{00000000-0005-0000-0000-0000548A0000}"/>
    <cellStyle name="40% - Ênfase6 7 2 7" xfId="35417" xr:uid="{00000000-0005-0000-0000-0000558A0000}"/>
    <cellStyle name="40% - Ênfase6 7 2 7 10" xfId="35418" xr:uid="{00000000-0005-0000-0000-0000568A0000}"/>
    <cellStyle name="40% - Ênfase6 7 2 7 11" xfId="35419" xr:uid="{00000000-0005-0000-0000-0000578A0000}"/>
    <cellStyle name="40% - Ênfase6 7 2 7 12" xfId="35420" xr:uid="{00000000-0005-0000-0000-0000588A0000}"/>
    <cellStyle name="40% - Ênfase6 7 2 7 13" xfId="35421" xr:uid="{00000000-0005-0000-0000-0000598A0000}"/>
    <cellStyle name="40% - Ênfase6 7 2 7 2" xfId="35422" xr:uid="{00000000-0005-0000-0000-00005A8A0000}"/>
    <cellStyle name="40% - Ênfase6 7 2 7 3" xfId="35423" xr:uid="{00000000-0005-0000-0000-00005B8A0000}"/>
    <cellStyle name="40% - Ênfase6 7 2 7 4" xfId="35424" xr:uid="{00000000-0005-0000-0000-00005C8A0000}"/>
    <cellStyle name="40% - Ênfase6 7 2 7 5" xfId="35425" xr:uid="{00000000-0005-0000-0000-00005D8A0000}"/>
    <cellStyle name="40% - Ênfase6 7 2 7 6" xfId="35426" xr:uid="{00000000-0005-0000-0000-00005E8A0000}"/>
    <cellStyle name="40% - Ênfase6 7 2 7 7" xfId="35427" xr:uid="{00000000-0005-0000-0000-00005F8A0000}"/>
    <cellStyle name="40% - Ênfase6 7 2 7 8" xfId="35428" xr:uid="{00000000-0005-0000-0000-0000608A0000}"/>
    <cellStyle name="40% - Ênfase6 7 2 7 9" xfId="35429" xr:uid="{00000000-0005-0000-0000-0000618A0000}"/>
    <cellStyle name="40% - Ênfase6 7 2 8" xfId="35430" xr:uid="{00000000-0005-0000-0000-0000628A0000}"/>
    <cellStyle name="40% - Ênfase6 7 2 8 10" xfId="35431" xr:uid="{00000000-0005-0000-0000-0000638A0000}"/>
    <cellStyle name="40% - Ênfase6 7 2 8 11" xfId="35432" xr:uid="{00000000-0005-0000-0000-0000648A0000}"/>
    <cellStyle name="40% - Ênfase6 7 2 8 12" xfId="35433" xr:uid="{00000000-0005-0000-0000-0000658A0000}"/>
    <cellStyle name="40% - Ênfase6 7 2 8 13" xfId="35434" xr:uid="{00000000-0005-0000-0000-0000668A0000}"/>
    <cellStyle name="40% - Ênfase6 7 2 8 2" xfId="35435" xr:uid="{00000000-0005-0000-0000-0000678A0000}"/>
    <cellStyle name="40% - Ênfase6 7 2 8 3" xfId="35436" xr:uid="{00000000-0005-0000-0000-0000688A0000}"/>
    <cellStyle name="40% - Ênfase6 7 2 8 4" xfId="35437" xr:uid="{00000000-0005-0000-0000-0000698A0000}"/>
    <cellStyle name="40% - Ênfase6 7 2 8 5" xfId="35438" xr:uid="{00000000-0005-0000-0000-00006A8A0000}"/>
    <cellStyle name="40% - Ênfase6 7 2 8 6" xfId="35439" xr:uid="{00000000-0005-0000-0000-00006B8A0000}"/>
    <cellStyle name="40% - Ênfase6 7 2 8 7" xfId="35440" xr:uid="{00000000-0005-0000-0000-00006C8A0000}"/>
    <cellStyle name="40% - Ênfase6 7 2 8 8" xfId="35441" xr:uid="{00000000-0005-0000-0000-00006D8A0000}"/>
    <cellStyle name="40% - Ênfase6 7 2 8 9" xfId="35442" xr:uid="{00000000-0005-0000-0000-00006E8A0000}"/>
    <cellStyle name="40% - Ênfase6 7 2 9" xfId="35443" xr:uid="{00000000-0005-0000-0000-00006F8A0000}"/>
    <cellStyle name="40% - Ênfase6 7 2 9 10" xfId="35444" xr:uid="{00000000-0005-0000-0000-0000708A0000}"/>
    <cellStyle name="40% - Ênfase6 7 2 9 11" xfId="35445" xr:uid="{00000000-0005-0000-0000-0000718A0000}"/>
    <cellStyle name="40% - Ênfase6 7 2 9 12" xfId="35446" xr:uid="{00000000-0005-0000-0000-0000728A0000}"/>
    <cellStyle name="40% - Ênfase6 7 2 9 13" xfId="35447" xr:uid="{00000000-0005-0000-0000-0000738A0000}"/>
    <cellStyle name="40% - Ênfase6 7 2 9 2" xfId="35448" xr:uid="{00000000-0005-0000-0000-0000748A0000}"/>
    <cellStyle name="40% - Ênfase6 7 2 9 3" xfId="35449" xr:uid="{00000000-0005-0000-0000-0000758A0000}"/>
    <cellStyle name="40% - Ênfase6 7 2 9 4" xfId="35450" xr:uid="{00000000-0005-0000-0000-0000768A0000}"/>
    <cellStyle name="40% - Ênfase6 7 2 9 5" xfId="35451" xr:uid="{00000000-0005-0000-0000-0000778A0000}"/>
    <cellStyle name="40% - Ênfase6 7 2 9 6" xfId="35452" xr:uid="{00000000-0005-0000-0000-0000788A0000}"/>
    <cellStyle name="40% - Ênfase6 7 2 9 7" xfId="35453" xr:uid="{00000000-0005-0000-0000-0000798A0000}"/>
    <cellStyle name="40% - Ênfase6 7 2 9 8" xfId="35454" xr:uid="{00000000-0005-0000-0000-00007A8A0000}"/>
    <cellStyle name="40% - Ênfase6 7 2 9 9" xfId="35455" xr:uid="{00000000-0005-0000-0000-00007B8A0000}"/>
    <cellStyle name="40% - Ênfase6 7 20" xfId="35456" xr:uid="{00000000-0005-0000-0000-00007C8A0000}"/>
    <cellStyle name="40% - Ênfase6 7 21" xfId="35457" xr:uid="{00000000-0005-0000-0000-00007D8A0000}"/>
    <cellStyle name="40% - Ênfase6 7 22" xfId="35458" xr:uid="{00000000-0005-0000-0000-00007E8A0000}"/>
    <cellStyle name="40% - Ênfase6 7 23" xfId="35459" xr:uid="{00000000-0005-0000-0000-00007F8A0000}"/>
    <cellStyle name="40% - Ênfase6 7 24" xfId="35460" xr:uid="{00000000-0005-0000-0000-0000808A0000}"/>
    <cellStyle name="40% - Ênfase6 7 3" xfId="35461" xr:uid="{00000000-0005-0000-0000-0000818A0000}"/>
    <cellStyle name="40% - Ênfase6 7 3 10" xfId="35462" xr:uid="{00000000-0005-0000-0000-0000828A0000}"/>
    <cellStyle name="40% - Ênfase6 7 3 11" xfId="35463" xr:uid="{00000000-0005-0000-0000-0000838A0000}"/>
    <cellStyle name="40% - Ênfase6 7 3 12" xfId="35464" xr:uid="{00000000-0005-0000-0000-0000848A0000}"/>
    <cellStyle name="40% - Ênfase6 7 3 13" xfId="35465" xr:uid="{00000000-0005-0000-0000-0000858A0000}"/>
    <cellStyle name="40% - Ênfase6 7 3 2" xfId="35466" xr:uid="{00000000-0005-0000-0000-0000868A0000}"/>
    <cellStyle name="40% - Ênfase6 7 3 3" xfId="35467" xr:uid="{00000000-0005-0000-0000-0000878A0000}"/>
    <cellStyle name="40% - Ênfase6 7 3 4" xfId="35468" xr:uid="{00000000-0005-0000-0000-0000888A0000}"/>
    <cellStyle name="40% - Ênfase6 7 3 5" xfId="35469" xr:uid="{00000000-0005-0000-0000-0000898A0000}"/>
    <cellStyle name="40% - Ênfase6 7 3 6" xfId="35470" xr:uid="{00000000-0005-0000-0000-00008A8A0000}"/>
    <cellStyle name="40% - Ênfase6 7 3 7" xfId="35471" xr:uid="{00000000-0005-0000-0000-00008B8A0000}"/>
    <cellStyle name="40% - Ênfase6 7 3 8" xfId="35472" xr:uid="{00000000-0005-0000-0000-00008C8A0000}"/>
    <cellStyle name="40% - Ênfase6 7 3 9" xfId="35473" xr:uid="{00000000-0005-0000-0000-00008D8A0000}"/>
    <cellStyle name="40% - Ênfase6 7 4" xfId="35474" xr:uid="{00000000-0005-0000-0000-00008E8A0000}"/>
    <cellStyle name="40% - Ênfase6 7 4 10" xfId="35475" xr:uid="{00000000-0005-0000-0000-00008F8A0000}"/>
    <cellStyle name="40% - Ênfase6 7 4 11" xfId="35476" xr:uid="{00000000-0005-0000-0000-0000908A0000}"/>
    <cellStyle name="40% - Ênfase6 7 4 12" xfId="35477" xr:uid="{00000000-0005-0000-0000-0000918A0000}"/>
    <cellStyle name="40% - Ênfase6 7 4 13" xfId="35478" xr:uid="{00000000-0005-0000-0000-0000928A0000}"/>
    <cellStyle name="40% - Ênfase6 7 4 2" xfId="35479" xr:uid="{00000000-0005-0000-0000-0000938A0000}"/>
    <cellStyle name="40% - Ênfase6 7 4 3" xfId="35480" xr:uid="{00000000-0005-0000-0000-0000948A0000}"/>
    <cellStyle name="40% - Ênfase6 7 4 4" xfId="35481" xr:uid="{00000000-0005-0000-0000-0000958A0000}"/>
    <cellStyle name="40% - Ênfase6 7 4 5" xfId="35482" xr:uid="{00000000-0005-0000-0000-0000968A0000}"/>
    <cellStyle name="40% - Ênfase6 7 4 6" xfId="35483" xr:uid="{00000000-0005-0000-0000-0000978A0000}"/>
    <cellStyle name="40% - Ênfase6 7 4 7" xfId="35484" xr:uid="{00000000-0005-0000-0000-0000988A0000}"/>
    <cellStyle name="40% - Ênfase6 7 4 8" xfId="35485" xr:uid="{00000000-0005-0000-0000-0000998A0000}"/>
    <cellStyle name="40% - Ênfase6 7 4 9" xfId="35486" xr:uid="{00000000-0005-0000-0000-00009A8A0000}"/>
    <cellStyle name="40% - Ênfase6 7 5" xfId="35487" xr:uid="{00000000-0005-0000-0000-00009B8A0000}"/>
    <cellStyle name="40% - Ênfase6 7 5 10" xfId="35488" xr:uid="{00000000-0005-0000-0000-00009C8A0000}"/>
    <cellStyle name="40% - Ênfase6 7 5 11" xfId="35489" xr:uid="{00000000-0005-0000-0000-00009D8A0000}"/>
    <cellStyle name="40% - Ênfase6 7 5 12" xfId="35490" xr:uid="{00000000-0005-0000-0000-00009E8A0000}"/>
    <cellStyle name="40% - Ênfase6 7 5 13" xfId="35491" xr:uid="{00000000-0005-0000-0000-00009F8A0000}"/>
    <cellStyle name="40% - Ênfase6 7 5 2" xfId="35492" xr:uid="{00000000-0005-0000-0000-0000A08A0000}"/>
    <cellStyle name="40% - Ênfase6 7 5 3" xfId="35493" xr:uid="{00000000-0005-0000-0000-0000A18A0000}"/>
    <cellStyle name="40% - Ênfase6 7 5 4" xfId="35494" xr:uid="{00000000-0005-0000-0000-0000A28A0000}"/>
    <cellStyle name="40% - Ênfase6 7 5 5" xfId="35495" xr:uid="{00000000-0005-0000-0000-0000A38A0000}"/>
    <cellStyle name="40% - Ênfase6 7 5 6" xfId="35496" xr:uid="{00000000-0005-0000-0000-0000A48A0000}"/>
    <cellStyle name="40% - Ênfase6 7 5 7" xfId="35497" xr:uid="{00000000-0005-0000-0000-0000A58A0000}"/>
    <cellStyle name="40% - Ênfase6 7 5 8" xfId="35498" xr:uid="{00000000-0005-0000-0000-0000A68A0000}"/>
    <cellStyle name="40% - Ênfase6 7 5 9" xfId="35499" xr:uid="{00000000-0005-0000-0000-0000A78A0000}"/>
    <cellStyle name="40% - Ênfase6 7 6" xfId="35500" xr:uid="{00000000-0005-0000-0000-0000A88A0000}"/>
    <cellStyle name="40% - Ênfase6 7 6 10" xfId="35501" xr:uid="{00000000-0005-0000-0000-0000A98A0000}"/>
    <cellStyle name="40% - Ênfase6 7 6 11" xfId="35502" xr:uid="{00000000-0005-0000-0000-0000AA8A0000}"/>
    <cellStyle name="40% - Ênfase6 7 6 12" xfId="35503" xr:uid="{00000000-0005-0000-0000-0000AB8A0000}"/>
    <cellStyle name="40% - Ênfase6 7 6 13" xfId="35504" xr:uid="{00000000-0005-0000-0000-0000AC8A0000}"/>
    <cellStyle name="40% - Ênfase6 7 6 2" xfId="35505" xr:uid="{00000000-0005-0000-0000-0000AD8A0000}"/>
    <cellStyle name="40% - Ênfase6 7 6 3" xfId="35506" xr:uid="{00000000-0005-0000-0000-0000AE8A0000}"/>
    <cellStyle name="40% - Ênfase6 7 6 4" xfId="35507" xr:uid="{00000000-0005-0000-0000-0000AF8A0000}"/>
    <cellStyle name="40% - Ênfase6 7 6 5" xfId="35508" xr:uid="{00000000-0005-0000-0000-0000B08A0000}"/>
    <cellStyle name="40% - Ênfase6 7 6 6" xfId="35509" xr:uid="{00000000-0005-0000-0000-0000B18A0000}"/>
    <cellStyle name="40% - Ênfase6 7 6 7" xfId="35510" xr:uid="{00000000-0005-0000-0000-0000B28A0000}"/>
    <cellStyle name="40% - Ênfase6 7 6 8" xfId="35511" xr:uid="{00000000-0005-0000-0000-0000B38A0000}"/>
    <cellStyle name="40% - Ênfase6 7 6 9" xfId="35512" xr:uid="{00000000-0005-0000-0000-0000B48A0000}"/>
    <cellStyle name="40% - Ênfase6 7 7" xfId="35513" xr:uid="{00000000-0005-0000-0000-0000B58A0000}"/>
    <cellStyle name="40% - Ênfase6 7 7 10" xfId="35514" xr:uid="{00000000-0005-0000-0000-0000B68A0000}"/>
    <cellStyle name="40% - Ênfase6 7 7 11" xfId="35515" xr:uid="{00000000-0005-0000-0000-0000B78A0000}"/>
    <cellStyle name="40% - Ênfase6 7 7 12" xfId="35516" xr:uid="{00000000-0005-0000-0000-0000B88A0000}"/>
    <cellStyle name="40% - Ênfase6 7 7 13" xfId="35517" xr:uid="{00000000-0005-0000-0000-0000B98A0000}"/>
    <cellStyle name="40% - Ênfase6 7 7 2" xfId="35518" xr:uid="{00000000-0005-0000-0000-0000BA8A0000}"/>
    <cellStyle name="40% - Ênfase6 7 7 3" xfId="35519" xr:uid="{00000000-0005-0000-0000-0000BB8A0000}"/>
    <cellStyle name="40% - Ênfase6 7 7 4" xfId="35520" xr:uid="{00000000-0005-0000-0000-0000BC8A0000}"/>
    <cellStyle name="40% - Ênfase6 7 7 5" xfId="35521" xr:uid="{00000000-0005-0000-0000-0000BD8A0000}"/>
    <cellStyle name="40% - Ênfase6 7 7 6" xfId="35522" xr:uid="{00000000-0005-0000-0000-0000BE8A0000}"/>
    <cellStyle name="40% - Ênfase6 7 7 7" xfId="35523" xr:uid="{00000000-0005-0000-0000-0000BF8A0000}"/>
    <cellStyle name="40% - Ênfase6 7 7 8" xfId="35524" xr:uid="{00000000-0005-0000-0000-0000C08A0000}"/>
    <cellStyle name="40% - Ênfase6 7 7 9" xfId="35525" xr:uid="{00000000-0005-0000-0000-0000C18A0000}"/>
    <cellStyle name="40% - Ênfase6 7 8" xfId="35526" xr:uid="{00000000-0005-0000-0000-0000C28A0000}"/>
    <cellStyle name="40% - Ênfase6 7 8 10" xfId="35527" xr:uid="{00000000-0005-0000-0000-0000C38A0000}"/>
    <cellStyle name="40% - Ênfase6 7 8 11" xfId="35528" xr:uid="{00000000-0005-0000-0000-0000C48A0000}"/>
    <cellStyle name="40% - Ênfase6 7 8 12" xfId="35529" xr:uid="{00000000-0005-0000-0000-0000C58A0000}"/>
    <cellStyle name="40% - Ênfase6 7 8 13" xfId="35530" xr:uid="{00000000-0005-0000-0000-0000C68A0000}"/>
    <cellStyle name="40% - Ênfase6 7 8 2" xfId="35531" xr:uid="{00000000-0005-0000-0000-0000C78A0000}"/>
    <cellStyle name="40% - Ênfase6 7 8 3" xfId="35532" xr:uid="{00000000-0005-0000-0000-0000C88A0000}"/>
    <cellStyle name="40% - Ênfase6 7 8 4" xfId="35533" xr:uid="{00000000-0005-0000-0000-0000C98A0000}"/>
    <cellStyle name="40% - Ênfase6 7 8 5" xfId="35534" xr:uid="{00000000-0005-0000-0000-0000CA8A0000}"/>
    <cellStyle name="40% - Ênfase6 7 8 6" xfId="35535" xr:uid="{00000000-0005-0000-0000-0000CB8A0000}"/>
    <cellStyle name="40% - Ênfase6 7 8 7" xfId="35536" xr:uid="{00000000-0005-0000-0000-0000CC8A0000}"/>
    <cellStyle name="40% - Ênfase6 7 8 8" xfId="35537" xr:uid="{00000000-0005-0000-0000-0000CD8A0000}"/>
    <cellStyle name="40% - Ênfase6 7 8 9" xfId="35538" xr:uid="{00000000-0005-0000-0000-0000CE8A0000}"/>
    <cellStyle name="40% - Ênfase6 7 9" xfId="35539" xr:uid="{00000000-0005-0000-0000-0000CF8A0000}"/>
    <cellStyle name="40% - Ênfase6 7 9 10" xfId="35540" xr:uid="{00000000-0005-0000-0000-0000D08A0000}"/>
    <cellStyle name="40% - Ênfase6 7 9 11" xfId="35541" xr:uid="{00000000-0005-0000-0000-0000D18A0000}"/>
    <cellStyle name="40% - Ênfase6 7 9 12" xfId="35542" xr:uid="{00000000-0005-0000-0000-0000D28A0000}"/>
    <cellStyle name="40% - Ênfase6 7 9 13" xfId="35543" xr:uid="{00000000-0005-0000-0000-0000D38A0000}"/>
    <cellStyle name="40% - Ênfase6 7 9 2" xfId="35544" xr:uid="{00000000-0005-0000-0000-0000D48A0000}"/>
    <cellStyle name="40% - Ênfase6 7 9 3" xfId="35545" xr:uid="{00000000-0005-0000-0000-0000D58A0000}"/>
    <cellStyle name="40% - Ênfase6 7 9 4" xfId="35546" xr:uid="{00000000-0005-0000-0000-0000D68A0000}"/>
    <cellStyle name="40% - Ênfase6 7 9 5" xfId="35547" xr:uid="{00000000-0005-0000-0000-0000D78A0000}"/>
    <cellStyle name="40% - Ênfase6 7 9 6" xfId="35548" xr:uid="{00000000-0005-0000-0000-0000D88A0000}"/>
    <cellStyle name="40% - Ênfase6 7 9 7" xfId="35549" xr:uid="{00000000-0005-0000-0000-0000D98A0000}"/>
    <cellStyle name="40% - Ênfase6 7 9 8" xfId="35550" xr:uid="{00000000-0005-0000-0000-0000DA8A0000}"/>
    <cellStyle name="40% - Ênfase6 7 9 9" xfId="35551" xr:uid="{00000000-0005-0000-0000-0000DB8A0000}"/>
    <cellStyle name="40% - Ênfase6 8" xfId="35552" xr:uid="{00000000-0005-0000-0000-0000DC8A0000}"/>
    <cellStyle name="40% - Ênfase6 8 10" xfId="35553" xr:uid="{00000000-0005-0000-0000-0000DD8A0000}"/>
    <cellStyle name="40% - Ênfase6 8 10 10" xfId="35554" xr:uid="{00000000-0005-0000-0000-0000DE8A0000}"/>
    <cellStyle name="40% - Ênfase6 8 10 11" xfId="35555" xr:uid="{00000000-0005-0000-0000-0000DF8A0000}"/>
    <cellStyle name="40% - Ênfase6 8 10 12" xfId="35556" xr:uid="{00000000-0005-0000-0000-0000E08A0000}"/>
    <cellStyle name="40% - Ênfase6 8 10 13" xfId="35557" xr:uid="{00000000-0005-0000-0000-0000E18A0000}"/>
    <cellStyle name="40% - Ênfase6 8 10 2" xfId="35558" xr:uid="{00000000-0005-0000-0000-0000E28A0000}"/>
    <cellStyle name="40% - Ênfase6 8 10 3" xfId="35559" xr:uid="{00000000-0005-0000-0000-0000E38A0000}"/>
    <cellStyle name="40% - Ênfase6 8 10 4" xfId="35560" xr:uid="{00000000-0005-0000-0000-0000E48A0000}"/>
    <cellStyle name="40% - Ênfase6 8 10 5" xfId="35561" xr:uid="{00000000-0005-0000-0000-0000E58A0000}"/>
    <cellStyle name="40% - Ênfase6 8 10 6" xfId="35562" xr:uid="{00000000-0005-0000-0000-0000E68A0000}"/>
    <cellStyle name="40% - Ênfase6 8 10 7" xfId="35563" xr:uid="{00000000-0005-0000-0000-0000E78A0000}"/>
    <cellStyle name="40% - Ênfase6 8 10 8" xfId="35564" xr:uid="{00000000-0005-0000-0000-0000E88A0000}"/>
    <cellStyle name="40% - Ênfase6 8 10 9" xfId="35565" xr:uid="{00000000-0005-0000-0000-0000E98A0000}"/>
    <cellStyle name="40% - Ênfase6 8 11" xfId="35566" xr:uid="{00000000-0005-0000-0000-0000EA8A0000}"/>
    <cellStyle name="40% - Ênfase6 8 11 10" xfId="35567" xr:uid="{00000000-0005-0000-0000-0000EB8A0000}"/>
    <cellStyle name="40% - Ênfase6 8 11 11" xfId="35568" xr:uid="{00000000-0005-0000-0000-0000EC8A0000}"/>
    <cellStyle name="40% - Ênfase6 8 11 12" xfId="35569" xr:uid="{00000000-0005-0000-0000-0000ED8A0000}"/>
    <cellStyle name="40% - Ênfase6 8 11 13" xfId="35570" xr:uid="{00000000-0005-0000-0000-0000EE8A0000}"/>
    <cellStyle name="40% - Ênfase6 8 11 2" xfId="35571" xr:uid="{00000000-0005-0000-0000-0000EF8A0000}"/>
    <cellStyle name="40% - Ênfase6 8 11 3" xfId="35572" xr:uid="{00000000-0005-0000-0000-0000F08A0000}"/>
    <cellStyle name="40% - Ênfase6 8 11 4" xfId="35573" xr:uid="{00000000-0005-0000-0000-0000F18A0000}"/>
    <cellStyle name="40% - Ênfase6 8 11 5" xfId="35574" xr:uid="{00000000-0005-0000-0000-0000F28A0000}"/>
    <cellStyle name="40% - Ênfase6 8 11 6" xfId="35575" xr:uid="{00000000-0005-0000-0000-0000F38A0000}"/>
    <cellStyle name="40% - Ênfase6 8 11 7" xfId="35576" xr:uid="{00000000-0005-0000-0000-0000F48A0000}"/>
    <cellStyle name="40% - Ênfase6 8 11 8" xfId="35577" xr:uid="{00000000-0005-0000-0000-0000F58A0000}"/>
    <cellStyle name="40% - Ênfase6 8 11 9" xfId="35578" xr:uid="{00000000-0005-0000-0000-0000F68A0000}"/>
    <cellStyle name="40% - Ênfase6 8 12" xfId="35579" xr:uid="{00000000-0005-0000-0000-0000F78A0000}"/>
    <cellStyle name="40% - Ênfase6 8 12 10" xfId="35580" xr:uid="{00000000-0005-0000-0000-0000F88A0000}"/>
    <cellStyle name="40% - Ênfase6 8 12 11" xfId="35581" xr:uid="{00000000-0005-0000-0000-0000F98A0000}"/>
    <cellStyle name="40% - Ênfase6 8 12 12" xfId="35582" xr:uid="{00000000-0005-0000-0000-0000FA8A0000}"/>
    <cellStyle name="40% - Ênfase6 8 12 13" xfId="35583" xr:uid="{00000000-0005-0000-0000-0000FB8A0000}"/>
    <cellStyle name="40% - Ênfase6 8 12 2" xfId="35584" xr:uid="{00000000-0005-0000-0000-0000FC8A0000}"/>
    <cellStyle name="40% - Ênfase6 8 12 3" xfId="35585" xr:uid="{00000000-0005-0000-0000-0000FD8A0000}"/>
    <cellStyle name="40% - Ênfase6 8 12 4" xfId="35586" xr:uid="{00000000-0005-0000-0000-0000FE8A0000}"/>
    <cellStyle name="40% - Ênfase6 8 12 5" xfId="35587" xr:uid="{00000000-0005-0000-0000-0000FF8A0000}"/>
    <cellStyle name="40% - Ênfase6 8 12 6" xfId="35588" xr:uid="{00000000-0005-0000-0000-0000008B0000}"/>
    <cellStyle name="40% - Ênfase6 8 12 7" xfId="35589" xr:uid="{00000000-0005-0000-0000-0000018B0000}"/>
    <cellStyle name="40% - Ênfase6 8 12 8" xfId="35590" xr:uid="{00000000-0005-0000-0000-0000028B0000}"/>
    <cellStyle name="40% - Ênfase6 8 12 9" xfId="35591" xr:uid="{00000000-0005-0000-0000-0000038B0000}"/>
    <cellStyle name="40% - Ênfase6 8 13" xfId="35592" xr:uid="{00000000-0005-0000-0000-0000048B0000}"/>
    <cellStyle name="40% - Ênfase6 8 14" xfId="35593" xr:uid="{00000000-0005-0000-0000-0000058B0000}"/>
    <cellStyle name="40% - Ênfase6 8 15" xfId="35594" xr:uid="{00000000-0005-0000-0000-0000068B0000}"/>
    <cellStyle name="40% - Ênfase6 8 16" xfId="35595" xr:uid="{00000000-0005-0000-0000-0000078B0000}"/>
    <cellStyle name="40% - Ênfase6 8 17" xfId="35596" xr:uid="{00000000-0005-0000-0000-0000088B0000}"/>
    <cellStyle name="40% - Ênfase6 8 18" xfId="35597" xr:uid="{00000000-0005-0000-0000-0000098B0000}"/>
    <cellStyle name="40% - Ênfase6 8 19" xfId="35598" xr:uid="{00000000-0005-0000-0000-00000A8B0000}"/>
    <cellStyle name="40% - Ênfase6 8 2" xfId="35599" xr:uid="{00000000-0005-0000-0000-00000B8B0000}"/>
    <cellStyle name="40% - Ênfase6 8 2 10" xfId="35600" xr:uid="{00000000-0005-0000-0000-00000C8B0000}"/>
    <cellStyle name="40% - Ênfase6 8 2 10 10" xfId="35601" xr:uid="{00000000-0005-0000-0000-00000D8B0000}"/>
    <cellStyle name="40% - Ênfase6 8 2 10 11" xfId="35602" xr:uid="{00000000-0005-0000-0000-00000E8B0000}"/>
    <cellStyle name="40% - Ênfase6 8 2 10 12" xfId="35603" xr:uid="{00000000-0005-0000-0000-00000F8B0000}"/>
    <cellStyle name="40% - Ênfase6 8 2 10 13" xfId="35604" xr:uid="{00000000-0005-0000-0000-0000108B0000}"/>
    <cellStyle name="40% - Ênfase6 8 2 10 2" xfId="35605" xr:uid="{00000000-0005-0000-0000-0000118B0000}"/>
    <cellStyle name="40% - Ênfase6 8 2 10 3" xfId="35606" xr:uid="{00000000-0005-0000-0000-0000128B0000}"/>
    <cellStyle name="40% - Ênfase6 8 2 10 4" xfId="35607" xr:uid="{00000000-0005-0000-0000-0000138B0000}"/>
    <cellStyle name="40% - Ênfase6 8 2 10 5" xfId="35608" xr:uid="{00000000-0005-0000-0000-0000148B0000}"/>
    <cellStyle name="40% - Ênfase6 8 2 10 6" xfId="35609" xr:uid="{00000000-0005-0000-0000-0000158B0000}"/>
    <cellStyle name="40% - Ênfase6 8 2 10 7" xfId="35610" xr:uid="{00000000-0005-0000-0000-0000168B0000}"/>
    <cellStyle name="40% - Ênfase6 8 2 10 8" xfId="35611" xr:uid="{00000000-0005-0000-0000-0000178B0000}"/>
    <cellStyle name="40% - Ênfase6 8 2 10 9" xfId="35612" xr:uid="{00000000-0005-0000-0000-0000188B0000}"/>
    <cellStyle name="40% - Ênfase6 8 2 11" xfId="35613" xr:uid="{00000000-0005-0000-0000-0000198B0000}"/>
    <cellStyle name="40% - Ênfase6 8 2 11 10" xfId="35614" xr:uid="{00000000-0005-0000-0000-00001A8B0000}"/>
    <cellStyle name="40% - Ênfase6 8 2 11 11" xfId="35615" xr:uid="{00000000-0005-0000-0000-00001B8B0000}"/>
    <cellStyle name="40% - Ênfase6 8 2 11 12" xfId="35616" xr:uid="{00000000-0005-0000-0000-00001C8B0000}"/>
    <cellStyle name="40% - Ênfase6 8 2 11 13" xfId="35617" xr:uid="{00000000-0005-0000-0000-00001D8B0000}"/>
    <cellStyle name="40% - Ênfase6 8 2 11 2" xfId="35618" xr:uid="{00000000-0005-0000-0000-00001E8B0000}"/>
    <cellStyle name="40% - Ênfase6 8 2 11 3" xfId="35619" xr:uid="{00000000-0005-0000-0000-00001F8B0000}"/>
    <cellStyle name="40% - Ênfase6 8 2 11 4" xfId="35620" xr:uid="{00000000-0005-0000-0000-0000208B0000}"/>
    <cellStyle name="40% - Ênfase6 8 2 11 5" xfId="35621" xr:uid="{00000000-0005-0000-0000-0000218B0000}"/>
    <cellStyle name="40% - Ênfase6 8 2 11 6" xfId="35622" xr:uid="{00000000-0005-0000-0000-0000228B0000}"/>
    <cellStyle name="40% - Ênfase6 8 2 11 7" xfId="35623" xr:uid="{00000000-0005-0000-0000-0000238B0000}"/>
    <cellStyle name="40% - Ênfase6 8 2 11 8" xfId="35624" xr:uid="{00000000-0005-0000-0000-0000248B0000}"/>
    <cellStyle name="40% - Ênfase6 8 2 11 9" xfId="35625" xr:uid="{00000000-0005-0000-0000-0000258B0000}"/>
    <cellStyle name="40% - Ênfase6 8 2 12" xfId="35626" xr:uid="{00000000-0005-0000-0000-0000268B0000}"/>
    <cellStyle name="40% - Ênfase6 8 2 13" xfId="35627" xr:uid="{00000000-0005-0000-0000-0000278B0000}"/>
    <cellStyle name="40% - Ênfase6 8 2 14" xfId="35628" xr:uid="{00000000-0005-0000-0000-0000288B0000}"/>
    <cellStyle name="40% - Ênfase6 8 2 15" xfId="35629" xr:uid="{00000000-0005-0000-0000-0000298B0000}"/>
    <cellStyle name="40% - Ênfase6 8 2 16" xfId="35630" xr:uid="{00000000-0005-0000-0000-00002A8B0000}"/>
    <cellStyle name="40% - Ênfase6 8 2 17" xfId="35631" xr:uid="{00000000-0005-0000-0000-00002B8B0000}"/>
    <cellStyle name="40% - Ênfase6 8 2 18" xfId="35632" xr:uid="{00000000-0005-0000-0000-00002C8B0000}"/>
    <cellStyle name="40% - Ênfase6 8 2 19" xfId="35633" xr:uid="{00000000-0005-0000-0000-00002D8B0000}"/>
    <cellStyle name="40% - Ênfase6 8 2 2" xfId="35634" xr:uid="{00000000-0005-0000-0000-00002E8B0000}"/>
    <cellStyle name="40% - Ênfase6 8 2 2 10" xfId="35635" xr:uid="{00000000-0005-0000-0000-00002F8B0000}"/>
    <cellStyle name="40% - Ênfase6 8 2 2 11" xfId="35636" xr:uid="{00000000-0005-0000-0000-0000308B0000}"/>
    <cellStyle name="40% - Ênfase6 8 2 2 12" xfId="35637" xr:uid="{00000000-0005-0000-0000-0000318B0000}"/>
    <cellStyle name="40% - Ênfase6 8 2 2 13" xfId="35638" xr:uid="{00000000-0005-0000-0000-0000328B0000}"/>
    <cellStyle name="40% - Ênfase6 8 2 2 2" xfId="35639" xr:uid="{00000000-0005-0000-0000-0000338B0000}"/>
    <cellStyle name="40% - Ênfase6 8 2 2 3" xfId="35640" xr:uid="{00000000-0005-0000-0000-0000348B0000}"/>
    <cellStyle name="40% - Ênfase6 8 2 2 4" xfId="35641" xr:uid="{00000000-0005-0000-0000-0000358B0000}"/>
    <cellStyle name="40% - Ênfase6 8 2 2 5" xfId="35642" xr:uid="{00000000-0005-0000-0000-0000368B0000}"/>
    <cellStyle name="40% - Ênfase6 8 2 2 6" xfId="35643" xr:uid="{00000000-0005-0000-0000-0000378B0000}"/>
    <cellStyle name="40% - Ênfase6 8 2 2 7" xfId="35644" xr:uid="{00000000-0005-0000-0000-0000388B0000}"/>
    <cellStyle name="40% - Ênfase6 8 2 2 8" xfId="35645" xr:uid="{00000000-0005-0000-0000-0000398B0000}"/>
    <cellStyle name="40% - Ênfase6 8 2 2 9" xfId="35646" xr:uid="{00000000-0005-0000-0000-00003A8B0000}"/>
    <cellStyle name="40% - Ênfase6 8 2 20" xfId="35647" xr:uid="{00000000-0005-0000-0000-00003B8B0000}"/>
    <cellStyle name="40% - Ênfase6 8 2 21" xfId="35648" xr:uid="{00000000-0005-0000-0000-00003C8B0000}"/>
    <cellStyle name="40% - Ênfase6 8 2 22" xfId="35649" xr:uid="{00000000-0005-0000-0000-00003D8B0000}"/>
    <cellStyle name="40% - Ênfase6 8 2 23" xfId="35650" xr:uid="{00000000-0005-0000-0000-00003E8B0000}"/>
    <cellStyle name="40% - Ênfase6 8 2 3" xfId="35651" xr:uid="{00000000-0005-0000-0000-00003F8B0000}"/>
    <cellStyle name="40% - Ênfase6 8 2 3 10" xfId="35652" xr:uid="{00000000-0005-0000-0000-0000408B0000}"/>
    <cellStyle name="40% - Ênfase6 8 2 3 11" xfId="35653" xr:uid="{00000000-0005-0000-0000-0000418B0000}"/>
    <cellStyle name="40% - Ênfase6 8 2 3 12" xfId="35654" xr:uid="{00000000-0005-0000-0000-0000428B0000}"/>
    <cellStyle name="40% - Ênfase6 8 2 3 13" xfId="35655" xr:uid="{00000000-0005-0000-0000-0000438B0000}"/>
    <cellStyle name="40% - Ênfase6 8 2 3 2" xfId="35656" xr:uid="{00000000-0005-0000-0000-0000448B0000}"/>
    <cellStyle name="40% - Ênfase6 8 2 3 3" xfId="35657" xr:uid="{00000000-0005-0000-0000-0000458B0000}"/>
    <cellStyle name="40% - Ênfase6 8 2 3 4" xfId="35658" xr:uid="{00000000-0005-0000-0000-0000468B0000}"/>
    <cellStyle name="40% - Ênfase6 8 2 3 5" xfId="35659" xr:uid="{00000000-0005-0000-0000-0000478B0000}"/>
    <cellStyle name="40% - Ênfase6 8 2 3 6" xfId="35660" xr:uid="{00000000-0005-0000-0000-0000488B0000}"/>
    <cellStyle name="40% - Ênfase6 8 2 3 7" xfId="35661" xr:uid="{00000000-0005-0000-0000-0000498B0000}"/>
    <cellStyle name="40% - Ênfase6 8 2 3 8" xfId="35662" xr:uid="{00000000-0005-0000-0000-00004A8B0000}"/>
    <cellStyle name="40% - Ênfase6 8 2 3 9" xfId="35663" xr:uid="{00000000-0005-0000-0000-00004B8B0000}"/>
    <cellStyle name="40% - Ênfase6 8 2 4" xfId="35664" xr:uid="{00000000-0005-0000-0000-00004C8B0000}"/>
    <cellStyle name="40% - Ênfase6 8 2 4 10" xfId="35665" xr:uid="{00000000-0005-0000-0000-00004D8B0000}"/>
    <cellStyle name="40% - Ênfase6 8 2 4 11" xfId="35666" xr:uid="{00000000-0005-0000-0000-00004E8B0000}"/>
    <cellStyle name="40% - Ênfase6 8 2 4 12" xfId="35667" xr:uid="{00000000-0005-0000-0000-00004F8B0000}"/>
    <cellStyle name="40% - Ênfase6 8 2 4 13" xfId="35668" xr:uid="{00000000-0005-0000-0000-0000508B0000}"/>
    <cellStyle name="40% - Ênfase6 8 2 4 2" xfId="35669" xr:uid="{00000000-0005-0000-0000-0000518B0000}"/>
    <cellStyle name="40% - Ênfase6 8 2 4 3" xfId="35670" xr:uid="{00000000-0005-0000-0000-0000528B0000}"/>
    <cellStyle name="40% - Ênfase6 8 2 4 4" xfId="35671" xr:uid="{00000000-0005-0000-0000-0000538B0000}"/>
    <cellStyle name="40% - Ênfase6 8 2 4 5" xfId="35672" xr:uid="{00000000-0005-0000-0000-0000548B0000}"/>
    <cellStyle name="40% - Ênfase6 8 2 4 6" xfId="35673" xr:uid="{00000000-0005-0000-0000-0000558B0000}"/>
    <cellStyle name="40% - Ênfase6 8 2 4 7" xfId="35674" xr:uid="{00000000-0005-0000-0000-0000568B0000}"/>
    <cellStyle name="40% - Ênfase6 8 2 4 8" xfId="35675" xr:uid="{00000000-0005-0000-0000-0000578B0000}"/>
    <cellStyle name="40% - Ênfase6 8 2 4 9" xfId="35676" xr:uid="{00000000-0005-0000-0000-0000588B0000}"/>
    <cellStyle name="40% - Ênfase6 8 2 5" xfId="35677" xr:uid="{00000000-0005-0000-0000-0000598B0000}"/>
    <cellStyle name="40% - Ênfase6 8 2 5 10" xfId="35678" xr:uid="{00000000-0005-0000-0000-00005A8B0000}"/>
    <cellStyle name="40% - Ênfase6 8 2 5 11" xfId="35679" xr:uid="{00000000-0005-0000-0000-00005B8B0000}"/>
    <cellStyle name="40% - Ênfase6 8 2 5 12" xfId="35680" xr:uid="{00000000-0005-0000-0000-00005C8B0000}"/>
    <cellStyle name="40% - Ênfase6 8 2 5 13" xfId="35681" xr:uid="{00000000-0005-0000-0000-00005D8B0000}"/>
    <cellStyle name="40% - Ênfase6 8 2 5 2" xfId="35682" xr:uid="{00000000-0005-0000-0000-00005E8B0000}"/>
    <cellStyle name="40% - Ênfase6 8 2 5 3" xfId="35683" xr:uid="{00000000-0005-0000-0000-00005F8B0000}"/>
    <cellStyle name="40% - Ênfase6 8 2 5 4" xfId="35684" xr:uid="{00000000-0005-0000-0000-0000608B0000}"/>
    <cellStyle name="40% - Ênfase6 8 2 5 5" xfId="35685" xr:uid="{00000000-0005-0000-0000-0000618B0000}"/>
    <cellStyle name="40% - Ênfase6 8 2 5 6" xfId="35686" xr:uid="{00000000-0005-0000-0000-0000628B0000}"/>
    <cellStyle name="40% - Ênfase6 8 2 5 7" xfId="35687" xr:uid="{00000000-0005-0000-0000-0000638B0000}"/>
    <cellStyle name="40% - Ênfase6 8 2 5 8" xfId="35688" xr:uid="{00000000-0005-0000-0000-0000648B0000}"/>
    <cellStyle name="40% - Ênfase6 8 2 5 9" xfId="35689" xr:uid="{00000000-0005-0000-0000-0000658B0000}"/>
    <cellStyle name="40% - Ênfase6 8 2 6" xfId="35690" xr:uid="{00000000-0005-0000-0000-0000668B0000}"/>
    <cellStyle name="40% - Ênfase6 8 2 6 10" xfId="35691" xr:uid="{00000000-0005-0000-0000-0000678B0000}"/>
    <cellStyle name="40% - Ênfase6 8 2 6 11" xfId="35692" xr:uid="{00000000-0005-0000-0000-0000688B0000}"/>
    <cellStyle name="40% - Ênfase6 8 2 6 12" xfId="35693" xr:uid="{00000000-0005-0000-0000-0000698B0000}"/>
    <cellStyle name="40% - Ênfase6 8 2 6 13" xfId="35694" xr:uid="{00000000-0005-0000-0000-00006A8B0000}"/>
    <cellStyle name="40% - Ênfase6 8 2 6 2" xfId="35695" xr:uid="{00000000-0005-0000-0000-00006B8B0000}"/>
    <cellStyle name="40% - Ênfase6 8 2 6 3" xfId="35696" xr:uid="{00000000-0005-0000-0000-00006C8B0000}"/>
    <cellStyle name="40% - Ênfase6 8 2 6 4" xfId="35697" xr:uid="{00000000-0005-0000-0000-00006D8B0000}"/>
    <cellStyle name="40% - Ênfase6 8 2 6 5" xfId="35698" xr:uid="{00000000-0005-0000-0000-00006E8B0000}"/>
    <cellStyle name="40% - Ênfase6 8 2 6 6" xfId="35699" xr:uid="{00000000-0005-0000-0000-00006F8B0000}"/>
    <cellStyle name="40% - Ênfase6 8 2 6 7" xfId="35700" xr:uid="{00000000-0005-0000-0000-0000708B0000}"/>
    <cellStyle name="40% - Ênfase6 8 2 6 8" xfId="35701" xr:uid="{00000000-0005-0000-0000-0000718B0000}"/>
    <cellStyle name="40% - Ênfase6 8 2 6 9" xfId="35702" xr:uid="{00000000-0005-0000-0000-0000728B0000}"/>
    <cellStyle name="40% - Ênfase6 8 2 7" xfId="35703" xr:uid="{00000000-0005-0000-0000-0000738B0000}"/>
    <cellStyle name="40% - Ênfase6 8 2 7 10" xfId="35704" xr:uid="{00000000-0005-0000-0000-0000748B0000}"/>
    <cellStyle name="40% - Ênfase6 8 2 7 11" xfId="35705" xr:uid="{00000000-0005-0000-0000-0000758B0000}"/>
    <cellStyle name="40% - Ênfase6 8 2 7 12" xfId="35706" xr:uid="{00000000-0005-0000-0000-0000768B0000}"/>
    <cellStyle name="40% - Ênfase6 8 2 7 13" xfId="35707" xr:uid="{00000000-0005-0000-0000-0000778B0000}"/>
    <cellStyle name="40% - Ênfase6 8 2 7 2" xfId="35708" xr:uid="{00000000-0005-0000-0000-0000788B0000}"/>
    <cellStyle name="40% - Ênfase6 8 2 7 3" xfId="35709" xr:uid="{00000000-0005-0000-0000-0000798B0000}"/>
    <cellStyle name="40% - Ênfase6 8 2 7 4" xfId="35710" xr:uid="{00000000-0005-0000-0000-00007A8B0000}"/>
    <cellStyle name="40% - Ênfase6 8 2 7 5" xfId="35711" xr:uid="{00000000-0005-0000-0000-00007B8B0000}"/>
    <cellStyle name="40% - Ênfase6 8 2 7 6" xfId="35712" xr:uid="{00000000-0005-0000-0000-00007C8B0000}"/>
    <cellStyle name="40% - Ênfase6 8 2 7 7" xfId="35713" xr:uid="{00000000-0005-0000-0000-00007D8B0000}"/>
    <cellStyle name="40% - Ênfase6 8 2 7 8" xfId="35714" xr:uid="{00000000-0005-0000-0000-00007E8B0000}"/>
    <cellStyle name="40% - Ênfase6 8 2 7 9" xfId="35715" xr:uid="{00000000-0005-0000-0000-00007F8B0000}"/>
    <cellStyle name="40% - Ênfase6 8 2 8" xfId="35716" xr:uid="{00000000-0005-0000-0000-0000808B0000}"/>
    <cellStyle name="40% - Ênfase6 8 2 8 10" xfId="35717" xr:uid="{00000000-0005-0000-0000-0000818B0000}"/>
    <cellStyle name="40% - Ênfase6 8 2 8 11" xfId="35718" xr:uid="{00000000-0005-0000-0000-0000828B0000}"/>
    <cellStyle name="40% - Ênfase6 8 2 8 12" xfId="35719" xr:uid="{00000000-0005-0000-0000-0000838B0000}"/>
    <cellStyle name="40% - Ênfase6 8 2 8 13" xfId="35720" xr:uid="{00000000-0005-0000-0000-0000848B0000}"/>
    <cellStyle name="40% - Ênfase6 8 2 8 2" xfId="35721" xr:uid="{00000000-0005-0000-0000-0000858B0000}"/>
    <cellStyle name="40% - Ênfase6 8 2 8 3" xfId="35722" xr:uid="{00000000-0005-0000-0000-0000868B0000}"/>
    <cellStyle name="40% - Ênfase6 8 2 8 4" xfId="35723" xr:uid="{00000000-0005-0000-0000-0000878B0000}"/>
    <cellStyle name="40% - Ênfase6 8 2 8 5" xfId="35724" xr:uid="{00000000-0005-0000-0000-0000888B0000}"/>
    <cellStyle name="40% - Ênfase6 8 2 8 6" xfId="35725" xr:uid="{00000000-0005-0000-0000-0000898B0000}"/>
    <cellStyle name="40% - Ênfase6 8 2 8 7" xfId="35726" xr:uid="{00000000-0005-0000-0000-00008A8B0000}"/>
    <cellStyle name="40% - Ênfase6 8 2 8 8" xfId="35727" xr:uid="{00000000-0005-0000-0000-00008B8B0000}"/>
    <cellStyle name="40% - Ênfase6 8 2 8 9" xfId="35728" xr:uid="{00000000-0005-0000-0000-00008C8B0000}"/>
    <cellStyle name="40% - Ênfase6 8 2 9" xfId="35729" xr:uid="{00000000-0005-0000-0000-00008D8B0000}"/>
    <cellStyle name="40% - Ênfase6 8 2 9 10" xfId="35730" xr:uid="{00000000-0005-0000-0000-00008E8B0000}"/>
    <cellStyle name="40% - Ênfase6 8 2 9 11" xfId="35731" xr:uid="{00000000-0005-0000-0000-00008F8B0000}"/>
    <cellStyle name="40% - Ênfase6 8 2 9 12" xfId="35732" xr:uid="{00000000-0005-0000-0000-0000908B0000}"/>
    <cellStyle name="40% - Ênfase6 8 2 9 13" xfId="35733" xr:uid="{00000000-0005-0000-0000-0000918B0000}"/>
    <cellStyle name="40% - Ênfase6 8 2 9 2" xfId="35734" xr:uid="{00000000-0005-0000-0000-0000928B0000}"/>
    <cellStyle name="40% - Ênfase6 8 2 9 3" xfId="35735" xr:uid="{00000000-0005-0000-0000-0000938B0000}"/>
    <cellStyle name="40% - Ênfase6 8 2 9 4" xfId="35736" xr:uid="{00000000-0005-0000-0000-0000948B0000}"/>
    <cellStyle name="40% - Ênfase6 8 2 9 5" xfId="35737" xr:uid="{00000000-0005-0000-0000-0000958B0000}"/>
    <cellStyle name="40% - Ênfase6 8 2 9 6" xfId="35738" xr:uid="{00000000-0005-0000-0000-0000968B0000}"/>
    <cellStyle name="40% - Ênfase6 8 2 9 7" xfId="35739" xr:uid="{00000000-0005-0000-0000-0000978B0000}"/>
    <cellStyle name="40% - Ênfase6 8 2 9 8" xfId="35740" xr:uid="{00000000-0005-0000-0000-0000988B0000}"/>
    <cellStyle name="40% - Ênfase6 8 2 9 9" xfId="35741" xr:uid="{00000000-0005-0000-0000-0000998B0000}"/>
    <cellStyle name="40% - Ênfase6 8 20" xfId="35742" xr:uid="{00000000-0005-0000-0000-00009A8B0000}"/>
    <cellStyle name="40% - Ênfase6 8 21" xfId="35743" xr:uid="{00000000-0005-0000-0000-00009B8B0000}"/>
    <cellStyle name="40% - Ênfase6 8 22" xfId="35744" xr:uid="{00000000-0005-0000-0000-00009C8B0000}"/>
    <cellStyle name="40% - Ênfase6 8 23" xfId="35745" xr:uid="{00000000-0005-0000-0000-00009D8B0000}"/>
    <cellStyle name="40% - Ênfase6 8 24" xfId="35746" xr:uid="{00000000-0005-0000-0000-00009E8B0000}"/>
    <cellStyle name="40% - Ênfase6 8 3" xfId="35747" xr:uid="{00000000-0005-0000-0000-00009F8B0000}"/>
    <cellStyle name="40% - Ênfase6 8 3 10" xfId="35748" xr:uid="{00000000-0005-0000-0000-0000A08B0000}"/>
    <cellStyle name="40% - Ênfase6 8 3 11" xfId="35749" xr:uid="{00000000-0005-0000-0000-0000A18B0000}"/>
    <cellStyle name="40% - Ênfase6 8 3 12" xfId="35750" xr:uid="{00000000-0005-0000-0000-0000A28B0000}"/>
    <cellStyle name="40% - Ênfase6 8 3 13" xfId="35751" xr:uid="{00000000-0005-0000-0000-0000A38B0000}"/>
    <cellStyle name="40% - Ênfase6 8 3 2" xfId="35752" xr:uid="{00000000-0005-0000-0000-0000A48B0000}"/>
    <cellStyle name="40% - Ênfase6 8 3 3" xfId="35753" xr:uid="{00000000-0005-0000-0000-0000A58B0000}"/>
    <cellStyle name="40% - Ênfase6 8 3 4" xfId="35754" xr:uid="{00000000-0005-0000-0000-0000A68B0000}"/>
    <cellStyle name="40% - Ênfase6 8 3 5" xfId="35755" xr:uid="{00000000-0005-0000-0000-0000A78B0000}"/>
    <cellStyle name="40% - Ênfase6 8 3 6" xfId="35756" xr:uid="{00000000-0005-0000-0000-0000A88B0000}"/>
    <cellStyle name="40% - Ênfase6 8 3 7" xfId="35757" xr:uid="{00000000-0005-0000-0000-0000A98B0000}"/>
    <cellStyle name="40% - Ênfase6 8 3 8" xfId="35758" xr:uid="{00000000-0005-0000-0000-0000AA8B0000}"/>
    <cellStyle name="40% - Ênfase6 8 3 9" xfId="35759" xr:uid="{00000000-0005-0000-0000-0000AB8B0000}"/>
    <cellStyle name="40% - Ênfase6 8 4" xfId="35760" xr:uid="{00000000-0005-0000-0000-0000AC8B0000}"/>
    <cellStyle name="40% - Ênfase6 8 4 10" xfId="35761" xr:uid="{00000000-0005-0000-0000-0000AD8B0000}"/>
    <cellStyle name="40% - Ênfase6 8 4 11" xfId="35762" xr:uid="{00000000-0005-0000-0000-0000AE8B0000}"/>
    <cellStyle name="40% - Ênfase6 8 4 12" xfId="35763" xr:uid="{00000000-0005-0000-0000-0000AF8B0000}"/>
    <cellStyle name="40% - Ênfase6 8 4 13" xfId="35764" xr:uid="{00000000-0005-0000-0000-0000B08B0000}"/>
    <cellStyle name="40% - Ênfase6 8 4 2" xfId="35765" xr:uid="{00000000-0005-0000-0000-0000B18B0000}"/>
    <cellStyle name="40% - Ênfase6 8 4 3" xfId="35766" xr:uid="{00000000-0005-0000-0000-0000B28B0000}"/>
    <cellStyle name="40% - Ênfase6 8 4 4" xfId="35767" xr:uid="{00000000-0005-0000-0000-0000B38B0000}"/>
    <cellStyle name="40% - Ênfase6 8 4 5" xfId="35768" xr:uid="{00000000-0005-0000-0000-0000B48B0000}"/>
    <cellStyle name="40% - Ênfase6 8 4 6" xfId="35769" xr:uid="{00000000-0005-0000-0000-0000B58B0000}"/>
    <cellStyle name="40% - Ênfase6 8 4 7" xfId="35770" xr:uid="{00000000-0005-0000-0000-0000B68B0000}"/>
    <cellStyle name="40% - Ênfase6 8 4 8" xfId="35771" xr:uid="{00000000-0005-0000-0000-0000B78B0000}"/>
    <cellStyle name="40% - Ênfase6 8 4 9" xfId="35772" xr:uid="{00000000-0005-0000-0000-0000B88B0000}"/>
    <cellStyle name="40% - Ênfase6 8 5" xfId="35773" xr:uid="{00000000-0005-0000-0000-0000B98B0000}"/>
    <cellStyle name="40% - Ênfase6 8 5 10" xfId="35774" xr:uid="{00000000-0005-0000-0000-0000BA8B0000}"/>
    <cellStyle name="40% - Ênfase6 8 5 11" xfId="35775" xr:uid="{00000000-0005-0000-0000-0000BB8B0000}"/>
    <cellStyle name="40% - Ênfase6 8 5 12" xfId="35776" xr:uid="{00000000-0005-0000-0000-0000BC8B0000}"/>
    <cellStyle name="40% - Ênfase6 8 5 13" xfId="35777" xr:uid="{00000000-0005-0000-0000-0000BD8B0000}"/>
    <cellStyle name="40% - Ênfase6 8 5 2" xfId="35778" xr:uid="{00000000-0005-0000-0000-0000BE8B0000}"/>
    <cellStyle name="40% - Ênfase6 8 5 3" xfId="35779" xr:uid="{00000000-0005-0000-0000-0000BF8B0000}"/>
    <cellStyle name="40% - Ênfase6 8 5 4" xfId="35780" xr:uid="{00000000-0005-0000-0000-0000C08B0000}"/>
    <cellStyle name="40% - Ênfase6 8 5 5" xfId="35781" xr:uid="{00000000-0005-0000-0000-0000C18B0000}"/>
    <cellStyle name="40% - Ênfase6 8 5 6" xfId="35782" xr:uid="{00000000-0005-0000-0000-0000C28B0000}"/>
    <cellStyle name="40% - Ênfase6 8 5 7" xfId="35783" xr:uid="{00000000-0005-0000-0000-0000C38B0000}"/>
    <cellStyle name="40% - Ênfase6 8 5 8" xfId="35784" xr:uid="{00000000-0005-0000-0000-0000C48B0000}"/>
    <cellStyle name="40% - Ênfase6 8 5 9" xfId="35785" xr:uid="{00000000-0005-0000-0000-0000C58B0000}"/>
    <cellStyle name="40% - Ênfase6 8 6" xfId="35786" xr:uid="{00000000-0005-0000-0000-0000C68B0000}"/>
    <cellStyle name="40% - Ênfase6 8 6 10" xfId="35787" xr:uid="{00000000-0005-0000-0000-0000C78B0000}"/>
    <cellStyle name="40% - Ênfase6 8 6 11" xfId="35788" xr:uid="{00000000-0005-0000-0000-0000C88B0000}"/>
    <cellStyle name="40% - Ênfase6 8 6 12" xfId="35789" xr:uid="{00000000-0005-0000-0000-0000C98B0000}"/>
    <cellStyle name="40% - Ênfase6 8 6 13" xfId="35790" xr:uid="{00000000-0005-0000-0000-0000CA8B0000}"/>
    <cellStyle name="40% - Ênfase6 8 6 2" xfId="35791" xr:uid="{00000000-0005-0000-0000-0000CB8B0000}"/>
    <cellStyle name="40% - Ênfase6 8 6 3" xfId="35792" xr:uid="{00000000-0005-0000-0000-0000CC8B0000}"/>
    <cellStyle name="40% - Ênfase6 8 6 4" xfId="35793" xr:uid="{00000000-0005-0000-0000-0000CD8B0000}"/>
    <cellStyle name="40% - Ênfase6 8 6 5" xfId="35794" xr:uid="{00000000-0005-0000-0000-0000CE8B0000}"/>
    <cellStyle name="40% - Ênfase6 8 6 6" xfId="35795" xr:uid="{00000000-0005-0000-0000-0000CF8B0000}"/>
    <cellStyle name="40% - Ênfase6 8 6 7" xfId="35796" xr:uid="{00000000-0005-0000-0000-0000D08B0000}"/>
    <cellStyle name="40% - Ênfase6 8 6 8" xfId="35797" xr:uid="{00000000-0005-0000-0000-0000D18B0000}"/>
    <cellStyle name="40% - Ênfase6 8 6 9" xfId="35798" xr:uid="{00000000-0005-0000-0000-0000D28B0000}"/>
    <cellStyle name="40% - Ênfase6 8 7" xfId="35799" xr:uid="{00000000-0005-0000-0000-0000D38B0000}"/>
    <cellStyle name="40% - Ênfase6 8 7 10" xfId="35800" xr:uid="{00000000-0005-0000-0000-0000D48B0000}"/>
    <cellStyle name="40% - Ênfase6 8 7 11" xfId="35801" xr:uid="{00000000-0005-0000-0000-0000D58B0000}"/>
    <cellStyle name="40% - Ênfase6 8 7 12" xfId="35802" xr:uid="{00000000-0005-0000-0000-0000D68B0000}"/>
    <cellStyle name="40% - Ênfase6 8 7 13" xfId="35803" xr:uid="{00000000-0005-0000-0000-0000D78B0000}"/>
    <cellStyle name="40% - Ênfase6 8 7 2" xfId="35804" xr:uid="{00000000-0005-0000-0000-0000D88B0000}"/>
    <cellStyle name="40% - Ênfase6 8 7 3" xfId="35805" xr:uid="{00000000-0005-0000-0000-0000D98B0000}"/>
    <cellStyle name="40% - Ênfase6 8 7 4" xfId="35806" xr:uid="{00000000-0005-0000-0000-0000DA8B0000}"/>
    <cellStyle name="40% - Ênfase6 8 7 5" xfId="35807" xr:uid="{00000000-0005-0000-0000-0000DB8B0000}"/>
    <cellStyle name="40% - Ênfase6 8 7 6" xfId="35808" xr:uid="{00000000-0005-0000-0000-0000DC8B0000}"/>
    <cellStyle name="40% - Ênfase6 8 7 7" xfId="35809" xr:uid="{00000000-0005-0000-0000-0000DD8B0000}"/>
    <cellStyle name="40% - Ênfase6 8 7 8" xfId="35810" xr:uid="{00000000-0005-0000-0000-0000DE8B0000}"/>
    <cellStyle name="40% - Ênfase6 8 7 9" xfId="35811" xr:uid="{00000000-0005-0000-0000-0000DF8B0000}"/>
    <cellStyle name="40% - Ênfase6 8 8" xfId="35812" xr:uid="{00000000-0005-0000-0000-0000E08B0000}"/>
    <cellStyle name="40% - Ênfase6 8 8 10" xfId="35813" xr:uid="{00000000-0005-0000-0000-0000E18B0000}"/>
    <cellStyle name="40% - Ênfase6 8 8 11" xfId="35814" xr:uid="{00000000-0005-0000-0000-0000E28B0000}"/>
    <cellStyle name="40% - Ênfase6 8 8 12" xfId="35815" xr:uid="{00000000-0005-0000-0000-0000E38B0000}"/>
    <cellStyle name="40% - Ênfase6 8 8 13" xfId="35816" xr:uid="{00000000-0005-0000-0000-0000E48B0000}"/>
    <cellStyle name="40% - Ênfase6 8 8 2" xfId="35817" xr:uid="{00000000-0005-0000-0000-0000E58B0000}"/>
    <cellStyle name="40% - Ênfase6 8 8 3" xfId="35818" xr:uid="{00000000-0005-0000-0000-0000E68B0000}"/>
    <cellStyle name="40% - Ênfase6 8 8 4" xfId="35819" xr:uid="{00000000-0005-0000-0000-0000E78B0000}"/>
    <cellStyle name="40% - Ênfase6 8 8 5" xfId="35820" xr:uid="{00000000-0005-0000-0000-0000E88B0000}"/>
    <cellStyle name="40% - Ênfase6 8 8 6" xfId="35821" xr:uid="{00000000-0005-0000-0000-0000E98B0000}"/>
    <cellStyle name="40% - Ênfase6 8 8 7" xfId="35822" xr:uid="{00000000-0005-0000-0000-0000EA8B0000}"/>
    <cellStyle name="40% - Ênfase6 8 8 8" xfId="35823" xr:uid="{00000000-0005-0000-0000-0000EB8B0000}"/>
    <cellStyle name="40% - Ênfase6 8 8 9" xfId="35824" xr:uid="{00000000-0005-0000-0000-0000EC8B0000}"/>
    <cellStyle name="40% - Ênfase6 8 9" xfId="35825" xr:uid="{00000000-0005-0000-0000-0000ED8B0000}"/>
    <cellStyle name="40% - Ênfase6 8 9 10" xfId="35826" xr:uid="{00000000-0005-0000-0000-0000EE8B0000}"/>
    <cellStyle name="40% - Ênfase6 8 9 11" xfId="35827" xr:uid="{00000000-0005-0000-0000-0000EF8B0000}"/>
    <cellStyle name="40% - Ênfase6 8 9 12" xfId="35828" xr:uid="{00000000-0005-0000-0000-0000F08B0000}"/>
    <cellStyle name="40% - Ênfase6 8 9 13" xfId="35829" xr:uid="{00000000-0005-0000-0000-0000F18B0000}"/>
    <cellStyle name="40% - Ênfase6 8 9 2" xfId="35830" xr:uid="{00000000-0005-0000-0000-0000F28B0000}"/>
    <cellStyle name="40% - Ênfase6 8 9 3" xfId="35831" xr:uid="{00000000-0005-0000-0000-0000F38B0000}"/>
    <cellStyle name="40% - Ênfase6 8 9 4" xfId="35832" xr:uid="{00000000-0005-0000-0000-0000F48B0000}"/>
    <cellStyle name="40% - Ênfase6 8 9 5" xfId="35833" xr:uid="{00000000-0005-0000-0000-0000F58B0000}"/>
    <cellStyle name="40% - Ênfase6 8 9 6" xfId="35834" xr:uid="{00000000-0005-0000-0000-0000F68B0000}"/>
    <cellStyle name="40% - Ênfase6 8 9 7" xfId="35835" xr:uid="{00000000-0005-0000-0000-0000F78B0000}"/>
    <cellStyle name="40% - Ênfase6 8 9 8" xfId="35836" xr:uid="{00000000-0005-0000-0000-0000F88B0000}"/>
    <cellStyle name="40% - Ênfase6 8 9 9" xfId="35837" xr:uid="{00000000-0005-0000-0000-0000F98B0000}"/>
    <cellStyle name="40% - Ênfase6 9" xfId="35838" xr:uid="{00000000-0005-0000-0000-0000FA8B0000}"/>
    <cellStyle name="40% - Ênfase6 9 10" xfId="35839" xr:uid="{00000000-0005-0000-0000-0000FB8B0000}"/>
    <cellStyle name="40% - Ênfase6 9 10 10" xfId="35840" xr:uid="{00000000-0005-0000-0000-0000FC8B0000}"/>
    <cellStyle name="40% - Ênfase6 9 10 11" xfId="35841" xr:uid="{00000000-0005-0000-0000-0000FD8B0000}"/>
    <cellStyle name="40% - Ênfase6 9 10 12" xfId="35842" xr:uid="{00000000-0005-0000-0000-0000FE8B0000}"/>
    <cellStyle name="40% - Ênfase6 9 10 13" xfId="35843" xr:uid="{00000000-0005-0000-0000-0000FF8B0000}"/>
    <cellStyle name="40% - Ênfase6 9 10 2" xfId="35844" xr:uid="{00000000-0005-0000-0000-0000008C0000}"/>
    <cellStyle name="40% - Ênfase6 9 10 3" xfId="35845" xr:uid="{00000000-0005-0000-0000-0000018C0000}"/>
    <cellStyle name="40% - Ênfase6 9 10 4" xfId="35846" xr:uid="{00000000-0005-0000-0000-0000028C0000}"/>
    <cellStyle name="40% - Ênfase6 9 10 5" xfId="35847" xr:uid="{00000000-0005-0000-0000-0000038C0000}"/>
    <cellStyle name="40% - Ênfase6 9 10 6" xfId="35848" xr:uid="{00000000-0005-0000-0000-0000048C0000}"/>
    <cellStyle name="40% - Ênfase6 9 10 7" xfId="35849" xr:uid="{00000000-0005-0000-0000-0000058C0000}"/>
    <cellStyle name="40% - Ênfase6 9 10 8" xfId="35850" xr:uid="{00000000-0005-0000-0000-0000068C0000}"/>
    <cellStyle name="40% - Ênfase6 9 10 9" xfId="35851" xr:uid="{00000000-0005-0000-0000-0000078C0000}"/>
    <cellStyle name="40% - Ênfase6 9 11" xfId="35852" xr:uid="{00000000-0005-0000-0000-0000088C0000}"/>
    <cellStyle name="40% - Ênfase6 9 11 10" xfId="35853" xr:uid="{00000000-0005-0000-0000-0000098C0000}"/>
    <cellStyle name="40% - Ênfase6 9 11 11" xfId="35854" xr:uid="{00000000-0005-0000-0000-00000A8C0000}"/>
    <cellStyle name="40% - Ênfase6 9 11 12" xfId="35855" xr:uid="{00000000-0005-0000-0000-00000B8C0000}"/>
    <cellStyle name="40% - Ênfase6 9 11 13" xfId="35856" xr:uid="{00000000-0005-0000-0000-00000C8C0000}"/>
    <cellStyle name="40% - Ênfase6 9 11 2" xfId="35857" xr:uid="{00000000-0005-0000-0000-00000D8C0000}"/>
    <cellStyle name="40% - Ênfase6 9 11 3" xfId="35858" xr:uid="{00000000-0005-0000-0000-00000E8C0000}"/>
    <cellStyle name="40% - Ênfase6 9 11 4" xfId="35859" xr:uid="{00000000-0005-0000-0000-00000F8C0000}"/>
    <cellStyle name="40% - Ênfase6 9 11 5" xfId="35860" xr:uid="{00000000-0005-0000-0000-0000108C0000}"/>
    <cellStyle name="40% - Ênfase6 9 11 6" xfId="35861" xr:uid="{00000000-0005-0000-0000-0000118C0000}"/>
    <cellStyle name="40% - Ênfase6 9 11 7" xfId="35862" xr:uid="{00000000-0005-0000-0000-0000128C0000}"/>
    <cellStyle name="40% - Ênfase6 9 11 8" xfId="35863" xr:uid="{00000000-0005-0000-0000-0000138C0000}"/>
    <cellStyle name="40% - Ênfase6 9 11 9" xfId="35864" xr:uid="{00000000-0005-0000-0000-0000148C0000}"/>
    <cellStyle name="40% - Ênfase6 9 12" xfId="35865" xr:uid="{00000000-0005-0000-0000-0000158C0000}"/>
    <cellStyle name="40% - Ênfase6 9 12 10" xfId="35866" xr:uid="{00000000-0005-0000-0000-0000168C0000}"/>
    <cellStyle name="40% - Ênfase6 9 12 11" xfId="35867" xr:uid="{00000000-0005-0000-0000-0000178C0000}"/>
    <cellStyle name="40% - Ênfase6 9 12 12" xfId="35868" xr:uid="{00000000-0005-0000-0000-0000188C0000}"/>
    <cellStyle name="40% - Ênfase6 9 12 13" xfId="35869" xr:uid="{00000000-0005-0000-0000-0000198C0000}"/>
    <cellStyle name="40% - Ênfase6 9 12 2" xfId="35870" xr:uid="{00000000-0005-0000-0000-00001A8C0000}"/>
    <cellStyle name="40% - Ênfase6 9 12 3" xfId="35871" xr:uid="{00000000-0005-0000-0000-00001B8C0000}"/>
    <cellStyle name="40% - Ênfase6 9 12 4" xfId="35872" xr:uid="{00000000-0005-0000-0000-00001C8C0000}"/>
    <cellStyle name="40% - Ênfase6 9 12 5" xfId="35873" xr:uid="{00000000-0005-0000-0000-00001D8C0000}"/>
    <cellStyle name="40% - Ênfase6 9 12 6" xfId="35874" xr:uid="{00000000-0005-0000-0000-00001E8C0000}"/>
    <cellStyle name="40% - Ênfase6 9 12 7" xfId="35875" xr:uid="{00000000-0005-0000-0000-00001F8C0000}"/>
    <cellStyle name="40% - Ênfase6 9 12 8" xfId="35876" xr:uid="{00000000-0005-0000-0000-0000208C0000}"/>
    <cellStyle name="40% - Ênfase6 9 12 9" xfId="35877" xr:uid="{00000000-0005-0000-0000-0000218C0000}"/>
    <cellStyle name="40% - Ênfase6 9 13" xfId="35878" xr:uid="{00000000-0005-0000-0000-0000228C0000}"/>
    <cellStyle name="40% - Ênfase6 9 14" xfId="35879" xr:uid="{00000000-0005-0000-0000-0000238C0000}"/>
    <cellStyle name="40% - Ênfase6 9 15" xfId="35880" xr:uid="{00000000-0005-0000-0000-0000248C0000}"/>
    <cellStyle name="40% - Ênfase6 9 16" xfId="35881" xr:uid="{00000000-0005-0000-0000-0000258C0000}"/>
    <cellStyle name="40% - Ênfase6 9 17" xfId="35882" xr:uid="{00000000-0005-0000-0000-0000268C0000}"/>
    <cellStyle name="40% - Ênfase6 9 18" xfId="35883" xr:uid="{00000000-0005-0000-0000-0000278C0000}"/>
    <cellStyle name="40% - Ênfase6 9 19" xfId="35884" xr:uid="{00000000-0005-0000-0000-0000288C0000}"/>
    <cellStyle name="40% - Ênfase6 9 2" xfId="35885" xr:uid="{00000000-0005-0000-0000-0000298C0000}"/>
    <cellStyle name="40% - Ênfase6 9 2 10" xfId="35886" xr:uid="{00000000-0005-0000-0000-00002A8C0000}"/>
    <cellStyle name="40% - Ênfase6 9 2 10 10" xfId="35887" xr:uid="{00000000-0005-0000-0000-00002B8C0000}"/>
    <cellStyle name="40% - Ênfase6 9 2 10 11" xfId="35888" xr:uid="{00000000-0005-0000-0000-00002C8C0000}"/>
    <cellStyle name="40% - Ênfase6 9 2 10 12" xfId="35889" xr:uid="{00000000-0005-0000-0000-00002D8C0000}"/>
    <cellStyle name="40% - Ênfase6 9 2 10 13" xfId="35890" xr:uid="{00000000-0005-0000-0000-00002E8C0000}"/>
    <cellStyle name="40% - Ênfase6 9 2 10 2" xfId="35891" xr:uid="{00000000-0005-0000-0000-00002F8C0000}"/>
    <cellStyle name="40% - Ênfase6 9 2 10 3" xfId="35892" xr:uid="{00000000-0005-0000-0000-0000308C0000}"/>
    <cellStyle name="40% - Ênfase6 9 2 10 4" xfId="35893" xr:uid="{00000000-0005-0000-0000-0000318C0000}"/>
    <cellStyle name="40% - Ênfase6 9 2 10 5" xfId="35894" xr:uid="{00000000-0005-0000-0000-0000328C0000}"/>
    <cellStyle name="40% - Ênfase6 9 2 10 6" xfId="35895" xr:uid="{00000000-0005-0000-0000-0000338C0000}"/>
    <cellStyle name="40% - Ênfase6 9 2 10 7" xfId="35896" xr:uid="{00000000-0005-0000-0000-0000348C0000}"/>
    <cellStyle name="40% - Ênfase6 9 2 10 8" xfId="35897" xr:uid="{00000000-0005-0000-0000-0000358C0000}"/>
    <cellStyle name="40% - Ênfase6 9 2 10 9" xfId="35898" xr:uid="{00000000-0005-0000-0000-0000368C0000}"/>
    <cellStyle name="40% - Ênfase6 9 2 11" xfId="35899" xr:uid="{00000000-0005-0000-0000-0000378C0000}"/>
    <cellStyle name="40% - Ênfase6 9 2 11 10" xfId="35900" xr:uid="{00000000-0005-0000-0000-0000388C0000}"/>
    <cellStyle name="40% - Ênfase6 9 2 11 11" xfId="35901" xr:uid="{00000000-0005-0000-0000-0000398C0000}"/>
    <cellStyle name="40% - Ênfase6 9 2 11 12" xfId="35902" xr:uid="{00000000-0005-0000-0000-00003A8C0000}"/>
    <cellStyle name="40% - Ênfase6 9 2 11 13" xfId="35903" xr:uid="{00000000-0005-0000-0000-00003B8C0000}"/>
    <cellStyle name="40% - Ênfase6 9 2 11 2" xfId="35904" xr:uid="{00000000-0005-0000-0000-00003C8C0000}"/>
    <cellStyle name="40% - Ênfase6 9 2 11 3" xfId="35905" xr:uid="{00000000-0005-0000-0000-00003D8C0000}"/>
    <cellStyle name="40% - Ênfase6 9 2 11 4" xfId="35906" xr:uid="{00000000-0005-0000-0000-00003E8C0000}"/>
    <cellStyle name="40% - Ênfase6 9 2 11 5" xfId="35907" xr:uid="{00000000-0005-0000-0000-00003F8C0000}"/>
    <cellStyle name="40% - Ênfase6 9 2 11 6" xfId="35908" xr:uid="{00000000-0005-0000-0000-0000408C0000}"/>
    <cellStyle name="40% - Ênfase6 9 2 11 7" xfId="35909" xr:uid="{00000000-0005-0000-0000-0000418C0000}"/>
    <cellStyle name="40% - Ênfase6 9 2 11 8" xfId="35910" xr:uid="{00000000-0005-0000-0000-0000428C0000}"/>
    <cellStyle name="40% - Ênfase6 9 2 11 9" xfId="35911" xr:uid="{00000000-0005-0000-0000-0000438C0000}"/>
    <cellStyle name="40% - Ênfase6 9 2 12" xfId="35912" xr:uid="{00000000-0005-0000-0000-0000448C0000}"/>
    <cellStyle name="40% - Ênfase6 9 2 13" xfId="35913" xr:uid="{00000000-0005-0000-0000-0000458C0000}"/>
    <cellStyle name="40% - Ênfase6 9 2 14" xfId="35914" xr:uid="{00000000-0005-0000-0000-0000468C0000}"/>
    <cellStyle name="40% - Ênfase6 9 2 15" xfId="35915" xr:uid="{00000000-0005-0000-0000-0000478C0000}"/>
    <cellStyle name="40% - Ênfase6 9 2 16" xfId="35916" xr:uid="{00000000-0005-0000-0000-0000488C0000}"/>
    <cellStyle name="40% - Ênfase6 9 2 17" xfId="35917" xr:uid="{00000000-0005-0000-0000-0000498C0000}"/>
    <cellStyle name="40% - Ênfase6 9 2 18" xfId="35918" xr:uid="{00000000-0005-0000-0000-00004A8C0000}"/>
    <cellStyle name="40% - Ênfase6 9 2 19" xfId="35919" xr:uid="{00000000-0005-0000-0000-00004B8C0000}"/>
    <cellStyle name="40% - Ênfase6 9 2 2" xfId="35920" xr:uid="{00000000-0005-0000-0000-00004C8C0000}"/>
    <cellStyle name="40% - Ênfase6 9 2 2 10" xfId="35921" xr:uid="{00000000-0005-0000-0000-00004D8C0000}"/>
    <cellStyle name="40% - Ênfase6 9 2 2 11" xfId="35922" xr:uid="{00000000-0005-0000-0000-00004E8C0000}"/>
    <cellStyle name="40% - Ênfase6 9 2 2 12" xfId="35923" xr:uid="{00000000-0005-0000-0000-00004F8C0000}"/>
    <cellStyle name="40% - Ênfase6 9 2 2 13" xfId="35924" xr:uid="{00000000-0005-0000-0000-0000508C0000}"/>
    <cellStyle name="40% - Ênfase6 9 2 2 2" xfId="35925" xr:uid="{00000000-0005-0000-0000-0000518C0000}"/>
    <cellStyle name="40% - Ênfase6 9 2 2 3" xfId="35926" xr:uid="{00000000-0005-0000-0000-0000528C0000}"/>
    <cellStyle name="40% - Ênfase6 9 2 2 4" xfId="35927" xr:uid="{00000000-0005-0000-0000-0000538C0000}"/>
    <cellStyle name="40% - Ênfase6 9 2 2 5" xfId="35928" xr:uid="{00000000-0005-0000-0000-0000548C0000}"/>
    <cellStyle name="40% - Ênfase6 9 2 2 6" xfId="35929" xr:uid="{00000000-0005-0000-0000-0000558C0000}"/>
    <cellStyle name="40% - Ênfase6 9 2 2 7" xfId="35930" xr:uid="{00000000-0005-0000-0000-0000568C0000}"/>
    <cellStyle name="40% - Ênfase6 9 2 2 8" xfId="35931" xr:uid="{00000000-0005-0000-0000-0000578C0000}"/>
    <cellStyle name="40% - Ênfase6 9 2 2 9" xfId="35932" xr:uid="{00000000-0005-0000-0000-0000588C0000}"/>
    <cellStyle name="40% - Ênfase6 9 2 20" xfId="35933" xr:uid="{00000000-0005-0000-0000-0000598C0000}"/>
    <cellStyle name="40% - Ênfase6 9 2 21" xfId="35934" xr:uid="{00000000-0005-0000-0000-00005A8C0000}"/>
    <cellStyle name="40% - Ênfase6 9 2 22" xfId="35935" xr:uid="{00000000-0005-0000-0000-00005B8C0000}"/>
    <cellStyle name="40% - Ênfase6 9 2 23" xfId="35936" xr:uid="{00000000-0005-0000-0000-00005C8C0000}"/>
    <cellStyle name="40% - Ênfase6 9 2 3" xfId="35937" xr:uid="{00000000-0005-0000-0000-00005D8C0000}"/>
    <cellStyle name="40% - Ênfase6 9 2 3 10" xfId="35938" xr:uid="{00000000-0005-0000-0000-00005E8C0000}"/>
    <cellStyle name="40% - Ênfase6 9 2 3 11" xfId="35939" xr:uid="{00000000-0005-0000-0000-00005F8C0000}"/>
    <cellStyle name="40% - Ênfase6 9 2 3 12" xfId="35940" xr:uid="{00000000-0005-0000-0000-0000608C0000}"/>
    <cellStyle name="40% - Ênfase6 9 2 3 13" xfId="35941" xr:uid="{00000000-0005-0000-0000-0000618C0000}"/>
    <cellStyle name="40% - Ênfase6 9 2 3 2" xfId="35942" xr:uid="{00000000-0005-0000-0000-0000628C0000}"/>
    <cellStyle name="40% - Ênfase6 9 2 3 3" xfId="35943" xr:uid="{00000000-0005-0000-0000-0000638C0000}"/>
    <cellStyle name="40% - Ênfase6 9 2 3 4" xfId="35944" xr:uid="{00000000-0005-0000-0000-0000648C0000}"/>
    <cellStyle name="40% - Ênfase6 9 2 3 5" xfId="35945" xr:uid="{00000000-0005-0000-0000-0000658C0000}"/>
    <cellStyle name="40% - Ênfase6 9 2 3 6" xfId="35946" xr:uid="{00000000-0005-0000-0000-0000668C0000}"/>
    <cellStyle name="40% - Ênfase6 9 2 3 7" xfId="35947" xr:uid="{00000000-0005-0000-0000-0000678C0000}"/>
    <cellStyle name="40% - Ênfase6 9 2 3 8" xfId="35948" xr:uid="{00000000-0005-0000-0000-0000688C0000}"/>
    <cellStyle name="40% - Ênfase6 9 2 3 9" xfId="35949" xr:uid="{00000000-0005-0000-0000-0000698C0000}"/>
    <cellStyle name="40% - Ênfase6 9 2 4" xfId="35950" xr:uid="{00000000-0005-0000-0000-00006A8C0000}"/>
    <cellStyle name="40% - Ênfase6 9 2 4 10" xfId="35951" xr:uid="{00000000-0005-0000-0000-00006B8C0000}"/>
    <cellStyle name="40% - Ênfase6 9 2 4 11" xfId="35952" xr:uid="{00000000-0005-0000-0000-00006C8C0000}"/>
    <cellStyle name="40% - Ênfase6 9 2 4 12" xfId="35953" xr:uid="{00000000-0005-0000-0000-00006D8C0000}"/>
    <cellStyle name="40% - Ênfase6 9 2 4 13" xfId="35954" xr:uid="{00000000-0005-0000-0000-00006E8C0000}"/>
    <cellStyle name="40% - Ênfase6 9 2 4 2" xfId="35955" xr:uid="{00000000-0005-0000-0000-00006F8C0000}"/>
    <cellStyle name="40% - Ênfase6 9 2 4 3" xfId="35956" xr:uid="{00000000-0005-0000-0000-0000708C0000}"/>
    <cellStyle name="40% - Ênfase6 9 2 4 4" xfId="35957" xr:uid="{00000000-0005-0000-0000-0000718C0000}"/>
    <cellStyle name="40% - Ênfase6 9 2 4 5" xfId="35958" xr:uid="{00000000-0005-0000-0000-0000728C0000}"/>
    <cellStyle name="40% - Ênfase6 9 2 4 6" xfId="35959" xr:uid="{00000000-0005-0000-0000-0000738C0000}"/>
    <cellStyle name="40% - Ênfase6 9 2 4 7" xfId="35960" xr:uid="{00000000-0005-0000-0000-0000748C0000}"/>
    <cellStyle name="40% - Ênfase6 9 2 4 8" xfId="35961" xr:uid="{00000000-0005-0000-0000-0000758C0000}"/>
    <cellStyle name="40% - Ênfase6 9 2 4 9" xfId="35962" xr:uid="{00000000-0005-0000-0000-0000768C0000}"/>
    <cellStyle name="40% - Ênfase6 9 2 5" xfId="35963" xr:uid="{00000000-0005-0000-0000-0000778C0000}"/>
    <cellStyle name="40% - Ênfase6 9 2 5 10" xfId="35964" xr:uid="{00000000-0005-0000-0000-0000788C0000}"/>
    <cellStyle name="40% - Ênfase6 9 2 5 11" xfId="35965" xr:uid="{00000000-0005-0000-0000-0000798C0000}"/>
    <cellStyle name="40% - Ênfase6 9 2 5 12" xfId="35966" xr:uid="{00000000-0005-0000-0000-00007A8C0000}"/>
    <cellStyle name="40% - Ênfase6 9 2 5 13" xfId="35967" xr:uid="{00000000-0005-0000-0000-00007B8C0000}"/>
    <cellStyle name="40% - Ênfase6 9 2 5 2" xfId="35968" xr:uid="{00000000-0005-0000-0000-00007C8C0000}"/>
    <cellStyle name="40% - Ênfase6 9 2 5 3" xfId="35969" xr:uid="{00000000-0005-0000-0000-00007D8C0000}"/>
    <cellStyle name="40% - Ênfase6 9 2 5 4" xfId="35970" xr:uid="{00000000-0005-0000-0000-00007E8C0000}"/>
    <cellStyle name="40% - Ênfase6 9 2 5 5" xfId="35971" xr:uid="{00000000-0005-0000-0000-00007F8C0000}"/>
    <cellStyle name="40% - Ênfase6 9 2 5 6" xfId="35972" xr:uid="{00000000-0005-0000-0000-0000808C0000}"/>
    <cellStyle name="40% - Ênfase6 9 2 5 7" xfId="35973" xr:uid="{00000000-0005-0000-0000-0000818C0000}"/>
    <cellStyle name="40% - Ênfase6 9 2 5 8" xfId="35974" xr:uid="{00000000-0005-0000-0000-0000828C0000}"/>
    <cellStyle name="40% - Ênfase6 9 2 5 9" xfId="35975" xr:uid="{00000000-0005-0000-0000-0000838C0000}"/>
    <cellStyle name="40% - Ênfase6 9 2 6" xfId="35976" xr:uid="{00000000-0005-0000-0000-0000848C0000}"/>
    <cellStyle name="40% - Ênfase6 9 2 6 10" xfId="35977" xr:uid="{00000000-0005-0000-0000-0000858C0000}"/>
    <cellStyle name="40% - Ênfase6 9 2 6 11" xfId="35978" xr:uid="{00000000-0005-0000-0000-0000868C0000}"/>
    <cellStyle name="40% - Ênfase6 9 2 6 12" xfId="35979" xr:uid="{00000000-0005-0000-0000-0000878C0000}"/>
    <cellStyle name="40% - Ênfase6 9 2 6 13" xfId="35980" xr:uid="{00000000-0005-0000-0000-0000888C0000}"/>
    <cellStyle name="40% - Ênfase6 9 2 6 2" xfId="35981" xr:uid="{00000000-0005-0000-0000-0000898C0000}"/>
    <cellStyle name="40% - Ênfase6 9 2 6 3" xfId="35982" xr:uid="{00000000-0005-0000-0000-00008A8C0000}"/>
    <cellStyle name="40% - Ênfase6 9 2 6 4" xfId="35983" xr:uid="{00000000-0005-0000-0000-00008B8C0000}"/>
    <cellStyle name="40% - Ênfase6 9 2 6 5" xfId="35984" xr:uid="{00000000-0005-0000-0000-00008C8C0000}"/>
    <cellStyle name="40% - Ênfase6 9 2 6 6" xfId="35985" xr:uid="{00000000-0005-0000-0000-00008D8C0000}"/>
    <cellStyle name="40% - Ênfase6 9 2 6 7" xfId="35986" xr:uid="{00000000-0005-0000-0000-00008E8C0000}"/>
    <cellStyle name="40% - Ênfase6 9 2 6 8" xfId="35987" xr:uid="{00000000-0005-0000-0000-00008F8C0000}"/>
    <cellStyle name="40% - Ênfase6 9 2 6 9" xfId="35988" xr:uid="{00000000-0005-0000-0000-0000908C0000}"/>
    <cellStyle name="40% - Ênfase6 9 2 7" xfId="35989" xr:uid="{00000000-0005-0000-0000-0000918C0000}"/>
    <cellStyle name="40% - Ênfase6 9 2 7 10" xfId="35990" xr:uid="{00000000-0005-0000-0000-0000928C0000}"/>
    <cellStyle name="40% - Ênfase6 9 2 7 11" xfId="35991" xr:uid="{00000000-0005-0000-0000-0000938C0000}"/>
    <cellStyle name="40% - Ênfase6 9 2 7 12" xfId="35992" xr:uid="{00000000-0005-0000-0000-0000948C0000}"/>
    <cellStyle name="40% - Ênfase6 9 2 7 13" xfId="35993" xr:uid="{00000000-0005-0000-0000-0000958C0000}"/>
    <cellStyle name="40% - Ênfase6 9 2 7 2" xfId="35994" xr:uid="{00000000-0005-0000-0000-0000968C0000}"/>
    <cellStyle name="40% - Ênfase6 9 2 7 3" xfId="35995" xr:uid="{00000000-0005-0000-0000-0000978C0000}"/>
    <cellStyle name="40% - Ênfase6 9 2 7 4" xfId="35996" xr:uid="{00000000-0005-0000-0000-0000988C0000}"/>
    <cellStyle name="40% - Ênfase6 9 2 7 5" xfId="35997" xr:uid="{00000000-0005-0000-0000-0000998C0000}"/>
    <cellStyle name="40% - Ênfase6 9 2 7 6" xfId="35998" xr:uid="{00000000-0005-0000-0000-00009A8C0000}"/>
    <cellStyle name="40% - Ênfase6 9 2 7 7" xfId="35999" xr:uid="{00000000-0005-0000-0000-00009B8C0000}"/>
    <cellStyle name="40% - Ênfase6 9 2 7 8" xfId="36000" xr:uid="{00000000-0005-0000-0000-00009C8C0000}"/>
    <cellStyle name="40% - Ênfase6 9 2 7 9" xfId="36001" xr:uid="{00000000-0005-0000-0000-00009D8C0000}"/>
    <cellStyle name="40% - Ênfase6 9 2 8" xfId="36002" xr:uid="{00000000-0005-0000-0000-00009E8C0000}"/>
    <cellStyle name="40% - Ênfase6 9 2 8 10" xfId="36003" xr:uid="{00000000-0005-0000-0000-00009F8C0000}"/>
    <cellStyle name="40% - Ênfase6 9 2 8 11" xfId="36004" xr:uid="{00000000-0005-0000-0000-0000A08C0000}"/>
    <cellStyle name="40% - Ênfase6 9 2 8 12" xfId="36005" xr:uid="{00000000-0005-0000-0000-0000A18C0000}"/>
    <cellStyle name="40% - Ênfase6 9 2 8 13" xfId="36006" xr:uid="{00000000-0005-0000-0000-0000A28C0000}"/>
    <cellStyle name="40% - Ênfase6 9 2 8 2" xfId="36007" xr:uid="{00000000-0005-0000-0000-0000A38C0000}"/>
    <cellStyle name="40% - Ênfase6 9 2 8 3" xfId="36008" xr:uid="{00000000-0005-0000-0000-0000A48C0000}"/>
    <cellStyle name="40% - Ênfase6 9 2 8 4" xfId="36009" xr:uid="{00000000-0005-0000-0000-0000A58C0000}"/>
    <cellStyle name="40% - Ênfase6 9 2 8 5" xfId="36010" xr:uid="{00000000-0005-0000-0000-0000A68C0000}"/>
    <cellStyle name="40% - Ênfase6 9 2 8 6" xfId="36011" xr:uid="{00000000-0005-0000-0000-0000A78C0000}"/>
    <cellStyle name="40% - Ênfase6 9 2 8 7" xfId="36012" xr:uid="{00000000-0005-0000-0000-0000A88C0000}"/>
    <cellStyle name="40% - Ênfase6 9 2 8 8" xfId="36013" xr:uid="{00000000-0005-0000-0000-0000A98C0000}"/>
    <cellStyle name="40% - Ênfase6 9 2 8 9" xfId="36014" xr:uid="{00000000-0005-0000-0000-0000AA8C0000}"/>
    <cellStyle name="40% - Ênfase6 9 2 9" xfId="36015" xr:uid="{00000000-0005-0000-0000-0000AB8C0000}"/>
    <cellStyle name="40% - Ênfase6 9 2 9 10" xfId="36016" xr:uid="{00000000-0005-0000-0000-0000AC8C0000}"/>
    <cellStyle name="40% - Ênfase6 9 2 9 11" xfId="36017" xr:uid="{00000000-0005-0000-0000-0000AD8C0000}"/>
    <cellStyle name="40% - Ênfase6 9 2 9 12" xfId="36018" xr:uid="{00000000-0005-0000-0000-0000AE8C0000}"/>
    <cellStyle name="40% - Ênfase6 9 2 9 13" xfId="36019" xr:uid="{00000000-0005-0000-0000-0000AF8C0000}"/>
    <cellStyle name="40% - Ênfase6 9 2 9 2" xfId="36020" xr:uid="{00000000-0005-0000-0000-0000B08C0000}"/>
    <cellStyle name="40% - Ênfase6 9 2 9 3" xfId="36021" xr:uid="{00000000-0005-0000-0000-0000B18C0000}"/>
    <cellStyle name="40% - Ênfase6 9 2 9 4" xfId="36022" xr:uid="{00000000-0005-0000-0000-0000B28C0000}"/>
    <cellStyle name="40% - Ênfase6 9 2 9 5" xfId="36023" xr:uid="{00000000-0005-0000-0000-0000B38C0000}"/>
    <cellStyle name="40% - Ênfase6 9 2 9 6" xfId="36024" xr:uid="{00000000-0005-0000-0000-0000B48C0000}"/>
    <cellStyle name="40% - Ênfase6 9 2 9 7" xfId="36025" xr:uid="{00000000-0005-0000-0000-0000B58C0000}"/>
    <cellStyle name="40% - Ênfase6 9 2 9 8" xfId="36026" xr:uid="{00000000-0005-0000-0000-0000B68C0000}"/>
    <cellStyle name="40% - Ênfase6 9 2 9 9" xfId="36027" xr:uid="{00000000-0005-0000-0000-0000B78C0000}"/>
    <cellStyle name="40% - Ênfase6 9 20" xfId="36028" xr:uid="{00000000-0005-0000-0000-0000B88C0000}"/>
    <cellStyle name="40% - Ênfase6 9 21" xfId="36029" xr:uid="{00000000-0005-0000-0000-0000B98C0000}"/>
    <cellStyle name="40% - Ênfase6 9 22" xfId="36030" xr:uid="{00000000-0005-0000-0000-0000BA8C0000}"/>
    <cellStyle name="40% - Ênfase6 9 23" xfId="36031" xr:uid="{00000000-0005-0000-0000-0000BB8C0000}"/>
    <cellStyle name="40% - Ênfase6 9 24" xfId="36032" xr:uid="{00000000-0005-0000-0000-0000BC8C0000}"/>
    <cellStyle name="40% - Ênfase6 9 3" xfId="36033" xr:uid="{00000000-0005-0000-0000-0000BD8C0000}"/>
    <cellStyle name="40% - Ênfase6 9 3 10" xfId="36034" xr:uid="{00000000-0005-0000-0000-0000BE8C0000}"/>
    <cellStyle name="40% - Ênfase6 9 3 11" xfId="36035" xr:uid="{00000000-0005-0000-0000-0000BF8C0000}"/>
    <cellStyle name="40% - Ênfase6 9 3 12" xfId="36036" xr:uid="{00000000-0005-0000-0000-0000C08C0000}"/>
    <cellStyle name="40% - Ênfase6 9 3 13" xfId="36037" xr:uid="{00000000-0005-0000-0000-0000C18C0000}"/>
    <cellStyle name="40% - Ênfase6 9 3 2" xfId="36038" xr:uid="{00000000-0005-0000-0000-0000C28C0000}"/>
    <cellStyle name="40% - Ênfase6 9 3 3" xfId="36039" xr:uid="{00000000-0005-0000-0000-0000C38C0000}"/>
    <cellStyle name="40% - Ênfase6 9 3 4" xfId="36040" xr:uid="{00000000-0005-0000-0000-0000C48C0000}"/>
    <cellStyle name="40% - Ênfase6 9 3 5" xfId="36041" xr:uid="{00000000-0005-0000-0000-0000C58C0000}"/>
    <cellStyle name="40% - Ênfase6 9 3 6" xfId="36042" xr:uid="{00000000-0005-0000-0000-0000C68C0000}"/>
    <cellStyle name="40% - Ênfase6 9 3 7" xfId="36043" xr:uid="{00000000-0005-0000-0000-0000C78C0000}"/>
    <cellStyle name="40% - Ênfase6 9 3 8" xfId="36044" xr:uid="{00000000-0005-0000-0000-0000C88C0000}"/>
    <cellStyle name="40% - Ênfase6 9 3 9" xfId="36045" xr:uid="{00000000-0005-0000-0000-0000C98C0000}"/>
    <cellStyle name="40% - Ênfase6 9 4" xfId="36046" xr:uid="{00000000-0005-0000-0000-0000CA8C0000}"/>
    <cellStyle name="40% - Ênfase6 9 4 10" xfId="36047" xr:uid="{00000000-0005-0000-0000-0000CB8C0000}"/>
    <cellStyle name="40% - Ênfase6 9 4 11" xfId="36048" xr:uid="{00000000-0005-0000-0000-0000CC8C0000}"/>
    <cellStyle name="40% - Ênfase6 9 4 12" xfId="36049" xr:uid="{00000000-0005-0000-0000-0000CD8C0000}"/>
    <cellStyle name="40% - Ênfase6 9 4 13" xfId="36050" xr:uid="{00000000-0005-0000-0000-0000CE8C0000}"/>
    <cellStyle name="40% - Ênfase6 9 4 2" xfId="36051" xr:uid="{00000000-0005-0000-0000-0000CF8C0000}"/>
    <cellStyle name="40% - Ênfase6 9 4 3" xfId="36052" xr:uid="{00000000-0005-0000-0000-0000D08C0000}"/>
    <cellStyle name="40% - Ênfase6 9 4 4" xfId="36053" xr:uid="{00000000-0005-0000-0000-0000D18C0000}"/>
    <cellStyle name="40% - Ênfase6 9 4 5" xfId="36054" xr:uid="{00000000-0005-0000-0000-0000D28C0000}"/>
    <cellStyle name="40% - Ênfase6 9 4 6" xfId="36055" xr:uid="{00000000-0005-0000-0000-0000D38C0000}"/>
    <cellStyle name="40% - Ênfase6 9 4 7" xfId="36056" xr:uid="{00000000-0005-0000-0000-0000D48C0000}"/>
    <cellStyle name="40% - Ênfase6 9 4 8" xfId="36057" xr:uid="{00000000-0005-0000-0000-0000D58C0000}"/>
    <cellStyle name="40% - Ênfase6 9 4 9" xfId="36058" xr:uid="{00000000-0005-0000-0000-0000D68C0000}"/>
    <cellStyle name="40% - Ênfase6 9 5" xfId="36059" xr:uid="{00000000-0005-0000-0000-0000D78C0000}"/>
    <cellStyle name="40% - Ênfase6 9 5 10" xfId="36060" xr:uid="{00000000-0005-0000-0000-0000D88C0000}"/>
    <cellStyle name="40% - Ênfase6 9 5 11" xfId="36061" xr:uid="{00000000-0005-0000-0000-0000D98C0000}"/>
    <cellStyle name="40% - Ênfase6 9 5 12" xfId="36062" xr:uid="{00000000-0005-0000-0000-0000DA8C0000}"/>
    <cellStyle name="40% - Ênfase6 9 5 13" xfId="36063" xr:uid="{00000000-0005-0000-0000-0000DB8C0000}"/>
    <cellStyle name="40% - Ênfase6 9 5 2" xfId="36064" xr:uid="{00000000-0005-0000-0000-0000DC8C0000}"/>
    <cellStyle name="40% - Ênfase6 9 5 3" xfId="36065" xr:uid="{00000000-0005-0000-0000-0000DD8C0000}"/>
    <cellStyle name="40% - Ênfase6 9 5 4" xfId="36066" xr:uid="{00000000-0005-0000-0000-0000DE8C0000}"/>
    <cellStyle name="40% - Ênfase6 9 5 5" xfId="36067" xr:uid="{00000000-0005-0000-0000-0000DF8C0000}"/>
    <cellStyle name="40% - Ênfase6 9 5 6" xfId="36068" xr:uid="{00000000-0005-0000-0000-0000E08C0000}"/>
    <cellStyle name="40% - Ênfase6 9 5 7" xfId="36069" xr:uid="{00000000-0005-0000-0000-0000E18C0000}"/>
    <cellStyle name="40% - Ênfase6 9 5 8" xfId="36070" xr:uid="{00000000-0005-0000-0000-0000E28C0000}"/>
    <cellStyle name="40% - Ênfase6 9 5 9" xfId="36071" xr:uid="{00000000-0005-0000-0000-0000E38C0000}"/>
    <cellStyle name="40% - Ênfase6 9 6" xfId="36072" xr:uid="{00000000-0005-0000-0000-0000E48C0000}"/>
    <cellStyle name="40% - Ênfase6 9 6 10" xfId="36073" xr:uid="{00000000-0005-0000-0000-0000E58C0000}"/>
    <cellStyle name="40% - Ênfase6 9 6 11" xfId="36074" xr:uid="{00000000-0005-0000-0000-0000E68C0000}"/>
    <cellStyle name="40% - Ênfase6 9 6 12" xfId="36075" xr:uid="{00000000-0005-0000-0000-0000E78C0000}"/>
    <cellStyle name="40% - Ênfase6 9 6 13" xfId="36076" xr:uid="{00000000-0005-0000-0000-0000E88C0000}"/>
    <cellStyle name="40% - Ênfase6 9 6 2" xfId="36077" xr:uid="{00000000-0005-0000-0000-0000E98C0000}"/>
    <cellStyle name="40% - Ênfase6 9 6 3" xfId="36078" xr:uid="{00000000-0005-0000-0000-0000EA8C0000}"/>
    <cellStyle name="40% - Ênfase6 9 6 4" xfId="36079" xr:uid="{00000000-0005-0000-0000-0000EB8C0000}"/>
    <cellStyle name="40% - Ênfase6 9 6 5" xfId="36080" xr:uid="{00000000-0005-0000-0000-0000EC8C0000}"/>
    <cellStyle name="40% - Ênfase6 9 6 6" xfId="36081" xr:uid="{00000000-0005-0000-0000-0000ED8C0000}"/>
    <cellStyle name="40% - Ênfase6 9 6 7" xfId="36082" xr:uid="{00000000-0005-0000-0000-0000EE8C0000}"/>
    <cellStyle name="40% - Ênfase6 9 6 8" xfId="36083" xr:uid="{00000000-0005-0000-0000-0000EF8C0000}"/>
    <cellStyle name="40% - Ênfase6 9 6 9" xfId="36084" xr:uid="{00000000-0005-0000-0000-0000F08C0000}"/>
    <cellStyle name="40% - Ênfase6 9 7" xfId="36085" xr:uid="{00000000-0005-0000-0000-0000F18C0000}"/>
    <cellStyle name="40% - Ênfase6 9 7 10" xfId="36086" xr:uid="{00000000-0005-0000-0000-0000F28C0000}"/>
    <cellStyle name="40% - Ênfase6 9 7 11" xfId="36087" xr:uid="{00000000-0005-0000-0000-0000F38C0000}"/>
    <cellStyle name="40% - Ênfase6 9 7 12" xfId="36088" xr:uid="{00000000-0005-0000-0000-0000F48C0000}"/>
    <cellStyle name="40% - Ênfase6 9 7 13" xfId="36089" xr:uid="{00000000-0005-0000-0000-0000F58C0000}"/>
    <cellStyle name="40% - Ênfase6 9 7 2" xfId="36090" xr:uid="{00000000-0005-0000-0000-0000F68C0000}"/>
    <cellStyle name="40% - Ênfase6 9 7 3" xfId="36091" xr:uid="{00000000-0005-0000-0000-0000F78C0000}"/>
    <cellStyle name="40% - Ênfase6 9 7 4" xfId="36092" xr:uid="{00000000-0005-0000-0000-0000F88C0000}"/>
    <cellStyle name="40% - Ênfase6 9 7 5" xfId="36093" xr:uid="{00000000-0005-0000-0000-0000F98C0000}"/>
    <cellStyle name="40% - Ênfase6 9 7 6" xfId="36094" xr:uid="{00000000-0005-0000-0000-0000FA8C0000}"/>
    <cellStyle name="40% - Ênfase6 9 7 7" xfId="36095" xr:uid="{00000000-0005-0000-0000-0000FB8C0000}"/>
    <cellStyle name="40% - Ênfase6 9 7 8" xfId="36096" xr:uid="{00000000-0005-0000-0000-0000FC8C0000}"/>
    <cellStyle name="40% - Ênfase6 9 7 9" xfId="36097" xr:uid="{00000000-0005-0000-0000-0000FD8C0000}"/>
    <cellStyle name="40% - Ênfase6 9 8" xfId="36098" xr:uid="{00000000-0005-0000-0000-0000FE8C0000}"/>
    <cellStyle name="40% - Ênfase6 9 8 10" xfId="36099" xr:uid="{00000000-0005-0000-0000-0000FF8C0000}"/>
    <cellStyle name="40% - Ênfase6 9 8 11" xfId="36100" xr:uid="{00000000-0005-0000-0000-0000008D0000}"/>
    <cellStyle name="40% - Ênfase6 9 8 12" xfId="36101" xr:uid="{00000000-0005-0000-0000-0000018D0000}"/>
    <cellStyle name="40% - Ênfase6 9 8 13" xfId="36102" xr:uid="{00000000-0005-0000-0000-0000028D0000}"/>
    <cellStyle name="40% - Ênfase6 9 8 2" xfId="36103" xr:uid="{00000000-0005-0000-0000-0000038D0000}"/>
    <cellStyle name="40% - Ênfase6 9 8 3" xfId="36104" xr:uid="{00000000-0005-0000-0000-0000048D0000}"/>
    <cellStyle name="40% - Ênfase6 9 8 4" xfId="36105" xr:uid="{00000000-0005-0000-0000-0000058D0000}"/>
    <cellStyle name="40% - Ênfase6 9 8 5" xfId="36106" xr:uid="{00000000-0005-0000-0000-0000068D0000}"/>
    <cellStyle name="40% - Ênfase6 9 8 6" xfId="36107" xr:uid="{00000000-0005-0000-0000-0000078D0000}"/>
    <cellStyle name="40% - Ênfase6 9 8 7" xfId="36108" xr:uid="{00000000-0005-0000-0000-0000088D0000}"/>
    <cellStyle name="40% - Ênfase6 9 8 8" xfId="36109" xr:uid="{00000000-0005-0000-0000-0000098D0000}"/>
    <cellStyle name="40% - Ênfase6 9 8 9" xfId="36110" xr:uid="{00000000-0005-0000-0000-00000A8D0000}"/>
    <cellStyle name="40% - Ênfase6 9 9" xfId="36111" xr:uid="{00000000-0005-0000-0000-00000B8D0000}"/>
    <cellStyle name="40% - Ênfase6 9 9 10" xfId="36112" xr:uid="{00000000-0005-0000-0000-00000C8D0000}"/>
    <cellStyle name="40% - Ênfase6 9 9 11" xfId="36113" xr:uid="{00000000-0005-0000-0000-00000D8D0000}"/>
    <cellStyle name="40% - Ênfase6 9 9 12" xfId="36114" xr:uid="{00000000-0005-0000-0000-00000E8D0000}"/>
    <cellStyle name="40% - Ênfase6 9 9 13" xfId="36115" xr:uid="{00000000-0005-0000-0000-00000F8D0000}"/>
    <cellStyle name="40% - Ênfase6 9 9 2" xfId="36116" xr:uid="{00000000-0005-0000-0000-0000108D0000}"/>
    <cellStyle name="40% - Ênfase6 9 9 3" xfId="36117" xr:uid="{00000000-0005-0000-0000-0000118D0000}"/>
    <cellStyle name="40% - Ênfase6 9 9 4" xfId="36118" xr:uid="{00000000-0005-0000-0000-0000128D0000}"/>
    <cellStyle name="40% - Ênfase6 9 9 5" xfId="36119" xr:uid="{00000000-0005-0000-0000-0000138D0000}"/>
    <cellStyle name="40% - Ênfase6 9 9 6" xfId="36120" xr:uid="{00000000-0005-0000-0000-0000148D0000}"/>
    <cellStyle name="40% - Ênfase6 9 9 7" xfId="36121" xr:uid="{00000000-0005-0000-0000-0000158D0000}"/>
    <cellStyle name="40% - Ênfase6 9 9 8" xfId="36122" xr:uid="{00000000-0005-0000-0000-0000168D0000}"/>
    <cellStyle name="40% - Ênfase6 9 9 9" xfId="36123" xr:uid="{00000000-0005-0000-0000-0000178D0000}"/>
    <cellStyle name="60% - Ênfase1 2" xfId="41302" xr:uid="{00000000-0005-0000-0000-0000188D0000}"/>
    <cellStyle name="60% - Ênfase2 2" xfId="41303" xr:uid="{00000000-0005-0000-0000-0000198D0000}"/>
    <cellStyle name="60% - Ênfase3 2" xfId="41304" xr:uid="{00000000-0005-0000-0000-00001A8D0000}"/>
    <cellStyle name="60% - Ênfase4 2" xfId="41305" xr:uid="{00000000-0005-0000-0000-00001B8D0000}"/>
    <cellStyle name="60% - Ênfase5 2" xfId="41306" xr:uid="{00000000-0005-0000-0000-00001C8D0000}"/>
    <cellStyle name="60% - Ênfase6 2" xfId="41307" xr:uid="{00000000-0005-0000-0000-00001D8D0000}"/>
    <cellStyle name="Bom 2" xfId="41308" xr:uid="{00000000-0005-0000-0000-00001E8D0000}"/>
    <cellStyle name="Cálculo 2" xfId="41309" xr:uid="{00000000-0005-0000-0000-00001F8D0000}"/>
    <cellStyle name="Célula de Verificação 2" xfId="41310" xr:uid="{00000000-0005-0000-0000-0000208D0000}"/>
    <cellStyle name="Célula Vinculada 2" xfId="41311" xr:uid="{00000000-0005-0000-0000-0000218D0000}"/>
    <cellStyle name="Ênfase1 2" xfId="41312" xr:uid="{00000000-0005-0000-0000-0000228D0000}"/>
    <cellStyle name="Ênfase2 2" xfId="41313" xr:uid="{00000000-0005-0000-0000-0000238D0000}"/>
    <cellStyle name="Ênfase3 2" xfId="41314" xr:uid="{00000000-0005-0000-0000-0000248D0000}"/>
    <cellStyle name="Ênfase4 2" xfId="41315" xr:uid="{00000000-0005-0000-0000-0000258D0000}"/>
    <cellStyle name="Ênfase5 2" xfId="41316" xr:uid="{00000000-0005-0000-0000-0000268D0000}"/>
    <cellStyle name="Ênfase6 2" xfId="41317" xr:uid="{00000000-0005-0000-0000-0000278D0000}"/>
    <cellStyle name="Entrada 2" xfId="41318" xr:uid="{00000000-0005-0000-0000-0000288D0000}"/>
    <cellStyle name="Estilo 1" xfId="41319" xr:uid="{00000000-0005-0000-0000-0000298D0000}"/>
    <cellStyle name="Hiperlink 2" xfId="41320" xr:uid="{00000000-0005-0000-0000-00002A8D0000}"/>
    <cellStyle name="Incorreto 2" xfId="41321" xr:uid="{00000000-0005-0000-0000-00002B8D0000}"/>
    <cellStyle name="Millares [0]_2001-BSE GRAL" xfId="41322" xr:uid="{00000000-0005-0000-0000-00002C8D0000}"/>
    <cellStyle name="Millares_2001-BSE GRAL" xfId="41323" xr:uid="{00000000-0005-0000-0000-00002D8D0000}"/>
    <cellStyle name="Moeda" xfId="41300" builtinId="4"/>
    <cellStyle name="Moeda 2" xfId="36124" xr:uid="{00000000-0005-0000-0000-00002F8D0000}"/>
    <cellStyle name="Moeda 2 2" xfId="36125" xr:uid="{00000000-0005-0000-0000-0000308D0000}"/>
    <cellStyle name="Moeda 2 3" xfId="41356" xr:uid="{00000000-0005-0000-0000-0000318D0000}"/>
    <cellStyle name="Moeda 2 4" xfId="41360" xr:uid="{00000000-0005-0000-0000-0000328D0000}"/>
    <cellStyle name="Moeda 2 5" xfId="41364" xr:uid="{00000000-0005-0000-0000-0000338D0000}"/>
    <cellStyle name="Moeda 3" xfId="36126" xr:uid="{00000000-0005-0000-0000-0000348D0000}"/>
    <cellStyle name="Moeda 3 2" xfId="41324" xr:uid="{00000000-0005-0000-0000-0000358D0000}"/>
    <cellStyle name="Moeda 3 3" xfId="41325" xr:uid="{00000000-0005-0000-0000-0000368D0000}"/>
    <cellStyle name="Moeda 4" xfId="36127" xr:uid="{00000000-0005-0000-0000-0000378D0000}"/>
    <cellStyle name="Moeda 4 2" xfId="36128" xr:uid="{00000000-0005-0000-0000-0000388D0000}"/>
    <cellStyle name="Moeda 5" xfId="41326" xr:uid="{00000000-0005-0000-0000-0000398D0000}"/>
    <cellStyle name="Moeda 6" xfId="41351" xr:uid="{00000000-0005-0000-0000-00003A8D0000}"/>
    <cellStyle name="Moneda [0]_2001-BSE GRAL" xfId="41327" xr:uid="{00000000-0005-0000-0000-00003B8D0000}"/>
    <cellStyle name="Moneda_2001-BSE GRAL" xfId="41328" xr:uid="{00000000-0005-0000-0000-00003C8D0000}"/>
    <cellStyle name="Neutra 2" xfId="41329" xr:uid="{00000000-0005-0000-0000-00003D8D0000}"/>
    <cellStyle name="Normal" xfId="0" builtinId="0"/>
    <cellStyle name="Normal 10" xfId="36129" xr:uid="{00000000-0005-0000-0000-00003F8D0000}"/>
    <cellStyle name="Normal 11" xfId="36130" xr:uid="{00000000-0005-0000-0000-0000408D0000}"/>
    <cellStyle name="Normal 12" xfId="36131" xr:uid="{00000000-0005-0000-0000-0000418D0000}"/>
    <cellStyle name="Normal 13" xfId="36132" xr:uid="{00000000-0005-0000-0000-0000428D0000}"/>
    <cellStyle name="Normal 14" xfId="36133" xr:uid="{00000000-0005-0000-0000-0000438D0000}"/>
    <cellStyle name="Normal 15" xfId="36134" xr:uid="{00000000-0005-0000-0000-0000448D0000}"/>
    <cellStyle name="Normal 15 2" xfId="41352" xr:uid="{00000000-0005-0000-0000-0000458D0000}"/>
    <cellStyle name="Normal 16" xfId="41354" xr:uid="{00000000-0005-0000-0000-0000468D0000}"/>
    <cellStyle name="Normal 2" xfId="36135" xr:uid="{00000000-0005-0000-0000-0000478D0000}"/>
    <cellStyle name="Normal 2 10" xfId="36136" xr:uid="{00000000-0005-0000-0000-0000488D0000}"/>
    <cellStyle name="Normal 2 10 10" xfId="36137" xr:uid="{00000000-0005-0000-0000-0000498D0000}"/>
    <cellStyle name="Normal 2 10 11" xfId="36138" xr:uid="{00000000-0005-0000-0000-00004A8D0000}"/>
    <cellStyle name="Normal 2 10 12" xfId="36139" xr:uid="{00000000-0005-0000-0000-00004B8D0000}"/>
    <cellStyle name="Normal 2 10 13" xfId="36140" xr:uid="{00000000-0005-0000-0000-00004C8D0000}"/>
    <cellStyle name="Normal 2 10 2" xfId="36141" xr:uid="{00000000-0005-0000-0000-00004D8D0000}"/>
    <cellStyle name="Normal 2 10 3" xfId="36142" xr:uid="{00000000-0005-0000-0000-00004E8D0000}"/>
    <cellStyle name="Normal 2 10 4" xfId="36143" xr:uid="{00000000-0005-0000-0000-00004F8D0000}"/>
    <cellStyle name="Normal 2 10 5" xfId="36144" xr:uid="{00000000-0005-0000-0000-0000508D0000}"/>
    <cellStyle name="Normal 2 10 6" xfId="36145" xr:uid="{00000000-0005-0000-0000-0000518D0000}"/>
    <cellStyle name="Normal 2 10 7" xfId="36146" xr:uid="{00000000-0005-0000-0000-0000528D0000}"/>
    <cellStyle name="Normal 2 10 8" xfId="36147" xr:uid="{00000000-0005-0000-0000-0000538D0000}"/>
    <cellStyle name="Normal 2 10 9" xfId="36148" xr:uid="{00000000-0005-0000-0000-0000548D0000}"/>
    <cellStyle name="Normal 2 11" xfId="36149" xr:uid="{00000000-0005-0000-0000-0000558D0000}"/>
    <cellStyle name="Normal 2 11 10" xfId="36150" xr:uid="{00000000-0005-0000-0000-0000568D0000}"/>
    <cellStyle name="Normal 2 11 11" xfId="36151" xr:uid="{00000000-0005-0000-0000-0000578D0000}"/>
    <cellStyle name="Normal 2 11 12" xfId="36152" xr:uid="{00000000-0005-0000-0000-0000588D0000}"/>
    <cellStyle name="Normal 2 11 13" xfId="36153" xr:uid="{00000000-0005-0000-0000-0000598D0000}"/>
    <cellStyle name="Normal 2 11 2" xfId="36154" xr:uid="{00000000-0005-0000-0000-00005A8D0000}"/>
    <cellStyle name="Normal 2 11 3" xfId="36155" xr:uid="{00000000-0005-0000-0000-00005B8D0000}"/>
    <cellStyle name="Normal 2 11 4" xfId="36156" xr:uid="{00000000-0005-0000-0000-00005C8D0000}"/>
    <cellStyle name="Normal 2 11 5" xfId="36157" xr:uid="{00000000-0005-0000-0000-00005D8D0000}"/>
    <cellStyle name="Normal 2 11 6" xfId="36158" xr:uid="{00000000-0005-0000-0000-00005E8D0000}"/>
    <cellStyle name="Normal 2 11 7" xfId="36159" xr:uid="{00000000-0005-0000-0000-00005F8D0000}"/>
    <cellStyle name="Normal 2 11 8" xfId="36160" xr:uid="{00000000-0005-0000-0000-0000608D0000}"/>
    <cellStyle name="Normal 2 11 9" xfId="36161" xr:uid="{00000000-0005-0000-0000-0000618D0000}"/>
    <cellStyle name="Normal 2 12" xfId="36162" xr:uid="{00000000-0005-0000-0000-0000628D0000}"/>
    <cellStyle name="Normal 2 12 10" xfId="36163" xr:uid="{00000000-0005-0000-0000-0000638D0000}"/>
    <cellStyle name="Normal 2 12 11" xfId="36164" xr:uid="{00000000-0005-0000-0000-0000648D0000}"/>
    <cellStyle name="Normal 2 12 12" xfId="36165" xr:uid="{00000000-0005-0000-0000-0000658D0000}"/>
    <cellStyle name="Normal 2 12 13" xfId="36166" xr:uid="{00000000-0005-0000-0000-0000668D0000}"/>
    <cellStyle name="Normal 2 12 2" xfId="36167" xr:uid="{00000000-0005-0000-0000-0000678D0000}"/>
    <cellStyle name="Normal 2 12 3" xfId="36168" xr:uid="{00000000-0005-0000-0000-0000688D0000}"/>
    <cellStyle name="Normal 2 12 4" xfId="36169" xr:uid="{00000000-0005-0000-0000-0000698D0000}"/>
    <cellStyle name="Normal 2 12 5" xfId="36170" xr:uid="{00000000-0005-0000-0000-00006A8D0000}"/>
    <cellStyle name="Normal 2 12 6" xfId="36171" xr:uid="{00000000-0005-0000-0000-00006B8D0000}"/>
    <cellStyle name="Normal 2 12 7" xfId="36172" xr:uid="{00000000-0005-0000-0000-00006C8D0000}"/>
    <cellStyle name="Normal 2 12 8" xfId="36173" xr:uid="{00000000-0005-0000-0000-00006D8D0000}"/>
    <cellStyle name="Normal 2 12 9" xfId="36174" xr:uid="{00000000-0005-0000-0000-00006E8D0000}"/>
    <cellStyle name="Normal 2 13" xfId="36175" xr:uid="{00000000-0005-0000-0000-00006F8D0000}"/>
    <cellStyle name="Normal 2 13 10" xfId="36176" xr:uid="{00000000-0005-0000-0000-0000708D0000}"/>
    <cellStyle name="Normal 2 13 11" xfId="36177" xr:uid="{00000000-0005-0000-0000-0000718D0000}"/>
    <cellStyle name="Normal 2 13 12" xfId="36178" xr:uid="{00000000-0005-0000-0000-0000728D0000}"/>
    <cellStyle name="Normal 2 13 13" xfId="36179" xr:uid="{00000000-0005-0000-0000-0000738D0000}"/>
    <cellStyle name="Normal 2 13 2" xfId="36180" xr:uid="{00000000-0005-0000-0000-0000748D0000}"/>
    <cellStyle name="Normal 2 13 3" xfId="36181" xr:uid="{00000000-0005-0000-0000-0000758D0000}"/>
    <cellStyle name="Normal 2 13 4" xfId="36182" xr:uid="{00000000-0005-0000-0000-0000768D0000}"/>
    <cellStyle name="Normal 2 13 5" xfId="36183" xr:uid="{00000000-0005-0000-0000-0000778D0000}"/>
    <cellStyle name="Normal 2 13 6" xfId="36184" xr:uid="{00000000-0005-0000-0000-0000788D0000}"/>
    <cellStyle name="Normal 2 13 7" xfId="36185" xr:uid="{00000000-0005-0000-0000-0000798D0000}"/>
    <cellStyle name="Normal 2 13 8" xfId="36186" xr:uid="{00000000-0005-0000-0000-00007A8D0000}"/>
    <cellStyle name="Normal 2 13 9" xfId="36187" xr:uid="{00000000-0005-0000-0000-00007B8D0000}"/>
    <cellStyle name="Normal 2 14" xfId="36188" xr:uid="{00000000-0005-0000-0000-00007C8D0000}"/>
    <cellStyle name="Normal 2 15" xfId="36189" xr:uid="{00000000-0005-0000-0000-00007D8D0000}"/>
    <cellStyle name="Normal 2 16" xfId="36190" xr:uid="{00000000-0005-0000-0000-00007E8D0000}"/>
    <cellStyle name="Normal 2 17" xfId="36191" xr:uid="{00000000-0005-0000-0000-00007F8D0000}"/>
    <cellStyle name="Normal 2 18" xfId="36192" xr:uid="{00000000-0005-0000-0000-0000808D0000}"/>
    <cellStyle name="Normal 2 19" xfId="36193" xr:uid="{00000000-0005-0000-0000-0000818D0000}"/>
    <cellStyle name="Normal 2 2" xfId="3" xr:uid="{00000000-0005-0000-0000-0000828D0000}"/>
    <cellStyle name="Normal 2 2 10" xfId="36194" xr:uid="{00000000-0005-0000-0000-0000838D0000}"/>
    <cellStyle name="Normal 2 2 10 10" xfId="36195" xr:uid="{00000000-0005-0000-0000-0000848D0000}"/>
    <cellStyle name="Normal 2 2 10 11" xfId="36196" xr:uid="{00000000-0005-0000-0000-0000858D0000}"/>
    <cellStyle name="Normal 2 2 10 12" xfId="36197" xr:uid="{00000000-0005-0000-0000-0000868D0000}"/>
    <cellStyle name="Normal 2 2 10 13" xfId="36198" xr:uid="{00000000-0005-0000-0000-0000878D0000}"/>
    <cellStyle name="Normal 2 2 10 2" xfId="36199" xr:uid="{00000000-0005-0000-0000-0000888D0000}"/>
    <cellStyle name="Normal 2 2 10 3" xfId="36200" xr:uid="{00000000-0005-0000-0000-0000898D0000}"/>
    <cellStyle name="Normal 2 2 10 4" xfId="36201" xr:uid="{00000000-0005-0000-0000-00008A8D0000}"/>
    <cellStyle name="Normal 2 2 10 5" xfId="36202" xr:uid="{00000000-0005-0000-0000-00008B8D0000}"/>
    <cellStyle name="Normal 2 2 10 6" xfId="36203" xr:uid="{00000000-0005-0000-0000-00008C8D0000}"/>
    <cellStyle name="Normal 2 2 10 7" xfId="36204" xr:uid="{00000000-0005-0000-0000-00008D8D0000}"/>
    <cellStyle name="Normal 2 2 10 8" xfId="36205" xr:uid="{00000000-0005-0000-0000-00008E8D0000}"/>
    <cellStyle name="Normal 2 2 10 9" xfId="36206" xr:uid="{00000000-0005-0000-0000-00008F8D0000}"/>
    <cellStyle name="Normal 2 2 11" xfId="36207" xr:uid="{00000000-0005-0000-0000-0000908D0000}"/>
    <cellStyle name="Normal 2 2 11 10" xfId="36208" xr:uid="{00000000-0005-0000-0000-0000918D0000}"/>
    <cellStyle name="Normal 2 2 11 11" xfId="36209" xr:uid="{00000000-0005-0000-0000-0000928D0000}"/>
    <cellStyle name="Normal 2 2 11 12" xfId="36210" xr:uid="{00000000-0005-0000-0000-0000938D0000}"/>
    <cellStyle name="Normal 2 2 11 13" xfId="36211" xr:uid="{00000000-0005-0000-0000-0000948D0000}"/>
    <cellStyle name="Normal 2 2 11 2" xfId="36212" xr:uid="{00000000-0005-0000-0000-0000958D0000}"/>
    <cellStyle name="Normal 2 2 11 3" xfId="36213" xr:uid="{00000000-0005-0000-0000-0000968D0000}"/>
    <cellStyle name="Normal 2 2 11 4" xfId="36214" xr:uid="{00000000-0005-0000-0000-0000978D0000}"/>
    <cellStyle name="Normal 2 2 11 5" xfId="36215" xr:uid="{00000000-0005-0000-0000-0000988D0000}"/>
    <cellStyle name="Normal 2 2 11 6" xfId="36216" xr:uid="{00000000-0005-0000-0000-0000998D0000}"/>
    <cellStyle name="Normal 2 2 11 7" xfId="36217" xr:uid="{00000000-0005-0000-0000-00009A8D0000}"/>
    <cellStyle name="Normal 2 2 11 8" xfId="36218" xr:uid="{00000000-0005-0000-0000-00009B8D0000}"/>
    <cellStyle name="Normal 2 2 11 9" xfId="36219" xr:uid="{00000000-0005-0000-0000-00009C8D0000}"/>
    <cellStyle name="Normal 2 2 12" xfId="36220" xr:uid="{00000000-0005-0000-0000-00009D8D0000}"/>
    <cellStyle name="Normal 2 2 12 10" xfId="36221" xr:uid="{00000000-0005-0000-0000-00009E8D0000}"/>
    <cellStyle name="Normal 2 2 12 11" xfId="36222" xr:uid="{00000000-0005-0000-0000-00009F8D0000}"/>
    <cellStyle name="Normal 2 2 12 12" xfId="36223" xr:uid="{00000000-0005-0000-0000-0000A08D0000}"/>
    <cellStyle name="Normal 2 2 12 13" xfId="36224" xr:uid="{00000000-0005-0000-0000-0000A18D0000}"/>
    <cellStyle name="Normal 2 2 12 2" xfId="36225" xr:uid="{00000000-0005-0000-0000-0000A28D0000}"/>
    <cellStyle name="Normal 2 2 12 3" xfId="36226" xr:uid="{00000000-0005-0000-0000-0000A38D0000}"/>
    <cellStyle name="Normal 2 2 12 4" xfId="36227" xr:uid="{00000000-0005-0000-0000-0000A48D0000}"/>
    <cellStyle name="Normal 2 2 12 5" xfId="36228" xr:uid="{00000000-0005-0000-0000-0000A58D0000}"/>
    <cellStyle name="Normal 2 2 12 6" xfId="36229" xr:uid="{00000000-0005-0000-0000-0000A68D0000}"/>
    <cellStyle name="Normal 2 2 12 7" xfId="36230" xr:uid="{00000000-0005-0000-0000-0000A78D0000}"/>
    <cellStyle name="Normal 2 2 12 8" xfId="36231" xr:uid="{00000000-0005-0000-0000-0000A88D0000}"/>
    <cellStyle name="Normal 2 2 12 9" xfId="36232" xr:uid="{00000000-0005-0000-0000-0000A98D0000}"/>
    <cellStyle name="Normal 2 2 13" xfId="36233" xr:uid="{00000000-0005-0000-0000-0000AA8D0000}"/>
    <cellStyle name="Normal 2 2 14" xfId="36234" xr:uid="{00000000-0005-0000-0000-0000AB8D0000}"/>
    <cellStyle name="Normal 2 2 15" xfId="36235" xr:uid="{00000000-0005-0000-0000-0000AC8D0000}"/>
    <cellStyle name="Normal 2 2 16" xfId="36236" xr:uid="{00000000-0005-0000-0000-0000AD8D0000}"/>
    <cellStyle name="Normal 2 2 17" xfId="36237" xr:uid="{00000000-0005-0000-0000-0000AE8D0000}"/>
    <cellStyle name="Normal 2 2 18" xfId="36238" xr:uid="{00000000-0005-0000-0000-0000AF8D0000}"/>
    <cellStyle name="Normal 2 2 19" xfId="36239" xr:uid="{00000000-0005-0000-0000-0000B08D0000}"/>
    <cellStyle name="Normal 2 2 2" xfId="36240" xr:uid="{00000000-0005-0000-0000-0000B18D0000}"/>
    <cellStyle name="Normal 2 2 2 10" xfId="36241" xr:uid="{00000000-0005-0000-0000-0000B28D0000}"/>
    <cellStyle name="Normal 2 2 2 10 10" xfId="36242" xr:uid="{00000000-0005-0000-0000-0000B38D0000}"/>
    <cellStyle name="Normal 2 2 2 10 11" xfId="36243" xr:uid="{00000000-0005-0000-0000-0000B48D0000}"/>
    <cellStyle name="Normal 2 2 2 10 12" xfId="36244" xr:uid="{00000000-0005-0000-0000-0000B58D0000}"/>
    <cellStyle name="Normal 2 2 2 10 13" xfId="36245" xr:uid="{00000000-0005-0000-0000-0000B68D0000}"/>
    <cellStyle name="Normal 2 2 2 10 2" xfId="36246" xr:uid="{00000000-0005-0000-0000-0000B78D0000}"/>
    <cellStyle name="Normal 2 2 2 10 3" xfId="36247" xr:uid="{00000000-0005-0000-0000-0000B88D0000}"/>
    <cellStyle name="Normal 2 2 2 10 4" xfId="36248" xr:uid="{00000000-0005-0000-0000-0000B98D0000}"/>
    <cellStyle name="Normal 2 2 2 10 5" xfId="36249" xr:uid="{00000000-0005-0000-0000-0000BA8D0000}"/>
    <cellStyle name="Normal 2 2 2 10 6" xfId="36250" xr:uid="{00000000-0005-0000-0000-0000BB8D0000}"/>
    <cellStyle name="Normal 2 2 2 10 7" xfId="36251" xr:uid="{00000000-0005-0000-0000-0000BC8D0000}"/>
    <cellStyle name="Normal 2 2 2 10 8" xfId="36252" xr:uid="{00000000-0005-0000-0000-0000BD8D0000}"/>
    <cellStyle name="Normal 2 2 2 10 9" xfId="36253" xr:uid="{00000000-0005-0000-0000-0000BE8D0000}"/>
    <cellStyle name="Normal 2 2 2 11" xfId="36254" xr:uid="{00000000-0005-0000-0000-0000BF8D0000}"/>
    <cellStyle name="Normal 2 2 2 11 10" xfId="36255" xr:uid="{00000000-0005-0000-0000-0000C08D0000}"/>
    <cellStyle name="Normal 2 2 2 11 11" xfId="36256" xr:uid="{00000000-0005-0000-0000-0000C18D0000}"/>
    <cellStyle name="Normal 2 2 2 11 12" xfId="36257" xr:uid="{00000000-0005-0000-0000-0000C28D0000}"/>
    <cellStyle name="Normal 2 2 2 11 13" xfId="36258" xr:uid="{00000000-0005-0000-0000-0000C38D0000}"/>
    <cellStyle name="Normal 2 2 2 11 2" xfId="36259" xr:uid="{00000000-0005-0000-0000-0000C48D0000}"/>
    <cellStyle name="Normal 2 2 2 11 3" xfId="36260" xr:uid="{00000000-0005-0000-0000-0000C58D0000}"/>
    <cellStyle name="Normal 2 2 2 11 4" xfId="36261" xr:uid="{00000000-0005-0000-0000-0000C68D0000}"/>
    <cellStyle name="Normal 2 2 2 11 5" xfId="36262" xr:uid="{00000000-0005-0000-0000-0000C78D0000}"/>
    <cellStyle name="Normal 2 2 2 11 6" xfId="36263" xr:uid="{00000000-0005-0000-0000-0000C88D0000}"/>
    <cellStyle name="Normal 2 2 2 11 7" xfId="36264" xr:uid="{00000000-0005-0000-0000-0000C98D0000}"/>
    <cellStyle name="Normal 2 2 2 11 8" xfId="36265" xr:uid="{00000000-0005-0000-0000-0000CA8D0000}"/>
    <cellStyle name="Normal 2 2 2 11 9" xfId="36266" xr:uid="{00000000-0005-0000-0000-0000CB8D0000}"/>
    <cellStyle name="Normal 2 2 2 12" xfId="36267" xr:uid="{00000000-0005-0000-0000-0000CC8D0000}"/>
    <cellStyle name="Normal 2 2 2 13" xfId="36268" xr:uid="{00000000-0005-0000-0000-0000CD8D0000}"/>
    <cellStyle name="Normal 2 2 2 14" xfId="36269" xr:uid="{00000000-0005-0000-0000-0000CE8D0000}"/>
    <cellStyle name="Normal 2 2 2 15" xfId="36270" xr:uid="{00000000-0005-0000-0000-0000CF8D0000}"/>
    <cellStyle name="Normal 2 2 2 16" xfId="36271" xr:uid="{00000000-0005-0000-0000-0000D08D0000}"/>
    <cellStyle name="Normal 2 2 2 17" xfId="36272" xr:uid="{00000000-0005-0000-0000-0000D18D0000}"/>
    <cellStyle name="Normal 2 2 2 18" xfId="36273" xr:uid="{00000000-0005-0000-0000-0000D28D0000}"/>
    <cellStyle name="Normal 2 2 2 19" xfId="36274" xr:uid="{00000000-0005-0000-0000-0000D38D0000}"/>
    <cellStyle name="Normal 2 2 2 2" xfId="36275" xr:uid="{00000000-0005-0000-0000-0000D48D0000}"/>
    <cellStyle name="Normal 2 2 2 2 10" xfId="36276" xr:uid="{00000000-0005-0000-0000-0000D58D0000}"/>
    <cellStyle name="Normal 2 2 2 2 11" xfId="36277" xr:uid="{00000000-0005-0000-0000-0000D68D0000}"/>
    <cellStyle name="Normal 2 2 2 2 12" xfId="36278" xr:uid="{00000000-0005-0000-0000-0000D78D0000}"/>
    <cellStyle name="Normal 2 2 2 2 13" xfId="36279" xr:uid="{00000000-0005-0000-0000-0000D88D0000}"/>
    <cellStyle name="Normal 2 2 2 2 2" xfId="36280" xr:uid="{00000000-0005-0000-0000-0000D98D0000}"/>
    <cellStyle name="Normal 2 2 2 2 3" xfId="36281" xr:uid="{00000000-0005-0000-0000-0000DA8D0000}"/>
    <cellStyle name="Normal 2 2 2 2 4" xfId="36282" xr:uid="{00000000-0005-0000-0000-0000DB8D0000}"/>
    <cellStyle name="Normal 2 2 2 2 5" xfId="36283" xr:uid="{00000000-0005-0000-0000-0000DC8D0000}"/>
    <cellStyle name="Normal 2 2 2 2 6" xfId="36284" xr:uid="{00000000-0005-0000-0000-0000DD8D0000}"/>
    <cellStyle name="Normal 2 2 2 2 7" xfId="36285" xr:uid="{00000000-0005-0000-0000-0000DE8D0000}"/>
    <cellStyle name="Normal 2 2 2 2 8" xfId="36286" xr:uid="{00000000-0005-0000-0000-0000DF8D0000}"/>
    <cellStyle name="Normal 2 2 2 2 9" xfId="36287" xr:uid="{00000000-0005-0000-0000-0000E08D0000}"/>
    <cellStyle name="Normal 2 2 2 20" xfId="36288" xr:uid="{00000000-0005-0000-0000-0000E18D0000}"/>
    <cellStyle name="Normal 2 2 2 21" xfId="36289" xr:uid="{00000000-0005-0000-0000-0000E28D0000}"/>
    <cellStyle name="Normal 2 2 2 22" xfId="36290" xr:uid="{00000000-0005-0000-0000-0000E38D0000}"/>
    <cellStyle name="Normal 2 2 2 23" xfId="36291" xr:uid="{00000000-0005-0000-0000-0000E48D0000}"/>
    <cellStyle name="Normal 2 2 2 3" xfId="36292" xr:uid="{00000000-0005-0000-0000-0000E58D0000}"/>
    <cellStyle name="Normal 2 2 2 3 10" xfId="36293" xr:uid="{00000000-0005-0000-0000-0000E68D0000}"/>
    <cellStyle name="Normal 2 2 2 3 11" xfId="36294" xr:uid="{00000000-0005-0000-0000-0000E78D0000}"/>
    <cellStyle name="Normal 2 2 2 3 12" xfId="36295" xr:uid="{00000000-0005-0000-0000-0000E88D0000}"/>
    <cellStyle name="Normal 2 2 2 3 13" xfId="36296" xr:uid="{00000000-0005-0000-0000-0000E98D0000}"/>
    <cellStyle name="Normal 2 2 2 3 2" xfId="36297" xr:uid="{00000000-0005-0000-0000-0000EA8D0000}"/>
    <cellStyle name="Normal 2 2 2 3 3" xfId="36298" xr:uid="{00000000-0005-0000-0000-0000EB8D0000}"/>
    <cellStyle name="Normal 2 2 2 3 4" xfId="36299" xr:uid="{00000000-0005-0000-0000-0000EC8D0000}"/>
    <cellStyle name="Normal 2 2 2 3 5" xfId="36300" xr:uid="{00000000-0005-0000-0000-0000ED8D0000}"/>
    <cellStyle name="Normal 2 2 2 3 6" xfId="36301" xr:uid="{00000000-0005-0000-0000-0000EE8D0000}"/>
    <cellStyle name="Normal 2 2 2 3 7" xfId="36302" xr:uid="{00000000-0005-0000-0000-0000EF8D0000}"/>
    <cellStyle name="Normal 2 2 2 3 8" xfId="36303" xr:uid="{00000000-0005-0000-0000-0000F08D0000}"/>
    <cellStyle name="Normal 2 2 2 3 9" xfId="36304" xr:uid="{00000000-0005-0000-0000-0000F18D0000}"/>
    <cellStyle name="Normal 2 2 2 4" xfId="36305" xr:uid="{00000000-0005-0000-0000-0000F28D0000}"/>
    <cellStyle name="Normal 2 2 2 4 10" xfId="36306" xr:uid="{00000000-0005-0000-0000-0000F38D0000}"/>
    <cellStyle name="Normal 2 2 2 4 11" xfId="36307" xr:uid="{00000000-0005-0000-0000-0000F48D0000}"/>
    <cellStyle name="Normal 2 2 2 4 12" xfId="36308" xr:uid="{00000000-0005-0000-0000-0000F58D0000}"/>
    <cellStyle name="Normal 2 2 2 4 13" xfId="36309" xr:uid="{00000000-0005-0000-0000-0000F68D0000}"/>
    <cellStyle name="Normal 2 2 2 4 2" xfId="36310" xr:uid="{00000000-0005-0000-0000-0000F78D0000}"/>
    <cellStyle name="Normal 2 2 2 4 3" xfId="36311" xr:uid="{00000000-0005-0000-0000-0000F88D0000}"/>
    <cellStyle name="Normal 2 2 2 4 4" xfId="36312" xr:uid="{00000000-0005-0000-0000-0000F98D0000}"/>
    <cellStyle name="Normal 2 2 2 4 5" xfId="36313" xr:uid="{00000000-0005-0000-0000-0000FA8D0000}"/>
    <cellStyle name="Normal 2 2 2 4 6" xfId="36314" xr:uid="{00000000-0005-0000-0000-0000FB8D0000}"/>
    <cellStyle name="Normal 2 2 2 4 7" xfId="36315" xr:uid="{00000000-0005-0000-0000-0000FC8D0000}"/>
    <cellStyle name="Normal 2 2 2 4 8" xfId="36316" xr:uid="{00000000-0005-0000-0000-0000FD8D0000}"/>
    <cellStyle name="Normal 2 2 2 4 9" xfId="36317" xr:uid="{00000000-0005-0000-0000-0000FE8D0000}"/>
    <cellStyle name="Normal 2 2 2 5" xfId="36318" xr:uid="{00000000-0005-0000-0000-0000FF8D0000}"/>
    <cellStyle name="Normal 2 2 2 5 10" xfId="36319" xr:uid="{00000000-0005-0000-0000-0000008E0000}"/>
    <cellStyle name="Normal 2 2 2 5 11" xfId="36320" xr:uid="{00000000-0005-0000-0000-0000018E0000}"/>
    <cellStyle name="Normal 2 2 2 5 12" xfId="36321" xr:uid="{00000000-0005-0000-0000-0000028E0000}"/>
    <cellStyle name="Normal 2 2 2 5 13" xfId="36322" xr:uid="{00000000-0005-0000-0000-0000038E0000}"/>
    <cellStyle name="Normal 2 2 2 5 2" xfId="36323" xr:uid="{00000000-0005-0000-0000-0000048E0000}"/>
    <cellStyle name="Normal 2 2 2 5 3" xfId="36324" xr:uid="{00000000-0005-0000-0000-0000058E0000}"/>
    <cellStyle name="Normal 2 2 2 5 4" xfId="36325" xr:uid="{00000000-0005-0000-0000-0000068E0000}"/>
    <cellStyle name="Normal 2 2 2 5 5" xfId="36326" xr:uid="{00000000-0005-0000-0000-0000078E0000}"/>
    <cellStyle name="Normal 2 2 2 5 6" xfId="36327" xr:uid="{00000000-0005-0000-0000-0000088E0000}"/>
    <cellStyle name="Normal 2 2 2 5 7" xfId="36328" xr:uid="{00000000-0005-0000-0000-0000098E0000}"/>
    <cellStyle name="Normal 2 2 2 5 8" xfId="36329" xr:uid="{00000000-0005-0000-0000-00000A8E0000}"/>
    <cellStyle name="Normal 2 2 2 5 9" xfId="36330" xr:uid="{00000000-0005-0000-0000-00000B8E0000}"/>
    <cellStyle name="Normal 2 2 2 6" xfId="36331" xr:uid="{00000000-0005-0000-0000-00000C8E0000}"/>
    <cellStyle name="Normal 2 2 2 6 10" xfId="36332" xr:uid="{00000000-0005-0000-0000-00000D8E0000}"/>
    <cellStyle name="Normal 2 2 2 6 11" xfId="36333" xr:uid="{00000000-0005-0000-0000-00000E8E0000}"/>
    <cellStyle name="Normal 2 2 2 6 12" xfId="36334" xr:uid="{00000000-0005-0000-0000-00000F8E0000}"/>
    <cellStyle name="Normal 2 2 2 6 13" xfId="36335" xr:uid="{00000000-0005-0000-0000-0000108E0000}"/>
    <cellStyle name="Normal 2 2 2 6 2" xfId="36336" xr:uid="{00000000-0005-0000-0000-0000118E0000}"/>
    <cellStyle name="Normal 2 2 2 6 3" xfId="36337" xr:uid="{00000000-0005-0000-0000-0000128E0000}"/>
    <cellStyle name="Normal 2 2 2 6 4" xfId="36338" xr:uid="{00000000-0005-0000-0000-0000138E0000}"/>
    <cellStyle name="Normal 2 2 2 6 5" xfId="36339" xr:uid="{00000000-0005-0000-0000-0000148E0000}"/>
    <cellStyle name="Normal 2 2 2 6 6" xfId="36340" xr:uid="{00000000-0005-0000-0000-0000158E0000}"/>
    <cellStyle name="Normal 2 2 2 6 7" xfId="36341" xr:uid="{00000000-0005-0000-0000-0000168E0000}"/>
    <cellStyle name="Normal 2 2 2 6 8" xfId="36342" xr:uid="{00000000-0005-0000-0000-0000178E0000}"/>
    <cellStyle name="Normal 2 2 2 6 9" xfId="36343" xr:uid="{00000000-0005-0000-0000-0000188E0000}"/>
    <cellStyle name="Normal 2 2 2 7" xfId="36344" xr:uid="{00000000-0005-0000-0000-0000198E0000}"/>
    <cellStyle name="Normal 2 2 2 7 10" xfId="36345" xr:uid="{00000000-0005-0000-0000-00001A8E0000}"/>
    <cellStyle name="Normal 2 2 2 7 11" xfId="36346" xr:uid="{00000000-0005-0000-0000-00001B8E0000}"/>
    <cellStyle name="Normal 2 2 2 7 12" xfId="36347" xr:uid="{00000000-0005-0000-0000-00001C8E0000}"/>
    <cellStyle name="Normal 2 2 2 7 13" xfId="36348" xr:uid="{00000000-0005-0000-0000-00001D8E0000}"/>
    <cellStyle name="Normal 2 2 2 7 2" xfId="36349" xr:uid="{00000000-0005-0000-0000-00001E8E0000}"/>
    <cellStyle name="Normal 2 2 2 7 3" xfId="36350" xr:uid="{00000000-0005-0000-0000-00001F8E0000}"/>
    <cellStyle name="Normal 2 2 2 7 4" xfId="36351" xr:uid="{00000000-0005-0000-0000-0000208E0000}"/>
    <cellStyle name="Normal 2 2 2 7 5" xfId="36352" xr:uid="{00000000-0005-0000-0000-0000218E0000}"/>
    <cellStyle name="Normal 2 2 2 7 6" xfId="36353" xr:uid="{00000000-0005-0000-0000-0000228E0000}"/>
    <cellStyle name="Normal 2 2 2 7 7" xfId="36354" xr:uid="{00000000-0005-0000-0000-0000238E0000}"/>
    <cellStyle name="Normal 2 2 2 7 8" xfId="36355" xr:uid="{00000000-0005-0000-0000-0000248E0000}"/>
    <cellStyle name="Normal 2 2 2 7 9" xfId="36356" xr:uid="{00000000-0005-0000-0000-0000258E0000}"/>
    <cellStyle name="Normal 2 2 2 8" xfId="36357" xr:uid="{00000000-0005-0000-0000-0000268E0000}"/>
    <cellStyle name="Normal 2 2 2 8 10" xfId="36358" xr:uid="{00000000-0005-0000-0000-0000278E0000}"/>
    <cellStyle name="Normal 2 2 2 8 11" xfId="36359" xr:uid="{00000000-0005-0000-0000-0000288E0000}"/>
    <cellStyle name="Normal 2 2 2 8 12" xfId="36360" xr:uid="{00000000-0005-0000-0000-0000298E0000}"/>
    <cellStyle name="Normal 2 2 2 8 13" xfId="36361" xr:uid="{00000000-0005-0000-0000-00002A8E0000}"/>
    <cellStyle name="Normal 2 2 2 8 2" xfId="36362" xr:uid="{00000000-0005-0000-0000-00002B8E0000}"/>
    <cellStyle name="Normal 2 2 2 8 3" xfId="36363" xr:uid="{00000000-0005-0000-0000-00002C8E0000}"/>
    <cellStyle name="Normal 2 2 2 8 4" xfId="36364" xr:uid="{00000000-0005-0000-0000-00002D8E0000}"/>
    <cellStyle name="Normal 2 2 2 8 5" xfId="36365" xr:uid="{00000000-0005-0000-0000-00002E8E0000}"/>
    <cellStyle name="Normal 2 2 2 8 6" xfId="36366" xr:uid="{00000000-0005-0000-0000-00002F8E0000}"/>
    <cellStyle name="Normal 2 2 2 8 7" xfId="36367" xr:uid="{00000000-0005-0000-0000-0000308E0000}"/>
    <cellStyle name="Normal 2 2 2 8 8" xfId="36368" xr:uid="{00000000-0005-0000-0000-0000318E0000}"/>
    <cellStyle name="Normal 2 2 2 8 9" xfId="36369" xr:uid="{00000000-0005-0000-0000-0000328E0000}"/>
    <cellStyle name="Normal 2 2 2 9" xfId="36370" xr:uid="{00000000-0005-0000-0000-0000338E0000}"/>
    <cellStyle name="Normal 2 2 2 9 10" xfId="36371" xr:uid="{00000000-0005-0000-0000-0000348E0000}"/>
    <cellStyle name="Normal 2 2 2 9 11" xfId="36372" xr:uid="{00000000-0005-0000-0000-0000358E0000}"/>
    <cellStyle name="Normal 2 2 2 9 12" xfId="36373" xr:uid="{00000000-0005-0000-0000-0000368E0000}"/>
    <cellStyle name="Normal 2 2 2 9 13" xfId="36374" xr:uid="{00000000-0005-0000-0000-0000378E0000}"/>
    <cellStyle name="Normal 2 2 2 9 2" xfId="36375" xr:uid="{00000000-0005-0000-0000-0000388E0000}"/>
    <cellStyle name="Normal 2 2 2 9 3" xfId="36376" xr:uid="{00000000-0005-0000-0000-0000398E0000}"/>
    <cellStyle name="Normal 2 2 2 9 4" xfId="36377" xr:uid="{00000000-0005-0000-0000-00003A8E0000}"/>
    <cellStyle name="Normal 2 2 2 9 5" xfId="36378" xr:uid="{00000000-0005-0000-0000-00003B8E0000}"/>
    <cellStyle name="Normal 2 2 2 9 6" xfId="36379" xr:uid="{00000000-0005-0000-0000-00003C8E0000}"/>
    <cellStyle name="Normal 2 2 2 9 7" xfId="36380" xr:uid="{00000000-0005-0000-0000-00003D8E0000}"/>
    <cellStyle name="Normal 2 2 2 9 8" xfId="36381" xr:uid="{00000000-0005-0000-0000-00003E8E0000}"/>
    <cellStyle name="Normal 2 2 2 9 9" xfId="36382" xr:uid="{00000000-0005-0000-0000-00003F8E0000}"/>
    <cellStyle name="Normal 2 2 20" xfId="36383" xr:uid="{00000000-0005-0000-0000-0000408E0000}"/>
    <cellStyle name="Normal 2 2 21" xfId="36384" xr:uid="{00000000-0005-0000-0000-0000418E0000}"/>
    <cellStyle name="Normal 2 2 22" xfId="36385" xr:uid="{00000000-0005-0000-0000-0000428E0000}"/>
    <cellStyle name="Normal 2 2 23" xfId="36386" xr:uid="{00000000-0005-0000-0000-0000438E0000}"/>
    <cellStyle name="Normal 2 2 24" xfId="36387" xr:uid="{00000000-0005-0000-0000-0000448E0000}"/>
    <cellStyle name="Normal 2 2 25" xfId="41301" xr:uid="{00000000-0005-0000-0000-0000458E0000}"/>
    <cellStyle name="Normal 2 2 3" xfId="36388" xr:uid="{00000000-0005-0000-0000-0000468E0000}"/>
    <cellStyle name="Normal 2 2 3 10" xfId="36389" xr:uid="{00000000-0005-0000-0000-0000478E0000}"/>
    <cellStyle name="Normal 2 2 3 11" xfId="36390" xr:uid="{00000000-0005-0000-0000-0000488E0000}"/>
    <cellStyle name="Normal 2 2 3 12" xfId="36391" xr:uid="{00000000-0005-0000-0000-0000498E0000}"/>
    <cellStyle name="Normal 2 2 3 13" xfId="36392" xr:uid="{00000000-0005-0000-0000-00004A8E0000}"/>
    <cellStyle name="Normal 2 2 3 2" xfId="36393" xr:uid="{00000000-0005-0000-0000-00004B8E0000}"/>
    <cellStyle name="Normal 2 2 3 3" xfId="36394" xr:uid="{00000000-0005-0000-0000-00004C8E0000}"/>
    <cellStyle name="Normal 2 2 3 4" xfId="36395" xr:uid="{00000000-0005-0000-0000-00004D8E0000}"/>
    <cellStyle name="Normal 2 2 3 5" xfId="36396" xr:uid="{00000000-0005-0000-0000-00004E8E0000}"/>
    <cellStyle name="Normal 2 2 3 6" xfId="36397" xr:uid="{00000000-0005-0000-0000-00004F8E0000}"/>
    <cellStyle name="Normal 2 2 3 7" xfId="36398" xr:uid="{00000000-0005-0000-0000-0000508E0000}"/>
    <cellStyle name="Normal 2 2 3 8" xfId="36399" xr:uid="{00000000-0005-0000-0000-0000518E0000}"/>
    <cellStyle name="Normal 2 2 3 9" xfId="36400" xr:uid="{00000000-0005-0000-0000-0000528E0000}"/>
    <cellStyle name="Normal 2 2 4" xfId="36401" xr:uid="{00000000-0005-0000-0000-0000538E0000}"/>
    <cellStyle name="Normal 2 2 4 10" xfId="36402" xr:uid="{00000000-0005-0000-0000-0000548E0000}"/>
    <cellStyle name="Normal 2 2 4 11" xfId="36403" xr:uid="{00000000-0005-0000-0000-0000558E0000}"/>
    <cellStyle name="Normal 2 2 4 12" xfId="36404" xr:uid="{00000000-0005-0000-0000-0000568E0000}"/>
    <cellStyle name="Normal 2 2 4 13" xfId="36405" xr:uid="{00000000-0005-0000-0000-0000578E0000}"/>
    <cellStyle name="Normal 2 2 4 2" xfId="36406" xr:uid="{00000000-0005-0000-0000-0000588E0000}"/>
    <cellStyle name="Normal 2 2 4 3" xfId="36407" xr:uid="{00000000-0005-0000-0000-0000598E0000}"/>
    <cellStyle name="Normal 2 2 4 4" xfId="36408" xr:uid="{00000000-0005-0000-0000-00005A8E0000}"/>
    <cellStyle name="Normal 2 2 4 5" xfId="36409" xr:uid="{00000000-0005-0000-0000-00005B8E0000}"/>
    <cellStyle name="Normal 2 2 4 6" xfId="36410" xr:uid="{00000000-0005-0000-0000-00005C8E0000}"/>
    <cellStyle name="Normal 2 2 4 7" xfId="36411" xr:uid="{00000000-0005-0000-0000-00005D8E0000}"/>
    <cellStyle name="Normal 2 2 4 8" xfId="36412" xr:uid="{00000000-0005-0000-0000-00005E8E0000}"/>
    <cellStyle name="Normal 2 2 4 9" xfId="36413" xr:uid="{00000000-0005-0000-0000-00005F8E0000}"/>
    <cellStyle name="Normal 2 2 5" xfId="36414" xr:uid="{00000000-0005-0000-0000-0000608E0000}"/>
    <cellStyle name="Normal 2 2 5 10" xfId="36415" xr:uid="{00000000-0005-0000-0000-0000618E0000}"/>
    <cellStyle name="Normal 2 2 5 11" xfId="36416" xr:uid="{00000000-0005-0000-0000-0000628E0000}"/>
    <cellStyle name="Normal 2 2 5 12" xfId="36417" xr:uid="{00000000-0005-0000-0000-0000638E0000}"/>
    <cellStyle name="Normal 2 2 5 13" xfId="36418" xr:uid="{00000000-0005-0000-0000-0000648E0000}"/>
    <cellStyle name="Normal 2 2 5 2" xfId="36419" xr:uid="{00000000-0005-0000-0000-0000658E0000}"/>
    <cellStyle name="Normal 2 2 5 3" xfId="36420" xr:uid="{00000000-0005-0000-0000-0000668E0000}"/>
    <cellStyle name="Normal 2 2 5 4" xfId="36421" xr:uid="{00000000-0005-0000-0000-0000678E0000}"/>
    <cellStyle name="Normal 2 2 5 5" xfId="36422" xr:uid="{00000000-0005-0000-0000-0000688E0000}"/>
    <cellStyle name="Normal 2 2 5 6" xfId="36423" xr:uid="{00000000-0005-0000-0000-0000698E0000}"/>
    <cellStyle name="Normal 2 2 5 7" xfId="36424" xr:uid="{00000000-0005-0000-0000-00006A8E0000}"/>
    <cellStyle name="Normal 2 2 5 8" xfId="36425" xr:uid="{00000000-0005-0000-0000-00006B8E0000}"/>
    <cellStyle name="Normal 2 2 5 9" xfId="36426" xr:uid="{00000000-0005-0000-0000-00006C8E0000}"/>
    <cellStyle name="Normal 2 2 6" xfId="36427" xr:uid="{00000000-0005-0000-0000-00006D8E0000}"/>
    <cellStyle name="Normal 2 2 6 10" xfId="36428" xr:uid="{00000000-0005-0000-0000-00006E8E0000}"/>
    <cellStyle name="Normal 2 2 6 11" xfId="36429" xr:uid="{00000000-0005-0000-0000-00006F8E0000}"/>
    <cellStyle name="Normal 2 2 6 12" xfId="36430" xr:uid="{00000000-0005-0000-0000-0000708E0000}"/>
    <cellStyle name="Normal 2 2 6 13" xfId="36431" xr:uid="{00000000-0005-0000-0000-0000718E0000}"/>
    <cellStyle name="Normal 2 2 6 2" xfId="36432" xr:uid="{00000000-0005-0000-0000-0000728E0000}"/>
    <cellStyle name="Normal 2 2 6 3" xfId="36433" xr:uid="{00000000-0005-0000-0000-0000738E0000}"/>
    <cellStyle name="Normal 2 2 6 4" xfId="36434" xr:uid="{00000000-0005-0000-0000-0000748E0000}"/>
    <cellStyle name="Normal 2 2 6 5" xfId="36435" xr:uid="{00000000-0005-0000-0000-0000758E0000}"/>
    <cellStyle name="Normal 2 2 6 6" xfId="36436" xr:uid="{00000000-0005-0000-0000-0000768E0000}"/>
    <cellStyle name="Normal 2 2 6 7" xfId="36437" xr:uid="{00000000-0005-0000-0000-0000778E0000}"/>
    <cellStyle name="Normal 2 2 6 8" xfId="36438" xr:uid="{00000000-0005-0000-0000-0000788E0000}"/>
    <cellStyle name="Normal 2 2 6 9" xfId="36439" xr:uid="{00000000-0005-0000-0000-0000798E0000}"/>
    <cellStyle name="Normal 2 2 7" xfId="36440" xr:uid="{00000000-0005-0000-0000-00007A8E0000}"/>
    <cellStyle name="Normal 2 2 7 10" xfId="36441" xr:uid="{00000000-0005-0000-0000-00007B8E0000}"/>
    <cellStyle name="Normal 2 2 7 11" xfId="36442" xr:uid="{00000000-0005-0000-0000-00007C8E0000}"/>
    <cellStyle name="Normal 2 2 7 12" xfId="36443" xr:uid="{00000000-0005-0000-0000-00007D8E0000}"/>
    <cellStyle name="Normal 2 2 7 13" xfId="36444" xr:uid="{00000000-0005-0000-0000-00007E8E0000}"/>
    <cellStyle name="Normal 2 2 7 2" xfId="36445" xr:uid="{00000000-0005-0000-0000-00007F8E0000}"/>
    <cellStyle name="Normal 2 2 7 3" xfId="36446" xr:uid="{00000000-0005-0000-0000-0000808E0000}"/>
    <cellStyle name="Normal 2 2 7 4" xfId="36447" xr:uid="{00000000-0005-0000-0000-0000818E0000}"/>
    <cellStyle name="Normal 2 2 7 5" xfId="36448" xr:uid="{00000000-0005-0000-0000-0000828E0000}"/>
    <cellStyle name="Normal 2 2 7 6" xfId="36449" xr:uid="{00000000-0005-0000-0000-0000838E0000}"/>
    <cellStyle name="Normal 2 2 7 7" xfId="36450" xr:uid="{00000000-0005-0000-0000-0000848E0000}"/>
    <cellStyle name="Normal 2 2 7 8" xfId="36451" xr:uid="{00000000-0005-0000-0000-0000858E0000}"/>
    <cellStyle name="Normal 2 2 7 9" xfId="36452" xr:uid="{00000000-0005-0000-0000-0000868E0000}"/>
    <cellStyle name="Normal 2 2 8" xfId="36453" xr:uid="{00000000-0005-0000-0000-0000878E0000}"/>
    <cellStyle name="Normal 2 2 8 10" xfId="36454" xr:uid="{00000000-0005-0000-0000-0000888E0000}"/>
    <cellStyle name="Normal 2 2 8 11" xfId="36455" xr:uid="{00000000-0005-0000-0000-0000898E0000}"/>
    <cellStyle name="Normal 2 2 8 12" xfId="36456" xr:uid="{00000000-0005-0000-0000-00008A8E0000}"/>
    <cellStyle name="Normal 2 2 8 13" xfId="36457" xr:uid="{00000000-0005-0000-0000-00008B8E0000}"/>
    <cellStyle name="Normal 2 2 8 2" xfId="36458" xr:uid="{00000000-0005-0000-0000-00008C8E0000}"/>
    <cellStyle name="Normal 2 2 8 3" xfId="36459" xr:uid="{00000000-0005-0000-0000-00008D8E0000}"/>
    <cellStyle name="Normal 2 2 8 4" xfId="36460" xr:uid="{00000000-0005-0000-0000-00008E8E0000}"/>
    <cellStyle name="Normal 2 2 8 5" xfId="36461" xr:uid="{00000000-0005-0000-0000-00008F8E0000}"/>
    <cellStyle name="Normal 2 2 8 6" xfId="36462" xr:uid="{00000000-0005-0000-0000-0000908E0000}"/>
    <cellStyle name="Normal 2 2 8 7" xfId="36463" xr:uid="{00000000-0005-0000-0000-0000918E0000}"/>
    <cellStyle name="Normal 2 2 8 8" xfId="36464" xr:uid="{00000000-0005-0000-0000-0000928E0000}"/>
    <cellStyle name="Normal 2 2 8 9" xfId="36465" xr:uid="{00000000-0005-0000-0000-0000938E0000}"/>
    <cellStyle name="Normal 2 2 9" xfId="36466" xr:uid="{00000000-0005-0000-0000-0000948E0000}"/>
    <cellStyle name="Normal 2 2 9 10" xfId="36467" xr:uid="{00000000-0005-0000-0000-0000958E0000}"/>
    <cellStyle name="Normal 2 2 9 11" xfId="36468" xr:uid="{00000000-0005-0000-0000-0000968E0000}"/>
    <cellStyle name="Normal 2 2 9 12" xfId="36469" xr:uid="{00000000-0005-0000-0000-0000978E0000}"/>
    <cellStyle name="Normal 2 2 9 13" xfId="36470" xr:uid="{00000000-0005-0000-0000-0000988E0000}"/>
    <cellStyle name="Normal 2 2 9 2" xfId="36471" xr:uid="{00000000-0005-0000-0000-0000998E0000}"/>
    <cellStyle name="Normal 2 2 9 3" xfId="36472" xr:uid="{00000000-0005-0000-0000-00009A8E0000}"/>
    <cellStyle name="Normal 2 2 9 4" xfId="36473" xr:uid="{00000000-0005-0000-0000-00009B8E0000}"/>
    <cellStyle name="Normal 2 2 9 5" xfId="36474" xr:uid="{00000000-0005-0000-0000-00009C8E0000}"/>
    <cellStyle name="Normal 2 2 9 6" xfId="36475" xr:uid="{00000000-0005-0000-0000-00009D8E0000}"/>
    <cellStyle name="Normal 2 2 9 7" xfId="36476" xr:uid="{00000000-0005-0000-0000-00009E8E0000}"/>
    <cellStyle name="Normal 2 2 9 8" xfId="36477" xr:uid="{00000000-0005-0000-0000-00009F8E0000}"/>
    <cellStyle name="Normal 2 2 9 9" xfId="36478" xr:uid="{00000000-0005-0000-0000-0000A08E0000}"/>
    <cellStyle name="Normal 2 20" xfId="36479" xr:uid="{00000000-0005-0000-0000-0000A18E0000}"/>
    <cellStyle name="Normal 2 21" xfId="36480" xr:uid="{00000000-0005-0000-0000-0000A28E0000}"/>
    <cellStyle name="Normal 2 22" xfId="36481" xr:uid="{00000000-0005-0000-0000-0000A38E0000}"/>
    <cellStyle name="Normal 2 23" xfId="36482" xr:uid="{00000000-0005-0000-0000-0000A48E0000}"/>
    <cellStyle name="Normal 2 24" xfId="36483" xr:uid="{00000000-0005-0000-0000-0000A58E0000}"/>
    <cellStyle name="Normal 2 25" xfId="36484" xr:uid="{00000000-0005-0000-0000-0000A68E0000}"/>
    <cellStyle name="Normal 2 26" xfId="41355" xr:uid="{00000000-0005-0000-0000-0000A78E0000}"/>
    <cellStyle name="Normal 2 27" xfId="41357" xr:uid="{00000000-0005-0000-0000-0000A88E0000}"/>
    <cellStyle name="Normal 2 28" xfId="41361" xr:uid="{00000000-0005-0000-0000-0000A98E0000}"/>
    <cellStyle name="Normal 2 3" xfId="36485" xr:uid="{00000000-0005-0000-0000-0000AA8E0000}"/>
    <cellStyle name="Normal 2 3 10" xfId="36486" xr:uid="{00000000-0005-0000-0000-0000AB8E0000}"/>
    <cellStyle name="Normal 2 3 10 10" xfId="36487" xr:uid="{00000000-0005-0000-0000-0000AC8E0000}"/>
    <cellStyle name="Normal 2 3 10 11" xfId="36488" xr:uid="{00000000-0005-0000-0000-0000AD8E0000}"/>
    <cellStyle name="Normal 2 3 10 12" xfId="36489" xr:uid="{00000000-0005-0000-0000-0000AE8E0000}"/>
    <cellStyle name="Normal 2 3 10 13" xfId="36490" xr:uid="{00000000-0005-0000-0000-0000AF8E0000}"/>
    <cellStyle name="Normal 2 3 10 2" xfId="36491" xr:uid="{00000000-0005-0000-0000-0000B08E0000}"/>
    <cellStyle name="Normal 2 3 10 3" xfId="36492" xr:uid="{00000000-0005-0000-0000-0000B18E0000}"/>
    <cellStyle name="Normal 2 3 10 4" xfId="36493" xr:uid="{00000000-0005-0000-0000-0000B28E0000}"/>
    <cellStyle name="Normal 2 3 10 5" xfId="36494" xr:uid="{00000000-0005-0000-0000-0000B38E0000}"/>
    <cellStyle name="Normal 2 3 10 6" xfId="36495" xr:uid="{00000000-0005-0000-0000-0000B48E0000}"/>
    <cellStyle name="Normal 2 3 10 7" xfId="36496" xr:uid="{00000000-0005-0000-0000-0000B58E0000}"/>
    <cellStyle name="Normal 2 3 10 8" xfId="36497" xr:uid="{00000000-0005-0000-0000-0000B68E0000}"/>
    <cellStyle name="Normal 2 3 10 9" xfId="36498" xr:uid="{00000000-0005-0000-0000-0000B78E0000}"/>
    <cellStyle name="Normal 2 3 11" xfId="36499" xr:uid="{00000000-0005-0000-0000-0000B88E0000}"/>
    <cellStyle name="Normal 2 3 11 10" xfId="36500" xr:uid="{00000000-0005-0000-0000-0000B98E0000}"/>
    <cellStyle name="Normal 2 3 11 11" xfId="36501" xr:uid="{00000000-0005-0000-0000-0000BA8E0000}"/>
    <cellStyle name="Normal 2 3 11 12" xfId="36502" xr:uid="{00000000-0005-0000-0000-0000BB8E0000}"/>
    <cellStyle name="Normal 2 3 11 13" xfId="36503" xr:uid="{00000000-0005-0000-0000-0000BC8E0000}"/>
    <cellStyle name="Normal 2 3 11 2" xfId="36504" xr:uid="{00000000-0005-0000-0000-0000BD8E0000}"/>
    <cellStyle name="Normal 2 3 11 3" xfId="36505" xr:uid="{00000000-0005-0000-0000-0000BE8E0000}"/>
    <cellStyle name="Normal 2 3 11 4" xfId="36506" xr:uid="{00000000-0005-0000-0000-0000BF8E0000}"/>
    <cellStyle name="Normal 2 3 11 5" xfId="36507" xr:uid="{00000000-0005-0000-0000-0000C08E0000}"/>
    <cellStyle name="Normal 2 3 11 6" xfId="36508" xr:uid="{00000000-0005-0000-0000-0000C18E0000}"/>
    <cellStyle name="Normal 2 3 11 7" xfId="36509" xr:uid="{00000000-0005-0000-0000-0000C28E0000}"/>
    <cellStyle name="Normal 2 3 11 8" xfId="36510" xr:uid="{00000000-0005-0000-0000-0000C38E0000}"/>
    <cellStyle name="Normal 2 3 11 9" xfId="36511" xr:uid="{00000000-0005-0000-0000-0000C48E0000}"/>
    <cellStyle name="Normal 2 3 12" xfId="36512" xr:uid="{00000000-0005-0000-0000-0000C58E0000}"/>
    <cellStyle name="Normal 2 3 13" xfId="36513" xr:uid="{00000000-0005-0000-0000-0000C68E0000}"/>
    <cellStyle name="Normal 2 3 14" xfId="36514" xr:uid="{00000000-0005-0000-0000-0000C78E0000}"/>
    <cellStyle name="Normal 2 3 15" xfId="36515" xr:uid="{00000000-0005-0000-0000-0000C88E0000}"/>
    <cellStyle name="Normal 2 3 16" xfId="36516" xr:uid="{00000000-0005-0000-0000-0000C98E0000}"/>
    <cellStyle name="Normal 2 3 17" xfId="36517" xr:uid="{00000000-0005-0000-0000-0000CA8E0000}"/>
    <cellStyle name="Normal 2 3 18" xfId="36518" xr:uid="{00000000-0005-0000-0000-0000CB8E0000}"/>
    <cellStyle name="Normal 2 3 19" xfId="36519" xr:uid="{00000000-0005-0000-0000-0000CC8E0000}"/>
    <cellStyle name="Normal 2 3 2" xfId="36520" xr:uid="{00000000-0005-0000-0000-0000CD8E0000}"/>
    <cellStyle name="Normal 2 3 2 10" xfId="36521" xr:uid="{00000000-0005-0000-0000-0000CE8E0000}"/>
    <cellStyle name="Normal 2 3 2 11" xfId="36522" xr:uid="{00000000-0005-0000-0000-0000CF8E0000}"/>
    <cellStyle name="Normal 2 3 2 12" xfId="36523" xr:uid="{00000000-0005-0000-0000-0000D08E0000}"/>
    <cellStyle name="Normal 2 3 2 13" xfId="36524" xr:uid="{00000000-0005-0000-0000-0000D18E0000}"/>
    <cellStyle name="Normal 2 3 2 2" xfId="36525" xr:uid="{00000000-0005-0000-0000-0000D28E0000}"/>
    <cellStyle name="Normal 2 3 2 3" xfId="36526" xr:uid="{00000000-0005-0000-0000-0000D38E0000}"/>
    <cellStyle name="Normal 2 3 2 4" xfId="36527" xr:uid="{00000000-0005-0000-0000-0000D48E0000}"/>
    <cellStyle name="Normal 2 3 2 5" xfId="36528" xr:uid="{00000000-0005-0000-0000-0000D58E0000}"/>
    <cellStyle name="Normal 2 3 2 6" xfId="36529" xr:uid="{00000000-0005-0000-0000-0000D68E0000}"/>
    <cellStyle name="Normal 2 3 2 7" xfId="36530" xr:uid="{00000000-0005-0000-0000-0000D78E0000}"/>
    <cellStyle name="Normal 2 3 2 8" xfId="36531" xr:uid="{00000000-0005-0000-0000-0000D88E0000}"/>
    <cellStyle name="Normal 2 3 2 9" xfId="36532" xr:uid="{00000000-0005-0000-0000-0000D98E0000}"/>
    <cellStyle name="Normal 2 3 20" xfId="36533" xr:uid="{00000000-0005-0000-0000-0000DA8E0000}"/>
    <cellStyle name="Normal 2 3 21" xfId="36534" xr:uid="{00000000-0005-0000-0000-0000DB8E0000}"/>
    <cellStyle name="Normal 2 3 22" xfId="36535" xr:uid="{00000000-0005-0000-0000-0000DC8E0000}"/>
    <cellStyle name="Normal 2 3 23" xfId="36536" xr:uid="{00000000-0005-0000-0000-0000DD8E0000}"/>
    <cellStyle name="Normal 2 3 3" xfId="36537" xr:uid="{00000000-0005-0000-0000-0000DE8E0000}"/>
    <cellStyle name="Normal 2 3 3 10" xfId="36538" xr:uid="{00000000-0005-0000-0000-0000DF8E0000}"/>
    <cellStyle name="Normal 2 3 3 11" xfId="36539" xr:uid="{00000000-0005-0000-0000-0000E08E0000}"/>
    <cellStyle name="Normal 2 3 3 12" xfId="36540" xr:uid="{00000000-0005-0000-0000-0000E18E0000}"/>
    <cellStyle name="Normal 2 3 3 13" xfId="36541" xr:uid="{00000000-0005-0000-0000-0000E28E0000}"/>
    <cellStyle name="Normal 2 3 3 2" xfId="36542" xr:uid="{00000000-0005-0000-0000-0000E38E0000}"/>
    <cellStyle name="Normal 2 3 3 3" xfId="36543" xr:uid="{00000000-0005-0000-0000-0000E48E0000}"/>
    <cellStyle name="Normal 2 3 3 4" xfId="36544" xr:uid="{00000000-0005-0000-0000-0000E58E0000}"/>
    <cellStyle name="Normal 2 3 3 5" xfId="36545" xr:uid="{00000000-0005-0000-0000-0000E68E0000}"/>
    <cellStyle name="Normal 2 3 3 6" xfId="36546" xr:uid="{00000000-0005-0000-0000-0000E78E0000}"/>
    <cellStyle name="Normal 2 3 3 7" xfId="36547" xr:uid="{00000000-0005-0000-0000-0000E88E0000}"/>
    <cellStyle name="Normal 2 3 3 8" xfId="36548" xr:uid="{00000000-0005-0000-0000-0000E98E0000}"/>
    <cellStyle name="Normal 2 3 3 9" xfId="36549" xr:uid="{00000000-0005-0000-0000-0000EA8E0000}"/>
    <cellStyle name="Normal 2 3 4" xfId="36550" xr:uid="{00000000-0005-0000-0000-0000EB8E0000}"/>
    <cellStyle name="Normal 2 3 4 10" xfId="36551" xr:uid="{00000000-0005-0000-0000-0000EC8E0000}"/>
    <cellStyle name="Normal 2 3 4 11" xfId="36552" xr:uid="{00000000-0005-0000-0000-0000ED8E0000}"/>
    <cellStyle name="Normal 2 3 4 12" xfId="36553" xr:uid="{00000000-0005-0000-0000-0000EE8E0000}"/>
    <cellStyle name="Normal 2 3 4 13" xfId="36554" xr:uid="{00000000-0005-0000-0000-0000EF8E0000}"/>
    <cellStyle name="Normal 2 3 4 2" xfId="36555" xr:uid="{00000000-0005-0000-0000-0000F08E0000}"/>
    <cellStyle name="Normal 2 3 4 3" xfId="36556" xr:uid="{00000000-0005-0000-0000-0000F18E0000}"/>
    <cellStyle name="Normal 2 3 4 4" xfId="36557" xr:uid="{00000000-0005-0000-0000-0000F28E0000}"/>
    <cellStyle name="Normal 2 3 4 5" xfId="36558" xr:uid="{00000000-0005-0000-0000-0000F38E0000}"/>
    <cellStyle name="Normal 2 3 4 6" xfId="36559" xr:uid="{00000000-0005-0000-0000-0000F48E0000}"/>
    <cellStyle name="Normal 2 3 4 7" xfId="36560" xr:uid="{00000000-0005-0000-0000-0000F58E0000}"/>
    <cellStyle name="Normal 2 3 4 8" xfId="36561" xr:uid="{00000000-0005-0000-0000-0000F68E0000}"/>
    <cellStyle name="Normal 2 3 4 9" xfId="36562" xr:uid="{00000000-0005-0000-0000-0000F78E0000}"/>
    <cellStyle name="Normal 2 3 5" xfId="36563" xr:uid="{00000000-0005-0000-0000-0000F88E0000}"/>
    <cellStyle name="Normal 2 3 5 10" xfId="36564" xr:uid="{00000000-0005-0000-0000-0000F98E0000}"/>
    <cellStyle name="Normal 2 3 5 11" xfId="36565" xr:uid="{00000000-0005-0000-0000-0000FA8E0000}"/>
    <cellStyle name="Normal 2 3 5 12" xfId="36566" xr:uid="{00000000-0005-0000-0000-0000FB8E0000}"/>
    <cellStyle name="Normal 2 3 5 13" xfId="36567" xr:uid="{00000000-0005-0000-0000-0000FC8E0000}"/>
    <cellStyle name="Normal 2 3 5 2" xfId="36568" xr:uid="{00000000-0005-0000-0000-0000FD8E0000}"/>
    <cellStyle name="Normal 2 3 5 3" xfId="36569" xr:uid="{00000000-0005-0000-0000-0000FE8E0000}"/>
    <cellStyle name="Normal 2 3 5 4" xfId="36570" xr:uid="{00000000-0005-0000-0000-0000FF8E0000}"/>
    <cellStyle name="Normal 2 3 5 5" xfId="36571" xr:uid="{00000000-0005-0000-0000-0000008F0000}"/>
    <cellStyle name="Normal 2 3 5 6" xfId="36572" xr:uid="{00000000-0005-0000-0000-0000018F0000}"/>
    <cellStyle name="Normal 2 3 5 7" xfId="36573" xr:uid="{00000000-0005-0000-0000-0000028F0000}"/>
    <cellStyle name="Normal 2 3 5 8" xfId="36574" xr:uid="{00000000-0005-0000-0000-0000038F0000}"/>
    <cellStyle name="Normal 2 3 5 9" xfId="36575" xr:uid="{00000000-0005-0000-0000-0000048F0000}"/>
    <cellStyle name="Normal 2 3 6" xfId="36576" xr:uid="{00000000-0005-0000-0000-0000058F0000}"/>
    <cellStyle name="Normal 2 3 6 10" xfId="36577" xr:uid="{00000000-0005-0000-0000-0000068F0000}"/>
    <cellStyle name="Normal 2 3 6 11" xfId="36578" xr:uid="{00000000-0005-0000-0000-0000078F0000}"/>
    <cellStyle name="Normal 2 3 6 12" xfId="36579" xr:uid="{00000000-0005-0000-0000-0000088F0000}"/>
    <cellStyle name="Normal 2 3 6 13" xfId="36580" xr:uid="{00000000-0005-0000-0000-0000098F0000}"/>
    <cellStyle name="Normal 2 3 6 2" xfId="36581" xr:uid="{00000000-0005-0000-0000-00000A8F0000}"/>
    <cellStyle name="Normal 2 3 6 3" xfId="36582" xr:uid="{00000000-0005-0000-0000-00000B8F0000}"/>
    <cellStyle name="Normal 2 3 6 4" xfId="36583" xr:uid="{00000000-0005-0000-0000-00000C8F0000}"/>
    <cellStyle name="Normal 2 3 6 5" xfId="36584" xr:uid="{00000000-0005-0000-0000-00000D8F0000}"/>
    <cellStyle name="Normal 2 3 6 6" xfId="36585" xr:uid="{00000000-0005-0000-0000-00000E8F0000}"/>
    <cellStyle name="Normal 2 3 6 7" xfId="36586" xr:uid="{00000000-0005-0000-0000-00000F8F0000}"/>
    <cellStyle name="Normal 2 3 6 8" xfId="36587" xr:uid="{00000000-0005-0000-0000-0000108F0000}"/>
    <cellStyle name="Normal 2 3 6 9" xfId="36588" xr:uid="{00000000-0005-0000-0000-0000118F0000}"/>
    <cellStyle name="Normal 2 3 7" xfId="36589" xr:uid="{00000000-0005-0000-0000-0000128F0000}"/>
    <cellStyle name="Normal 2 3 7 10" xfId="36590" xr:uid="{00000000-0005-0000-0000-0000138F0000}"/>
    <cellStyle name="Normal 2 3 7 11" xfId="36591" xr:uid="{00000000-0005-0000-0000-0000148F0000}"/>
    <cellStyle name="Normal 2 3 7 12" xfId="36592" xr:uid="{00000000-0005-0000-0000-0000158F0000}"/>
    <cellStyle name="Normal 2 3 7 13" xfId="36593" xr:uid="{00000000-0005-0000-0000-0000168F0000}"/>
    <cellStyle name="Normal 2 3 7 2" xfId="36594" xr:uid="{00000000-0005-0000-0000-0000178F0000}"/>
    <cellStyle name="Normal 2 3 7 3" xfId="36595" xr:uid="{00000000-0005-0000-0000-0000188F0000}"/>
    <cellStyle name="Normal 2 3 7 4" xfId="36596" xr:uid="{00000000-0005-0000-0000-0000198F0000}"/>
    <cellStyle name="Normal 2 3 7 5" xfId="36597" xr:uid="{00000000-0005-0000-0000-00001A8F0000}"/>
    <cellStyle name="Normal 2 3 7 6" xfId="36598" xr:uid="{00000000-0005-0000-0000-00001B8F0000}"/>
    <cellStyle name="Normal 2 3 7 7" xfId="36599" xr:uid="{00000000-0005-0000-0000-00001C8F0000}"/>
    <cellStyle name="Normal 2 3 7 8" xfId="36600" xr:uid="{00000000-0005-0000-0000-00001D8F0000}"/>
    <cellStyle name="Normal 2 3 7 9" xfId="36601" xr:uid="{00000000-0005-0000-0000-00001E8F0000}"/>
    <cellStyle name="Normal 2 3 8" xfId="36602" xr:uid="{00000000-0005-0000-0000-00001F8F0000}"/>
    <cellStyle name="Normal 2 3 8 10" xfId="36603" xr:uid="{00000000-0005-0000-0000-0000208F0000}"/>
    <cellStyle name="Normal 2 3 8 11" xfId="36604" xr:uid="{00000000-0005-0000-0000-0000218F0000}"/>
    <cellStyle name="Normal 2 3 8 12" xfId="36605" xr:uid="{00000000-0005-0000-0000-0000228F0000}"/>
    <cellStyle name="Normal 2 3 8 13" xfId="36606" xr:uid="{00000000-0005-0000-0000-0000238F0000}"/>
    <cellStyle name="Normal 2 3 8 2" xfId="36607" xr:uid="{00000000-0005-0000-0000-0000248F0000}"/>
    <cellStyle name="Normal 2 3 8 3" xfId="36608" xr:uid="{00000000-0005-0000-0000-0000258F0000}"/>
    <cellStyle name="Normal 2 3 8 4" xfId="36609" xr:uid="{00000000-0005-0000-0000-0000268F0000}"/>
    <cellStyle name="Normal 2 3 8 5" xfId="36610" xr:uid="{00000000-0005-0000-0000-0000278F0000}"/>
    <cellStyle name="Normal 2 3 8 6" xfId="36611" xr:uid="{00000000-0005-0000-0000-0000288F0000}"/>
    <cellStyle name="Normal 2 3 8 7" xfId="36612" xr:uid="{00000000-0005-0000-0000-0000298F0000}"/>
    <cellStyle name="Normal 2 3 8 8" xfId="36613" xr:uid="{00000000-0005-0000-0000-00002A8F0000}"/>
    <cellStyle name="Normal 2 3 8 9" xfId="36614" xr:uid="{00000000-0005-0000-0000-00002B8F0000}"/>
    <cellStyle name="Normal 2 3 9" xfId="36615" xr:uid="{00000000-0005-0000-0000-00002C8F0000}"/>
    <cellStyle name="Normal 2 3 9 10" xfId="36616" xr:uid="{00000000-0005-0000-0000-00002D8F0000}"/>
    <cellStyle name="Normal 2 3 9 11" xfId="36617" xr:uid="{00000000-0005-0000-0000-00002E8F0000}"/>
    <cellStyle name="Normal 2 3 9 12" xfId="36618" xr:uid="{00000000-0005-0000-0000-00002F8F0000}"/>
    <cellStyle name="Normal 2 3 9 13" xfId="36619" xr:uid="{00000000-0005-0000-0000-0000308F0000}"/>
    <cellStyle name="Normal 2 3 9 2" xfId="36620" xr:uid="{00000000-0005-0000-0000-0000318F0000}"/>
    <cellStyle name="Normal 2 3 9 3" xfId="36621" xr:uid="{00000000-0005-0000-0000-0000328F0000}"/>
    <cellStyle name="Normal 2 3 9 4" xfId="36622" xr:uid="{00000000-0005-0000-0000-0000338F0000}"/>
    <cellStyle name="Normal 2 3 9 5" xfId="36623" xr:uid="{00000000-0005-0000-0000-0000348F0000}"/>
    <cellStyle name="Normal 2 3 9 6" xfId="36624" xr:uid="{00000000-0005-0000-0000-0000358F0000}"/>
    <cellStyle name="Normal 2 3 9 7" xfId="36625" xr:uid="{00000000-0005-0000-0000-0000368F0000}"/>
    <cellStyle name="Normal 2 3 9 8" xfId="36626" xr:uid="{00000000-0005-0000-0000-0000378F0000}"/>
    <cellStyle name="Normal 2 3 9 9" xfId="36627" xr:uid="{00000000-0005-0000-0000-0000388F0000}"/>
    <cellStyle name="Normal 2 4" xfId="36628" xr:uid="{00000000-0005-0000-0000-0000398F0000}"/>
    <cellStyle name="Normal 2 4 10" xfId="36629" xr:uid="{00000000-0005-0000-0000-00003A8F0000}"/>
    <cellStyle name="Normal 2 4 11" xfId="36630" xr:uid="{00000000-0005-0000-0000-00003B8F0000}"/>
    <cellStyle name="Normal 2 4 12" xfId="36631" xr:uid="{00000000-0005-0000-0000-00003C8F0000}"/>
    <cellStyle name="Normal 2 4 13" xfId="36632" xr:uid="{00000000-0005-0000-0000-00003D8F0000}"/>
    <cellStyle name="Normal 2 4 2" xfId="36633" xr:uid="{00000000-0005-0000-0000-00003E8F0000}"/>
    <cellStyle name="Normal 2 4 3" xfId="36634" xr:uid="{00000000-0005-0000-0000-00003F8F0000}"/>
    <cellStyle name="Normal 2 4 4" xfId="36635" xr:uid="{00000000-0005-0000-0000-0000408F0000}"/>
    <cellStyle name="Normal 2 4 5" xfId="36636" xr:uid="{00000000-0005-0000-0000-0000418F0000}"/>
    <cellStyle name="Normal 2 4 6" xfId="36637" xr:uid="{00000000-0005-0000-0000-0000428F0000}"/>
    <cellStyle name="Normal 2 4 7" xfId="36638" xr:uid="{00000000-0005-0000-0000-0000438F0000}"/>
    <cellStyle name="Normal 2 4 8" xfId="36639" xr:uid="{00000000-0005-0000-0000-0000448F0000}"/>
    <cellStyle name="Normal 2 4 9" xfId="36640" xr:uid="{00000000-0005-0000-0000-0000458F0000}"/>
    <cellStyle name="Normal 2 5" xfId="36641" xr:uid="{00000000-0005-0000-0000-0000468F0000}"/>
    <cellStyle name="Normal 2 5 10" xfId="36642" xr:uid="{00000000-0005-0000-0000-0000478F0000}"/>
    <cellStyle name="Normal 2 5 11" xfId="36643" xr:uid="{00000000-0005-0000-0000-0000488F0000}"/>
    <cellStyle name="Normal 2 5 12" xfId="36644" xr:uid="{00000000-0005-0000-0000-0000498F0000}"/>
    <cellStyle name="Normal 2 5 13" xfId="36645" xr:uid="{00000000-0005-0000-0000-00004A8F0000}"/>
    <cellStyle name="Normal 2 5 2" xfId="36646" xr:uid="{00000000-0005-0000-0000-00004B8F0000}"/>
    <cellStyle name="Normal 2 5 3" xfId="36647" xr:uid="{00000000-0005-0000-0000-00004C8F0000}"/>
    <cellStyle name="Normal 2 5 4" xfId="36648" xr:uid="{00000000-0005-0000-0000-00004D8F0000}"/>
    <cellStyle name="Normal 2 5 5" xfId="36649" xr:uid="{00000000-0005-0000-0000-00004E8F0000}"/>
    <cellStyle name="Normal 2 5 6" xfId="36650" xr:uid="{00000000-0005-0000-0000-00004F8F0000}"/>
    <cellStyle name="Normal 2 5 7" xfId="36651" xr:uid="{00000000-0005-0000-0000-0000508F0000}"/>
    <cellStyle name="Normal 2 5 8" xfId="36652" xr:uid="{00000000-0005-0000-0000-0000518F0000}"/>
    <cellStyle name="Normal 2 5 9" xfId="36653" xr:uid="{00000000-0005-0000-0000-0000528F0000}"/>
    <cellStyle name="Normal 2 6" xfId="36654" xr:uid="{00000000-0005-0000-0000-0000538F0000}"/>
    <cellStyle name="Normal 2 6 10" xfId="36655" xr:uid="{00000000-0005-0000-0000-0000548F0000}"/>
    <cellStyle name="Normal 2 6 11" xfId="36656" xr:uid="{00000000-0005-0000-0000-0000558F0000}"/>
    <cellStyle name="Normal 2 6 12" xfId="36657" xr:uid="{00000000-0005-0000-0000-0000568F0000}"/>
    <cellStyle name="Normal 2 6 13" xfId="36658" xr:uid="{00000000-0005-0000-0000-0000578F0000}"/>
    <cellStyle name="Normal 2 6 2" xfId="36659" xr:uid="{00000000-0005-0000-0000-0000588F0000}"/>
    <cellStyle name="Normal 2 6 3" xfId="36660" xr:uid="{00000000-0005-0000-0000-0000598F0000}"/>
    <cellStyle name="Normal 2 6 4" xfId="36661" xr:uid="{00000000-0005-0000-0000-00005A8F0000}"/>
    <cellStyle name="Normal 2 6 5" xfId="36662" xr:uid="{00000000-0005-0000-0000-00005B8F0000}"/>
    <cellStyle name="Normal 2 6 6" xfId="36663" xr:uid="{00000000-0005-0000-0000-00005C8F0000}"/>
    <cellStyle name="Normal 2 6 7" xfId="36664" xr:uid="{00000000-0005-0000-0000-00005D8F0000}"/>
    <cellStyle name="Normal 2 6 8" xfId="36665" xr:uid="{00000000-0005-0000-0000-00005E8F0000}"/>
    <cellStyle name="Normal 2 6 9" xfId="36666" xr:uid="{00000000-0005-0000-0000-00005F8F0000}"/>
    <cellStyle name="Normal 2 7" xfId="36667" xr:uid="{00000000-0005-0000-0000-0000608F0000}"/>
    <cellStyle name="Normal 2 7 10" xfId="36668" xr:uid="{00000000-0005-0000-0000-0000618F0000}"/>
    <cellStyle name="Normal 2 7 11" xfId="36669" xr:uid="{00000000-0005-0000-0000-0000628F0000}"/>
    <cellStyle name="Normal 2 7 12" xfId="36670" xr:uid="{00000000-0005-0000-0000-0000638F0000}"/>
    <cellStyle name="Normal 2 7 13" xfId="36671" xr:uid="{00000000-0005-0000-0000-0000648F0000}"/>
    <cellStyle name="Normal 2 7 2" xfId="36672" xr:uid="{00000000-0005-0000-0000-0000658F0000}"/>
    <cellStyle name="Normal 2 7 3" xfId="36673" xr:uid="{00000000-0005-0000-0000-0000668F0000}"/>
    <cellStyle name="Normal 2 7 4" xfId="36674" xr:uid="{00000000-0005-0000-0000-0000678F0000}"/>
    <cellStyle name="Normal 2 7 5" xfId="36675" xr:uid="{00000000-0005-0000-0000-0000688F0000}"/>
    <cellStyle name="Normal 2 7 6" xfId="36676" xr:uid="{00000000-0005-0000-0000-0000698F0000}"/>
    <cellStyle name="Normal 2 7 7" xfId="36677" xr:uid="{00000000-0005-0000-0000-00006A8F0000}"/>
    <cellStyle name="Normal 2 7 8" xfId="36678" xr:uid="{00000000-0005-0000-0000-00006B8F0000}"/>
    <cellStyle name="Normal 2 7 9" xfId="36679" xr:uid="{00000000-0005-0000-0000-00006C8F0000}"/>
    <cellStyle name="Normal 2 8" xfId="36680" xr:uid="{00000000-0005-0000-0000-00006D8F0000}"/>
    <cellStyle name="Normal 2 8 10" xfId="36681" xr:uid="{00000000-0005-0000-0000-00006E8F0000}"/>
    <cellStyle name="Normal 2 8 11" xfId="36682" xr:uid="{00000000-0005-0000-0000-00006F8F0000}"/>
    <cellStyle name="Normal 2 8 12" xfId="36683" xr:uid="{00000000-0005-0000-0000-0000708F0000}"/>
    <cellStyle name="Normal 2 8 13" xfId="36684" xr:uid="{00000000-0005-0000-0000-0000718F0000}"/>
    <cellStyle name="Normal 2 8 2" xfId="36685" xr:uid="{00000000-0005-0000-0000-0000728F0000}"/>
    <cellStyle name="Normal 2 8 3" xfId="36686" xr:uid="{00000000-0005-0000-0000-0000738F0000}"/>
    <cellStyle name="Normal 2 8 4" xfId="36687" xr:uid="{00000000-0005-0000-0000-0000748F0000}"/>
    <cellStyle name="Normal 2 8 5" xfId="36688" xr:uid="{00000000-0005-0000-0000-0000758F0000}"/>
    <cellStyle name="Normal 2 8 6" xfId="36689" xr:uid="{00000000-0005-0000-0000-0000768F0000}"/>
    <cellStyle name="Normal 2 8 7" xfId="36690" xr:uid="{00000000-0005-0000-0000-0000778F0000}"/>
    <cellStyle name="Normal 2 8 8" xfId="36691" xr:uid="{00000000-0005-0000-0000-0000788F0000}"/>
    <cellStyle name="Normal 2 8 9" xfId="36692" xr:uid="{00000000-0005-0000-0000-0000798F0000}"/>
    <cellStyle name="Normal 2 9" xfId="36693" xr:uid="{00000000-0005-0000-0000-00007A8F0000}"/>
    <cellStyle name="Normal 2 9 10" xfId="36694" xr:uid="{00000000-0005-0000-0000-00007B8F0000}"/>
    <cellStyle name="Normal 2 9 11" xfId="36695" xr:uid="{00000000-0005-0000-0000-00007C8F0000}"/>
    <cellStyle name="Normal 2 9 12" xfId="36696" xr:uid="{00000000-0005-0000-0000-00007D8F0000}"/>
    <cellStyle name="Normal 2 9 13" xfId="36697" xr:uid="{00000000-0005-0000-0000-00007E8F0000}"/>
    <cellStyle name="Normal 2 9 2" xfId="36698" xr:uid="{00000000-0005-0000-0000-00007F8F0000}"/>
    <cellStyle name="Normal 2 9 3" xfId="36699" xr:uid="{00000000-0005-0000-0000-0000808F0000}"/>
    <cellStyle name="Normal 2 9 4" xfId="36700" xr:uid="{00000000-0005-0000-0000-0000818F0000}"/>
    <cellStyle name="Normal 2 9 5" xfId="36701" xr:uid="{00000000-0005-0000-0000-0000828F0000}"/>
    <cellStyle name="Normal 2 9 6" xfId="36702" xr:uid="{00000000-0005-0000-0000-0000838F0000}"/>
    <cellStyle name="Normal 2 9 7" xfId="36703" xr:uid="{00000000-0005-0000-0000-0000848F0000}"/>
    <cellStyle name="Normal 2 9 8" xfId="36704" xr:uid="{00000000-0005-0000-0000-0000858F0000}"/>
    <cellStyle name="Normal 2 9 9" xfId="36705" xr:uid="{00000000-0005-0000-0000-0000868F0000}"/>
    <cellStyle name="Normal 3" xfId="36706" xr:uid="{00000000-0005-0000-0000-0000878F0000}"/>
    <cellStyle name="Normal 3 10" xfId="36707" xr:uid="{00000000-0005-0000-0000-0000888F0000}"/>
    <cellStyle name="Normal 3 10 10" xfId="36708" xr:uid="{00000000-0005-0000-0000-0000898F0000}"/>
    <cellStyle name="Normal 3 10 11" xfId="36709" xr:uid="{00000000-0005-0000-0000-00008A8F0000}"/>
    <cellStyle name="Normal 3 10 12" xfId="36710" xr:uid="{00000000-0005-0000-0000-00008B8F0000}"/>
    <cellStyle name="Normal 3 10 13" xfId="36711" xr:uid="{00000000-0005-0000-0000-00008C8F0000}"/>
    <cellStyle name="Normal 3 10 2" xfId="36712" xr:uid="{00000000-0005-0000-0000-00008D8F0000}"/>
    <cellStyle name="Normal 3 10 3" xfId="36713" xr:uid="{00000000-0005-0000-0000-00008E8F0000}"/>
    <cellStyle name="Normal 3 10 4" xfId="36714" xr:uid="{00000000-0005-0000-0000-00008F8F0000}"/>
    <cellStyle name="Normal 3 10 5" xfId="36715" xr:uid="{00000000-0005-0000-0000-0000908F0000}"/>
    <cellStyle name="Normal 3 10 6" xfId="36716" xr:uid="{00000000-0005-0000-0000-0000918F0000}"/>
    <cellStyle name="Normal 3 10 7" xfId="36717" xr:uid="{00000000-0005-0000-0000-0000928F0000}"/>
    <cellStyle name="Normal 3 10 8" xfId="36718" xr:uid="{00000000-0005-0000-0000-0000938F0000}"/>
    <cellStyle name="Normal 3 10 9" xfId="36719" xr:uid="{00000000-0005-0000-0000-0000948F0000}"/>
    <cellStyle name="Normal 3 11" xfId="36720" xr:uid="{00000000-0005-0000-0000-0000958F0000}"/>
    <cellStyle name="Normal 3 11 10" xfId="36721" xr:uid="{00000000-0005-0000-0000-0000968F0000}"/>
    <cellStyle name="Normal 3 11 11" xfId="36722" xr:uid="{00000000-0005-0000-0000-0000978F0000}"/>
    <cellStyle name="Normal 3 11 12" xfId="36723" xr:uid="{00000000-0005-0000-0000-0000988F0000}"/>
    <cellStyle name="Normal 3 11 13" xfId="36724" xr:uid="{00000000-0005-0000-0000-0000998F0000}"/>
    <cellStyle name="Normal 3 11 2" xfId="36725" xr:uid="{00000000-0005-0000-0000-00009A8F0000}"/>
    <cellStyle name="Normal 3 11 3" xfId="36726" xr:uid="{00000000-0005-0000-0000-00009B8F0000}"/>
    <cellStyle name="Normal 3 11 4" xfId="36727" xr:uid="{00000000-0005-0000-0000-00009C8F0000}"/>
    <cellStyle name="Normal 3 11 5" xfId="36728" xr:uid="{00000000-0005-0000-0000-00009D8F0000}"/>
    <cellStyle name="Normal 3 11 6" xfId="36729" xr:uid="{00000000-0005-0000-0000-00009E8F0000}"/>
    <cellStyle name="Normal 3 11 7" xfId="36730" xr:uid="{00000000-0005-0000-0000-00009F8F0000}"/>
    <cellStyle name="Normal 3 11 8" xfId="36731" xr:uid="{00000000-0005-0000-0000-0000A08F0000}"/>
    <cellStyle name="Normal 3 11 9" xfId="36732" xr:uid="{00000000-0005-0000-0000-0000A18F0000}"/>
    <cellStyle name="Normal 3 12" xfId="36733" xr:uid="{00000000-0005-0000-0000-0000A28F0000}"/>
    <cellStyle name="Normal 3 12 10" xfId="36734" xr:uid="{00000000-0005-0000-0000-0000A38F0000}"/>
    <cellStyle name="Normal 3 12 11" xfId="36735" xr:uid="{00000000-0005-0000-0000-0000A48F0000}"/>
    <cellStyle name="Normal 3 12 12" xfId="36736" xr:uid="{00000000-0005-0000-0000-0000A58F0000}"/>
    <cellStyle name="Normal 3 12 13" xfId="36737" xr:uid="{00000000-0005-0000-0000-0000A68F0000}"/>
    <cellStyle name="Normal 3 12 2" xfId="36738" xr:uid="{00000000-0005-0000-0000-0000A78F0000}"/>
    <cellStyle name="Normal 3 12 3" xfId="36739" xr:uid="{00000000-0005-0000-0000-0000A88F0000}"/>
    <cellStyle name="Normal 3 12 4" xfId="36740" xr:uid="{00000000-0005-0000-0000-0000A98F0000}"/>
    <cellStyle name="Normal 3 12 5" xfId="36741" xr:uid="{00000000-0005-0000-0000-0000AA8F0000}"/>
    <cellStyle name="Normal 3 12 6" xfId="36742" xr:uid="{00000000-0005-0000-0000-0000AB8F0000}"/>
    <cellStyle name="Normal 3 12 7" xfId="36743" xr:uid="{00000000-0005-0000-0000-0000AC8F0000}"/>
    <cellStyle name="Normal 3 12 8" xfId="36744" xr:uid="{00000000-0005-0000-0000-0000AD8F0000}"/>
    <cellStyle name="Normal 3 12 9" xfId="36745" xr:uid="{00000000-0005-0000-0000-0000AE8F0000}"/>
    <cellStyle name="Normal 3 13" xfId="36746" xr:uid="{00000000-0005-0000-0000-0000AF8F0000}"/>
    <cellStyle name="Normal 3 14" xfId="36747" xr:uid="{00000000-0005-0000-0000-0000B08F0000}"/>
    <cellStyle name="Normal 3 15" xfId="36748" xr:uid="{00000000-0005-0000-0000-0000B18F0000}"/>
    <cellStyle name="Normal 3 16" xfId="36749" xr:uid="{00000000-0005-0000-0000-0000B28F0000}"/>
    <cellStyle name="Normal 3 17" xfId="36750" xr:uid="{00000000-0005-0000-0000-0000B38F0000}"/>
    <cellStyle name="Normal 3 18" xfId="36751" xr:uid="{00000000-0005-0000-0000-0000B48F0000}"/>
    <cellStyle name="Normal 3 19" xfId="36752" xr:uid="{00000000-0005-0000-0000-0000B58F0000}"/>
    <cellStyle name="Normal 3 2" xfId="36753" xr:uid="{00000000-0005-0000-0000-0000B68F0000}"/>
    <cellStyle name="Normal 3 2 10" xfId="36754" xr:uid="{00000000-0005-0000-0000-0000B78F0000}"/>
    <cellStyle name="Normal 3 2 10 10" xfId="36755" xr:uid="{00000000-0005-0000-0000-0000B88F0000}"/>
    <cellStyle name="Normal 3 2 10 11" xfId="36756" xr:uid="{00000000-0005-0000-0000-0000B98F0000}"/>
    <cellStyle name="Normal 3 2 10 12" xfId="36757" xr:uid="{00000000-0005-0000-0000-0000BA8F0000}"/>
    <cellStyle name="Normal 3 2 10 13" xfId="36758" xr:uid="{00000000-0005-0000-0000-0000BB8F0000}"/>
    <cellStyle name="Normal 3 2 10 2" xfId="36759" xr:uid="{00000000-0005-0000-0000-0000BC8F0000}"/>
    <cellStyle name="Normal 3 2 10 3" xfId="36760" xr:uid="{00000000-0005-0000-0000-0000BD8F0000}"/>
    <cellStyle name="Normal 3 2 10 4" xfId="36761" xr:uid="{00000000-0005-0000-0000-0000BE8F0000}"/>
    <cellStyle name="Normal 3 2 10 5" xfId="36762" xr:uid="{00000000-0005-0000-0000-0000BF8F0000}"/>
    <cellStyle name="Normal 3 2 10 6" xfId="36763" xr:uid="{00000000-0005-0000-0000-0000C08F0000}"/>
    <cellStyle name="Normal 3 2 10 7" xfId="36764" xr:uid="{00000000-0005-0000-0000-0000C18F0000}"/>
    <cellStyle name="Normal 3 2 10 8" xfId="36765" xr:uid="{00000000-0005-0000-0000-0000C28F0000}"/>
    <cellStyle name="Normal 3 2 10 9" xfId="36766" xr:uid="{00000000-0005-0000-0000-0000C38F0000}"/>
    <cellStyle name="Normal 3 2 11" xfId="36767" xr:uid="{00000000-0005-0000-0000-0000C48F0000}"/>
    <cellStyle name="Normal 3 2 11 10" xfId="36768" xr:uid="{00000000-0005-0000-0000-0000C58F0000}"/>
    <cellStyle name="Normal 3 2 11 11" xfId="36769" xr:uid="{00000000-0005-0000-0000-0000C68F0000}"/>
    <cellStyle name="Normal 3 2 11 12" xfId="36770" xr:uid="{00000000-0005-0000-0000-0000C78F0000}"/>
    <cellStyle name="Normal 3 2 11 13" xfId="36771" xr:uid="{00000000-0005-0000-0000-0000C88F0000}"/>
    <cellStyle name="Normal 3 2 11 2" xfId="36772" xr:uid="{00000000-0005-0000-0000-0000C98F0000}"/>
    <cellStyle name="Normal 3 2 11 3" xfId="36773" xr:uid="{00000000-0005-0000-0000-0000CA8F0000}"/>
    <cellStyle name="Normal 3 2 11 4" xfId="36774" xr:uid="{00000000-0005-0000-0000-0000CB8F0000}"/>
    <cellStyle name="Normal 3 2 11 5" xfId="36775" xr:uid="{00000000-0005-0000-0000-0000CC8F0000}"/>
    <cellStyle name="Normal 3 2 11 6" xfId="36776" xr:uid="{00000000-0005-0000-0000-0000CD8F0000}"/>
    <cellStyle name="Normal 3 2 11 7" xfId="36777" xr:uid="{00000000-0005-0000-0000-0000CE8F0000}"/>
    <cellStyle name="Normal 3 2 11 8" xfId="36778" xr:uid="{00000000-0005-0000-0000-0000CF8F0000}"/>
    <cellStyle name="Normal 3 2 11 9" xfId="36779" xr:uid="{00000000-0005-0000-0000-0000D08F0000}"/>
    <cellStyle name="Normal 3 2 12" xfId="36780" xr:uid="{00000000-0005-0000-0000-0000D18F0000}"/>
    <cellStyle name="Normal 3 2 13" xfId="36781" xr:uid="{00000000-0005-0000-0000-0000D28F0000}"/>
    <cellStyle name="Normal 3 2 14" xfId="36782" xr:uid="{00000000-0005-0000-0000-0000D38F0000}"/>
    <cellStyle name="Normal 3 2 15" xfId="36783" xr:uid="{00000000-0005-0000-0000-0000D48F0000}"/>
    <cellStyle name="Normal 3 2 16" xfId="36784" xr:uid="{00000000-0005-0000-0000-0000D58F0000}"/>
    <cellStyle name="Normal 3 2 17" xfId="36785" xr:uid="{00000000-0005-0000-0000-0000D68F0000}"/>
    <cellStyle name="Normal 3 2 18" xfId="36786" xr:uid="{00000000-0005-0000-0000-0000D78F0000}"/>
    <cellStyle name="Normal 3 2 19" xfId="36787" xr:uid="{00000000-0005-0000-0000-0000D88F0000}"/>
    <cellStyle name="Normal 3 2 2" xfId="36788" xr:uid="{00000000-0005-0000-0000-0000D98F0000}"/>
    <cellStyle name="Normal 3 2 2 10" xfId="36789" xr:uid="{00000000-0005-0000-0000-0000DA8F0000}"/>
    <cellStyle name="Normal 3 2 2 11" xfId="36790" xr:uid="{00000000-0005-0000-0000-0000DB8F0000}"/>
    <cellStyle name="Normal 3 2 2 12" xfId="36791" xr:uid="{00000000-0005-0000-0000-0000DC8F0000}"/>
    <cellStyle name="Normal 3 2 2 13" xfId="36792" xr:uid="{00000000-0005-0000-0000-0000DD8F0000}"/>
    <cellStyle name="Normal 3 2 2 2" xfId="36793" xr:uid="{00000000-0005-0000-0000-0000DE8F0000}"/>
    <cellStyle name="Normal 3 2 2 3" xfId="36794" xr:uid="{00000000-0005-0000-0000-0000DF8F0000}"/>
    <cellStyle name="Normal 3 2 2 4" xfId="36795" xr:uid="{00000000-0005-0000-0000-0000E08F0000}"/>
    <cellStyle name="Normal 3 2 2 5" xfId="36796" xr:uid="{00000000-0005-0000-0000-0000E18F0000}"/>
    <cellStyle name="Normal 3 2 2 6" xfId="36797" xr:uid="{00000000-0005-0000-0000-0000E28F0000}"/>
    <cellStyle name="Normal 3 2 2 7" xfId="36798" xr:uid="{00000000-0005-0000-0000-0000E38F0000}"/>
    <cellStyle name="Normal 3 2 2 8" xfId="36799" xr:uid="{00000000-0005-0000-0000-0000E48F0000}"/>
    <cellStyle name="Normal 3 2 2 9" xfId="36800" xr:uid="{00000000-0005-0000-0000-0000E58F0000}"/>
    <cellStyle name="Normal 3 2 20" xfId="36801" xr:uid="{00000000-0005-0000-0000-0000E68F0000}"/>
    <cellStyle name="Normal 3 2 21" xfId="36802" xr:uid="{00000000-0005-0000-0000-0000E78F0000}"/>
    <cellStyle name="Normal 3 2 22" xfId="36803" xr:uid="{00000000-0005-0000-0000-0000E88F0000}"/>
    <cellStyle name="Normal 3 2 23" xfId="36804" xr:uid="{00000000-0005-0000-0000-0000E98F0000}"/>
    <cellStyle name="Normal 3 2 3" xfId="36805" xr:uid="{00000000-0005-0000-0000-0000EA8F0000}"/>
    <cellStyle name="Normal 3 2 3 10" xfId="36806" xr:uid="{00000000-0005-0000-0000-0000EB8F0000}"/>
    <cellStyle name="Normal 3 2 3 11" xfId="36807" xr:uid="{00000000-0005-0000-0000-0000EC8F0000}"/>
    <cellStyle name="Normal 3 2 3 12" xfId="36808" xr:uid="{00000000-0005-0000-0000-0000ED8F0000}"/>
    <cellStyle name="Normal 3 2 3 13" xfId="36809" xr:uid="{00000000-0005-0000-0000-0000EE8F0000}"/>
    <cellStyle name="Normal 3 2 3 2" xfId="36810" xr:uid="{00000000-0005-0000-0000-0000EF8F0000}"/>
    <cellStyle name="Normal 3 2 3 3" xfId="36811" xr:uid="{00000000-0005-0000-0000-0000F08F0000}"/>
    <cellStyle name="Normal 3 2 3 4" xfId="36812" xr:uid="{00000000-0005-0000-0000-0000F18F0000}"/>
    <cellStyle name="Normal 3 2 3 5" xfId="36813" xr:uid="{00000000-0005-0000-0000-0000F28F0000}"/>
    <cellStyle name="Normal 3 2 3 6" xfId="36814" xr:uid="{00000000-0005-0000-0000-0000F38F0000}"/>
    <cellStyle name="Normal 3 2 3 7" xfId="36815" xr:uid="{00000000-0005-0000-0000-0000F48F0000}"/>
    <cellStyle name="Normal 3 2 3 8" xfId="36816" xr:uid="{00000000-0005-0000-0000-0000F58F0000}"/>
    <cellStyle name="Normal 3 2 3 9" xfId="36817" xr:uid="{00000000-0005-0000-0000-0000F68F0000}"/>
    <cellStyle name="Normal 3 2 4" xfId="36818" xr:uid="{00000000-0005-0000-0000-0000F78F0000}"/>
    <cellStyle name="Normal 3 2 4 10" xfId="36819" xr:uid="{00000000-0005-0000-0000-0000F88F0000}"/>
    <cellStyle name="Normal 3 2 4 11" xfId="36820" xr:uid="{00000000-0005-0000-0000-0000F98F0000}"/>
    <cellStyle name="Normal 3 2 4 12" xfId="36821" xr:uid="{00000000-0005-0000-0000-0000FA8F0000}"/>
    <cellStyle name="Normal 3 2 4 13" xfId="36822" xr:uid="{00000000-0005-0000-0000-0000FB8F0000}"/>
    <cellStyle name="Normal 3 2 4 2" xfId="36823" xr:uid="{00000000-0005-0000-0000-0000FC8F0000}"/>
    <cellStyle name="Normal 3 2 4 3" xfId="36824" xr:uid="{00000000-0005-0000-0000-0000FD8F0000}"/>
    <cellStyle name="Normal 3 2 4 4" xfId="36825" xr:uid="{00000000-0005-0000-0000-0000FE8F0000}"/>
    <cellStyle name="Normal 3 2 4 5" xfId="36826" xr:uid="{00000000-0005-0000-0000-0000FF8F0000}"/>
    <cellStyle name="Normal 3 2 4 6" xfId="36827" xr:uid="{00000000-0005-0000-0000-000000900000}"/>
    <cellStyle name="Normal 3 2 4 7" xfId="36828" xr:uid="{00000000-0005-0000-0000-000001900000}"/>
    <cellStyle name="Normal 3 2 4 8" xfId="36829" xr:uid="{00000000-0005-0000-0000-000002900000}"/>
    <cellStyle name="Normal 3 2 4 9" xfId="36830" xr:uid="{00000000-0005-0000-0000-000003900000}"/>
    <cellStyle name="Normal 3 2 5" xfId="36831" xr:uid="{00000000-0005-0000-0000-000004900000}"/>
    <cellStyle name="Normal 3 2 5 10" xfId="36832" xr:uid="{00000000-0005-0000-0000-000005900000}"/>
    <cellStyle name="Normal 3 2 5 11" xfId="36833" xr:uid="{00000000-0005-0000-0000-000006900000}"/>
    <cellStyle name="Normal 3 2 5 12" xfId="36834" xr:uid="{00000000-0005-0000-0000-000007900000}"/>
    <cellStyle name="Normal 3 2 5 13" xfId="36835" xr:uid="{00000000-0005-0000-0000-000008900000}"/>
    <cellStyle name="Normal 3 2 5 2" xfId="36836" xr:uid="{00000000-0005-0000-0000-000009900000}"/>
    <cellStyle name="Normal 3 2 5 3" xfId="36837" xr:uid="{00000000-0005-0000-0000-00000A900000}"/>
    <cellStyle name="Normal 3 2 5 4" xfId="36838" xr:uid="{00000000-0005-0000-0000-00000B900000}"/>
    <cellStyle name="Normal 3 2 5 5" xfId="36839" xr:uid="{00000000-0005-0000-0000-00000C900000}"/>
    <cellStyle name="Normal 3 2 5 6" xfId="36840" xr:uid="{00000000-0005-0000-0000-00000D900000}"/>
    <cellStyle name="Normal 3 2 5 7" xfId="36841" xr:uid="{00000000-0005-0000-0000-00000E900000}"/>
    <cellStyle name="Normal 3 2 5 8" xfId="36842" xr:uid="{00000000-0005-0000-0000-00000F900000}"/>
    <cellStyle name="Normal 3 2 5 9" xfId="36843" xr:uid="{00000000-0005-0000-0000-000010900000}"/>
    <cellStyle name="Normal 3 2 6" xfId="36844" xr:uid="{00000000-0005-0000-0000-000011900000}"/>
    <cellStyle name="Normal 3 2 6 10" xfId="36845" xr:uid="{00000000-0005-0000-0000-000012900000}"/>
    <cellStyle name="Normal 3 2 6 11" xfId="36846" xr:uid="{00000000-0005-0000-0000-000013900000}"/>
    <cellStyle name="Normal 3 2 6 12" xfId="36847" xr:uid="{00000000-0005-0000-0000-000014900000}"/>
    <cellStyle name="Normal 3 2 6 13" xfId="36848" xr:uid="{00000000-0005-0000-0000-000015900000}"/>
    <cellStyle name="Normal 3 2 6 2" xfId="36849" xr:uid="{00000000-0005-0000-0000-000016900000}"/>
    <cellStyle name="Normal 3 2 6 3" xfId="36850" xr:uid="{00000000-0005-0000-0000-000017900000}"/>
    <cellStyle name="Normal 3 2 6 4" xfId="36851" xr:uid="{00000000-0005-0000-0000-000018900000}"/>
    <cellStyle name="Normal 3 2 6 5" xfId="36852" xr:uid="{00000000-0005-0000-0000-000019900000}"/>
    <cellStyle name="Normal 3 2 6 6" xfId="36853" xr:uid="{00000000-0005-0000-0000-00001A900000}"/>
    <cellStyle name="Normal 3 2 6 7" xfId="36854" xr:uid="{00000000-0005-0000-0000-00001B900000}"/>
    <cellStyle name="Normal 3 2 6 8" xfId="36855" xr:uid="{00000000-0005-0000-0000-00001C900000}"/>
    <cellStyle name="Normal 3 2 6 9" xfId="36856" xr:uid="{00000000-0005-0000-0000-00001D900000}"/>
    <cellStyle name="Normal 3 2 7" xfId="36857" xr:uid="{00000000-0005-0000-0000-00001E900000}"/>
    <cellStyle name="Normal 3 2 7 10" xfId="36858" xr:uid="{00000000-0005-0000-0000-00001F900000}"/>
    <cellStyle name="Normal 3 2 7 11" xfId="36859" xr:uid="{00000000-0005-0000-0000-000020900000}"/>
    <cellStyle name="Normal 3 2 7 12" xfId="36860" xr:uid="{00000000-0005-0000-0000-000021900000}"/>
    <cellStyle name="Normal 3 2 7 13" xfId="36861" xr:uid="{00000000-0005-0000-0000-000022900000}"/>
    <cellStyle name="Normal 3 2 7 2" xfId="36862" xr:uid="{00000000-0005-0000-0000-000023900000}"/>
    <cellStyle name="Normal 3 2 7 3" xfId="36863" xr:uid="{00000000-0005-0000-0000-000024900000}"/>
    <cellStyle name="Normal 3 2 7 4" xfId="36864" xr:uid="{00000000-0005-0000-0000-000025900000}"/>
    <cellStyle name="Normal 3 2 7 5" xfId="36865" xr:uid="{00000000-0005-0000-0000-000026900000}"/>
    <cellStyle name="Normal 3 2 7 6" xfId="36866" xr:uid="{00000000-0005-0000-0000-000027900000}"/>
    <cellStyle name="Normal 3 2 7 7" xfId="36867" xr:uid="{00000000-0005-0000-0000-000028900000}"/>
    <cellStyle name="Normal 3 2 7 8" xfId="36868" xr:uid="{00000000-0005-0000-0000-000029900000}"/>
    <cellStyle name="Normal 3 2 7 9" xfId="36869" xr:uid="{00000000-0005-0000-0000-00002A900000}"/>
    <cellStyle name="Normal 3 2 8" xfId="36870" xr:uid="{00000000-0005-0000-0000-00002B900000}"/>
    <cellStyle name="Normal 3 2 8 10" xfId="36871" xr:uid="{00000000-0005-0000-0000-00002C900000}"/>
    <cellStyle name="Normal 3 2 8 11" xfId="36872" xr:uid="{00000000-0005-0000-0000-00002D900000}"/>
    <cellStyle name="Normal 3 2 8 12" xfId="36873" xr:uid="{00000000-0005-0000-0000-00002E900000}"/>
    <cellStyle name="Normal 3 2 8 13" xfId="36874" xr:uid="{00000000-0005-0000-0000-00002F900000}"/>
    <cellStyle name="Normal 3 2 8 2" xfId="36875" xr:uid="{00000000-0005-0000-0000-000030900000}"/>
    <cellStyle name="Normal 3 2 8 3" xfId="36876" xr:uid="{00000000-0005-0000-0000-000031900000}"/>
    <cellStyle name="Normal 3 2 8 4" xfId="36877" xr:uid="{00000000-0005-0000-0000-000032900000}"/>
    <cellStyle name="Normal 3 2 8 5" xfId="36878" xr:uid="{00000000-0005-0000-0000-000033900000}"/>
    <cellStyle name="Normal 3 2 8 6" xfId="36879" xr:uid="{00000000-0005-0000-0000-000034900000}"/>
    <cellStyle name="Normal 3 2 8 7" xfId="36880" xr:uid="{00000000-0005-0000-0000-000035900000}"/>
    <cellStyle name="Normal 3 2 8 8" xfId="36881" xr:uid="{00000000-0005-0000-0000-000036900000}"/>
    <cellStyle name="Normal 3 2 8 9" xfId="36882" xr:uid="{00000000-0005-0000-0000-000037900000}"/>
    <cellStyle name="Normal 3 2 9" xfId="36883" xr:uid="{00000000-0005-0000-0000-000038900000}"/>
    <cellStyle name="Normal 3 2 9 10" xfId="36884" xr:uid="{00000000-0005-0000-0000-000039900000}"/>
    <cellStyle name="Normal 3 2 9 11" xfId="36885" xr:uid="{00000000-0005-0000-0000-00003A900000}"/>
    <cellStyle name="Normal 3 2 9 12" xfId="36886" xr:uid="{00000000-0005-0000-0000-00003B900000}"/>
    <cellStyle name="Normal 3 2 9 13" xfId="36887" xr:uid="{00000000-0005-0000-0000-00003C900000}"/>
    <cellStyle name="Normal 3 2 9 2" xfId="36888" xr:uid="{00000000-0005-0000-0000-00003D900000}"/>
    <cellStyle name="Normal 3 2 9 3" xfId="36889" xr:uid="{00000000-0005-0000-0000-00003E900000}"/>
    <cellStyle name="Normal 3 2 9 4" xfId="36890" xr:uid="{00000000-0005-0000-0000-00003F900000}"/>
    <cellStyle name="Normal 3 2 9 5" xfId="36891" xr:uid="{00000000-0005-0000-0000-000040900000}"/>
    <cellStyle name="Normal 3 2 9 6" xfId="36892" xr:uid="{00000000-0005-0000-0000-000041900000}"/>
    <cellStyle name="Normal 3 2 9 7" xfId="36893" xr:uid="{00000000-0005-0000-0000-000042900000}"/>
    <cellStyle name="Normal 3 2 9 8" xfId="36894" xr:uid="{00000000-0005-0000-0000-000043900000}"/>
    <cellStyle name="Normal 3 2 9 9" xfId="36895" xr:uid="{00000000-0005-0000-0000-000044900000}"/>
    <cellStyle name="Normal 3 20" xfId="36896" xr:uid="{00000000-0005-0000-0000-000045900000}"/>
    <cellStyle name="Normal 3 21" xfId="36897" xr:uid="{00000000-0005-0000-0000-000046900000}"/>
    <cellStyle name="Normal 3 22" xfId="36898" xr:uid="{00000000-0005-0000-0000-000047900000}"/>
    <cellStyle name="Normal 3 23" xfId="36899" xr:uid="{00000000-0005-0000-0000-000048900000}"/>
    <cellStyle name="Normal 3 24" xfId="36900" xr:uid="{00000000-0005-0000-0000-000049900000}"/>
    <cellStyle name="Normal 3 25" xfId="41358" xr:uid="{00000000-0005-0000-0000-00004A900000}"/>
    <cellStyle name="Normal 3 26" xfId="41362" xr:uid="{00000000-0005-0000-0000-00004B900000}"/>
    <cellStyle name="Normal 3 27" xfId="41365" xr:uid="{00000000-0005-0000-0000-00004C900000}"/>
    <cellStyle name="Normal 3 3" xfId="36901" xr:uid="{00000000-0005-0000-0000-00004D900000}"/>
    <cellStyle name="Normal 3 3 10" xfId="36902" xr:uid="{00000000-0005-0000-0000-00004E900000}"/>
    <cellStyle name="Normal 3 3 11" xfId="36903" xr:uid="{00000000-0005-0000-0000-00004F900000}"/>
    <cellStyle name="Normal 3 3 12" xfId="36904" xr:uid="{00000000-0005-0000-0000-000050900000}"/>
    <cellStyle name="Normal 3 3 13" xfId="36905" xr:uid="{00000000-0005-0000-0000-000051900000}"/>
    <cellStyle name="Normal 3 3 2" xfId="36906" xr:uid="{00000000-0005-0000-0000-000052900000}"/>
    <cellStyle name="Normal 3 3 3" xfId="36907" xr:uid="{00000000-0005-0000-0000-000053900000}"/>
    <cellStyle name="Normal 3 3 4" xfId="36908" xr:uid="{00000000-0005-0000-0000-000054900000}"/>
    <cellStyle name="Normal 3 3 5" xfId="36909" xr:uid="{00000000-0005-0000-0000-000055900000}"/>
    <cellStyle name="Normal 3 3 6" xfId="36910" xr:uid="{00000000-0005-0000-0000-000056900000}"/>
    <cellStyle name="Normal 3 3 7" xfId="36911" xr:uid="{00000000-0005-0000-0000-000057900000}"/>
    <cellStyle name="Normal 3 3 8" xfId="36912" xr:uid="{00000000-0005-0000-0000-000058900000}"/>
    <cellStyle name="Normal 3 3 9" xfId="36913" xr:uid="{00000000-0005-0000-0000-000059900000}"/>
    <cellStyle name="Normal 3 4" xfId="36914" xr:uid="{00000000-0005-0000-0000-00005A900000}"/>
    <cellStyle name="Normal 3 4 10" xfId="36915" xr:uid="{00000000-0005-0000-0000-00005B900000}"/>
    <cellStyle name="Normal 3 4 11" xfId="36916" xr:uid="{00000000-0005-0000-0000-00005C900000}"/>
    <cellStyle name="Normal 3 4 12" xfId="36917" xr:uid="{00000000-0005-0000-0000-00005D900000}"/>
    <cellStyle name="Normal 3 4 13" xfId="36918" xr:uid="{00000000-0005-0000-0000-00005E900000}"/>
    <cellStyle name="Normal 3 4 2" xfId="36919" xr:uid="{00000000-0005-0000-0000-00005F900000}"/>
    <cellStyle name="Normal 3 4 3" xfId="36920" xr:uid="{00000000-0005-0000-0000-000060900000}"/>
    <cellStyle name="Normal 3 4 4" xfId="36921" xr:uid="{00000000-0005-0000-0000-000061900000}"/>
    <cellStyle name="Normal 3 4 5" xfId="36922" xr:uid="{00000000-0005-0000-0000-000062900000}"/>
    <cellStyle name="Normal 3 4 6" xfId="36923" xr:uid="{00000000-0005-0000-0000-000063900000}"/>
    <cellStyle name="Normal 3 4 7" xfId="36924" xr:uid="{00000000-0005-0000-0000-000064900000}"/>
    <cellStyle name="Normal 3 4 8" xfId="36925" xr:uid="{00000000-0005-0000-0000-000065900000}"/>
    <cellStyle name="Normal 3 4 9" xfId="36926" xr:uid="{00000000-0005-0000-0000-000066900000}"/>
    <cellStyle name="Normal 3 5" xfId="36927" xr:uid="{00000000-0005-0000-0000-000067900000}"/>
    <cellStyle name="Normal 3 5 10" xfId="36928" xr:uid="{00000000-0005-0000-0000-000068900000}"/>
    <cellStyle name="Normal 3 5 11" xfId="36929" xr:uid="{00000000-0005-0000-0000-000069900000}"/>
    <cellStyle name="Normal 3 5 12" xfId="36930" xr:uid="{00000000-0005-0000-0000-00006A900000}"/>
    <cellStyle name="Normal 3 5 13" xfId="36931" xr:uid="{00000000-0005-0000-0000-00006B900000}"/>
    <cellStyle name="Normal 3 5 2" xfId="36932" xr:uid="{00000000-0005-0000-0000-00006C900000}"/>
    <cellStyle name="Normal 3 5 3" xfId="36933" xr:uid="{00000000-0005-0000-0000-00006D900000}"/>
    <cellStyle name="Normal 3 5 4" xfId="36934" xr:uid="{00000000-0005-0000-0000-00006E900000}"/>
    <cellStyle name="Normal 3 5 5" xfId="36935" xr:uid="{00000000-0005-0000-0000-00006F900000}"/>
    <cellStyle name="Normal 3 5 6" xfId="36936" xr:uid="{00000000-0005-0000-0000-000070900000}"/>
    <cellStyle name="Normal 3 5 7" xfId="36937" xr:uid="{00000000-0005-0000-0000-000071900000}"/>
    <cellStyle name="Normal 3 5 8" xfId="36938" xr:uid="{00000000-0005-0000-0000-000072900000}"/>
    <cellStyle name="Normal 3 5 9" xfId="36939" xr:uid="{00000000-0005-0000-0000-000073900000}"/>
    <cellStyle name="Normal 3 6" xfId="36940" xr:uid="{00000000-0005-0000-0000-000074900000}"/>
    <cellStyle name="Normal 3 6 10" xfId="36941" xr:uid="{00000000-0005-0000-0000-000075900000}"/>
    <cellStyle name="Normal 3 6 11" xfId="36942" xr:uid="{00000000-0005-0000-0000-000076900000}"/>
    <cellStyle name="Normal 3 6 12" xfId="36943" xr:uid="{00000000-0005-0000-0000-000077900000}"/>
    <cellStyle name="Normal 3 6 13" xfId="36944" xr:uid="{00000000-0005-0000-0000-000078900000}"/>
    <cellStyle name="Normal 3 6 2" xfId="36945" xr:uid="{00000000-0005-0000-0000-000079900000}"/>
    <cellStyle name="Normal 3 6 3" xfId="36946" xr:uid="{00000000-0005-0000-0000-00007A900000}"/>
    <cellStyle name="Normal 3 6 4" xfId="36947" xr:uid="{00000000-0005-0000-0000-00007B900000}"/>
    <cellStyle name="Normal 3 6 5" xfId="36948" xr:uid="{00000000-0005-0000-0000-00007C900000}"/>
    <cellStyle name="Normal 3 6 6" xfId="36949" xr:uid="{00000000-0005-0000-0000-00007D900000}"/>
    <cellStyle name="Normal 3 6 7" xfId="36950" xr:uid="{00000000-0005-0000-0000-00007E900000}"/>
    <cellStyle name="Normal 3 6 8" xfId="36951" xr:uid="{00000000-0005-0000-0000-00007F900000}"/>
    <cellStyle name="Normal 3 6 9" xfId="36952" xr:uid="{00000000-0005-0000-0000-000080900000}"/>
    <cellStyle name="Normal 3 7" xfId="36953" xr:uid="{00000000-0005-0000-0000-000081900000}"/>
    <cellStyle name="Normal 3 7 10" xfId="36954" xr:uid="{00000000-0005-0000-0000-000082900000}"/>
    <cellStyle name="Normal 3 7 11" xfId="36955" xr:uid="{00000000-0005-0000-0000-000083900000}"/>
    <cellStyle name="Normal 3 7 12" xfId="36956" xr:uid="{00000000-0005-0000-0000-000084900000}"/>
    <cellStyle name="Normal 3 7 13" xfId="36957" xr:uid="{00000000-0005-0000-0000-000085900000}"/>
    <cellStyle name="Normal 3 7 2" xfId="36958" xr:uid="{00000000-0005-0000-0000-000086900000}"/>
    <cellStyle name="Normal 3 7 3" xfId="36959" xr:uid="{00000000-0005-0000-0000-000087900000}"/>
    <cellStyle name="Normal 3 7 4" xfId="36960" xr:uid="{00000000-0005-0000-0000-000088900000}"/>
    <cellStyle name="Normal 3 7 5" xfId="36961" xr:uid="{00000000-0005-0000-0000-000089900000}"/>
    <cellStyle name="Normal 3 7 6" xfId="36962" xr:uid="{00000000-0005-0000-0000-00008A900000}"/>
    <cellStyle name="Normal 3 7 7" xfId="36963" xr:uid="{00000000-0005-0000-0000-00008B900000}"/>
    <cellStyle name="Normal 3 7 8" xfId="36964" xr:uid="{00000000-0005-0000-0000-00008C900000}"/>
    <cellStyle name="Normal 3 7 9" xfId="36965" xr:uid="{00000000-0005-0000-0000-00008D900000}"/>
    <cellStyle name="Normal 3 8" xfId="36966" xr:uid="{00000000-0005-0000-0000-00008E900000}"/>
    <cellStyle name="Normal 3 8 10" xfId="36967" xr:uid="{00000000-0005-0000-0000-00008F900000}"/>
    <cellStyle name="Normal 3 8 11" xfId="36968" xr:uid="{00000000-0005-0000-0000-000090900000}"/>
    <cellStyle name="Normal 3 8 12" xfId="36969" xr:uid="{00000000-0005-0000-0000-000091900000}"/>
    <cellStyle name="Normal 3 8 13" xfId="36970" xr:uid="{00000000-0005-0000-0000-000092900000}"/>
    <cellStyle name="Normal 3 8 2" xfId="36971" xr:uid="{00000000-0005-0000-0000-000093900000}"/>
    <cellStyle name="Normal 3 8 3" xfId="36972" xr:uid="{00000000-0005-0000-0000-000094900000}"/>
    <cellStyle name="Normal 3 8 4" xfId="36973" xr:uid="{00000000-0005-0000-0000-000095900000}"/>
    <cellStyle name="Normal 3 8 5" xfId="36974" xr:uid="{00000000-0005-0000-0000-000096900000}"/>
    <cellStyle name="Normal 3 8 6" xfId="36975" xr:uid="{00000000-0005-0000-0000-000097900000}"/>
    <cellStyle name="Normal 3 8 7" xfId="36976" xr:uid="{00000000-0005-0000-0000-000098900000}"/>
    <cellStyle name="Normal 3 8 8" xfId="36977" xr:uid="{00000000-0005-0000-0000-000099900000}"/>
    <cellStyle name="Normal 3 8 9" xfId="36978" xr:uid="{00000000-0005-0000-0000-00009A900000}"/>
    <cellStyle name="Normal 3 9" xfId="36979" xr:uid="{00000000-0005-0000-0000-00009B900000}"/>
    <cellStyle name="Normal 3 9 10" xfId="36980" xr:uid="{00000000-0005-0000-0000-00009C900000}"/>
    <cellStyle name="Normal 3 9 11" xfId="36981" xr:uid="{00000000-0005-0000-0000-00009D900000}"/>
    <cellStyle name="Normal 3 9 12" xfId="36982" xr:uid="{00000000-0005-0000-0000-00009E900000}"/>
    <cellStyle name="Normal 3 9 13" xfId="36983" xr:uid="{00000000-0005-0000-0000-00009F900000}"/>
    <cellStyle name="Normal 3 9 2" xfId="36984" xr:uid="{00000000-0005-0000-0000-0000A0900000}"/>
    <cellStyle name="Normal 3 9 3" xfId="36985" xr:uid="{00000000-0005-0000-0000-0000A1900000}"/>
    <cellStyle name="Normal 3 9 4" xfId="36986" xr:uid="{00000000-0005-0000-0000-0000A2900000}"/>
    <cellStyle name="Normal 3 9 5" xfId="36987" xr:uid="{00000000-0005-0000-0000-0000A3900000}"/>
    <cellStyle name="Normal 3 9 6" xfId="36988" xr:uid="{00000000-0005-0000-0000-0000A4900000}"/>
    <cellStyle name="Normal 3 9 7" xfId="36989" xr:uid="{00000000-0005-0000-0000-0000A5900000}"/>
    <cellStyle name="Normal 3 9 8" xfId="36990" xr:uid="{00000000-0005-0000-0000-0000A6900000}"/>
    <cellStyle name="Normal 3 9 9" xfId="36991" xr:uid="{00000000-0005-0000-0000-0000A7900000}"/>
    <cellStyle name="Normal 4" xfId="36992" xr:uid="{00000000-0005-0000-0000-0000A8900000}"/>
    <cellStyle name="Normal 4 10" xfId="36993" xr:uid="{00000000-0005-0000-0000-0000A9900000}"/>
    <cellStyle name="Normal 4 10 10" xfId="36994" xr:uid="{00000000-0005-0000-0000-0000AA900000}"/>
    <cellStyle name="Normal 4 10 11" xfId="36995" xr:uid="{00000000-0005-0000-0000-0000AB900000}"/>
    <cellStyle name="Normal 4 10 12" xfId="36996" xr:uid="{00000000-0005-0000-0000-0000AC900000}"/>
    <cellStyle name="Normal 4 10 13" xfId="36997" xr:uid="{00000000-0005-0000-0000-0000AD900000}"/>
    <cellStyle name="Normal 4 10 2" xfId="36998" xr:uid="{00000000-0005-0000-0000-0000AE900000}"/>
    <cellStyle name="Normal 4 10 3" xfId="36999" xr:uid="{00000000-0005-0000-0000-0000AF900000}"/>
    <cellStyle name="Normal 4 10 4" xfId="37000" xr:uid="{00000000-0005-0000-0000-0000B0900000}"/>
    <cellStyle name="Normal 4 10 5" xfId="37001" xr:uid="{00000000-0005-0000-0000-0000B1900000}"/>
    <cellStyle name="Normal 4 10 6" xfId="37002" xr:uid="{00000000-0005-0000-0000-0000B2900000}"/>
    <cellStyle name="Normal 4 10 7" xfId="37003" xr:uid="{00000000-0005-0000-0000-0000B3900000}"/>
    <cellStyle name="Normal 4 10 8" xfId="37004" xr:uid="{00000000-0005-0000-0000-0000B4900000}"/>
    <cellStyle name="Normal 4 10 9" xfId="37005" xr:uid="{00000000-0005-0000-0000-0000B5900000}"/>
    <cellStyle name="Normal 4 11" xfId="37006" xr:uid="{00000000-0005-0000-0000-0000B6900000}"/>
    <cellStyle name="Normal 4 11 10" xfId="37007" xr:uid="{00000000-0005-0000-0000-0000B7900000}"/>
    <cellStyle name="Normal 4 11 11" xfId="37008" xr:uid="{00000000-0005-0000-0000-0000B8900000}"/>
    <cellStyle name="Normal 4 11 12" xfId="37009" xr:uid="{00000000-0005-0000-0000-0000B9900000}"/>
    <cellStyle name="Normal 4 11 13" xfId="37010" xr:uid="{00000000-0005-0000-0000-0000BA900000}"/>
    <cellStyle name="Normal 4 11 2" xfId="37011" xr:uid="{00000000-0005-0000-0000-0000BB900000}"/>
    <cellStyle name="Normal 4 11 3" xfId="37012" xr:uid="{00000000-0005-0000-0000-0000BC900000}"/>
    <cellStyle name="Normal 4 11 4" xfId="37013" xr:uid="{00000000-0005-0000-0000-0000BD900000}"/>
    <cellStyle name="Normal 4 11 5" xfId="37014" xr:uid="{00000000-0005-0000-0000-0000BE900000}"/>
    <cellStyle name="Normal 4 11 6" xfId="37015" xr:uid="{00000000-0005-0000-0000-0000BF900000}"/>
    <cellStyle name="Normal 4 11 7" xfId="37016" xr:uid="{00000000-0005-0000-0000-0000C0900000}"/>
    <cellStyle name="Normal 4 11 8" xfId="37017" xr:uid="{00000000-0005-0000-0000-0000C1900000}"/>
    <cellStyle name="Normal 4 11 9" xfId="37018" xr:uid="{00000000-0005-0000-0000-0000C2900000}"/>
    <cellStyle name="Normal 4 12" xfId="37019" xr:uid="{00000000-0005-0000-0000-0000C3900000}"/>
    <cellStyle name="Normal 4 12 10" xfId="37020" xr:uid="{00000000-0005-0000-0000-0000C4900000}"/>
    <cellStyle name="Normal 4 12 11" xfId="37021" xr:uid="{00000000-0005-0000-0000-0000C5900000}"/>
    <cellStyle name="Normal 4 12 12" xfId="37022" xr:uid="{00000000-0005-0000-0000-0000C6900000}"/>
    <cellStyle name="Normal 4 12 13" xfId="37023" xr:uid="{00000000-0005-0000-0000-0000C7900000}"/>
    <cellStyle name="Normal 4 12 2" xfId="37024" xr:uid="{00000000-0005-0000-0000-0000C8900000}"/>
    <cellStyle name="Normal 4 12 3" xfId="37025" xr:uid="{00000000-0005-0000-0000-0000C9900000}"/>
    <cellStyle name="Normal 4 12 4" xfId="37026" xr:uid="{00000000-0005-0000-0000-0000CA900000}"/>
    <cellStyle name="Normal 4 12 5" xfId="37027" xr:uid="{00000000-0005-0000-0000-0000CB900000}"/>
    <cellStyle name="Normal 4 12 6" xfId="37028" xr:uid="{00000000-0005-0000-0000-0000CC900000}"/>
    <cellStyle name="Normal 4 12 7" xfId="37029" xr:uid="{00000000-0005-0000-0000-0000CD900000}"/>
    <cellStyle name="Normal 4 12 8" xfId="37030" xr:uid="{00000000-0005-0000-0000-0000CE900000}"/>
    <cellStyle name="Normal 4 12 9" xfId="37031" xr:uid="{00000000-0005-0000-0000-0000CF900000}"/>
    <cellStyle name="Normal 4 13" xfId="37032" xr:uid="{00000000-0005-0000-0000-0000D0900000}"/>
    <cellStyle name="Normal 4 14" xfId="37033" xr:uid="{00000000-0005-0000-0000-0000D1900000}"/>
    <cellStyle name="Normal 4 15" xfId="37034" xr:uid="{00000000-0005-0000-0000-0000D2900000}"/>
    <cellStyle name="Normal 4 16" xfId="37035" xr:uid="{00000000-0005-0000-0000-0000D3900000}"/>
    <cellStyle name="Normal 4 17" xfId="37036" xr:uid="{00000000-0005-0000-0000-0000D4900000}"/>
    <cellStyle name="Normal 4 18" xfId="37037" xr:uid="{00000000-0005-0000-0000-0000D5900000}"/>
    <cellStyle name="Normal 4 19" xfId="37038" xr:uid="{00000000-0005-0000-0000-0000D6900000}"/>
    <cellStyle name="Normal 4 2" xfId="37039" xr:uid="{00000000-0005-0000-0000-0000D7900000}"/>
    <cellStyle name="Normal 4 2 10" xfId="37040" xr:uid="{00000000-0005-0000-0000-0000D8900000}"/>
    <cellStyle name="Normal 4 2 10 10" xfId="37041" xr:uid="{00000000-0005-0000-0000-0000D9900000}"/>
    <cellStyle name="Normal 4 2 10 11" xfId="37042" xr:uid="{00000000-0005-0000-0000-0000DA900000}"/>
    <cellStyle name="Normal 4 2 10 12" xfId="37043" xr:uid="{00000000-0005-0000-0000-0000DB900000}"/>
    <cellStyle name="Normal 4 2 10 13" xfId="37044" xr:uid="{00000000-0005-0000-0000-0000DC900000}"/>
    <cellStyle name="Normal 4 2 10 2" xfId="37045" xr:uid="{00000000-0005-0000-0000-0000DD900000}"/>
    <cellStyle name="Normal 4 2 10 3" xfId="37046" xr:uid="{00000000-0005-0000-0000-0000DE900000}"/>
    <cellStyle name="Normal 4 2 10 4" xfId="37047" xr:uid="{00000000-0005-0000-0000-0000DF900000}"/>
    <cellStyle name="Normal 4 2 10 5" xfId="37048" xr:uid="{00000000-0005-0000-0000-0000E0900000}"/>
    <cellStyle name="Normal 4 2 10 6" xfId="37049" xr:uid="{00000000-0005-0000-0000-0000E1900000}"/>
    <cellStyle name="Normal 4 2 10 7" xfId="37050" xr:uid="{00000000-0005-0000-0000-0000E2900000}"/>
    <cellStyle name="Normal 4 2 10 8" xfId="37051" xr:uid="{00000000-0005-0000-0000-0000E3900000}"/>
    <cellStyle name="Normal 4 2 10 9" xfId="37052" xr:uid="{00000000-0005-0000-0000-0000E4900000}"/>
    <cellStyle name="Normal 4 2 11" xfId="37053" xr:uid="{00000000-0005-0000-0000-0000E5900000}"/>
    <cellStyle name="Normal 4 2 11 10" xfId="37054" xr:uid="{00000000-0005-0000-0000-0000E6900000}"/>
    <cellStyle name="Normal 4 2 11 11" xfId="37055" xr:uid="{00000000-0005-0000-0000-0000E7900000}"/>
    <cellStyle name="Normal 4 2 11 12" xfId="37056" xr:uid="{00000000-0005-0000-0000-0000E8900000}"/>
    <cellStyle name="Normal 4 2 11 13" xfId="37057" xr:uid="{00000000-0005-0000-0000-0000E9900000}"/>
    <cellStyle name="Normal 4 2 11 2" xfId="37058" xr:uid="{00000000-0005-0000-0000-0000EA900000}"/>
    <cellStyle name="Normal 4 2 11 3" xfId="37059" xr:uid="{00000000-0005-0000-0000-0000EB900000}"/>
    <cellStyle name="Normal 4 2 11 4" xfId="37060" xr:uid="{00000000-0005-0000-0000-0000EC900000}"/>
    <cellStyle name="Normal 4 2 11 5" xfId="37061" xr:uid="{00000000-0005-0000-0000-0000ED900000}"/>
    <cellStyle name="Normal 4 2 11 6" xfId="37062" xr:uid="{00000000-0005-0000-0000-0000EE900000}"/>
    <cellStyle name="Normal 4 2 11 7" xfId="37063" xr:uid="{00000000-0005-0000-0000-0000EF900000}"/>
    <cellStyle name="Normal 4 2 11 8" xfId="37064" xr:uid="{00000000-0005-0000-0000-0000F0900000}"/>
    <cellStyle name="Normal 4 2 11 9" xfId="37065" xr:uid="{00000000-0005-0000-0000-0000F1900000}"/>
    <cellStyle name="Normal 4 2 12" xfId="37066" xr:uid="{00000000-0005-0000-0000-0000F2900000}"/>
    <cellStyle name="Normal 4 2 13" xfId="37067" xr:uid="{00000000-0005-0000-0000-0000F3900000}"/>
    <cellStyle name="Normal 4 2 14" xfId="37068" xr:uid="{00000000-0005-0000-0000-0000F4900000}"/>
    <cellStyle name="Normal 4 2 15" xfId="37069" xr:uid="{00000000-0005-0000-0000-0000F5900000}"/>
    <cellStyle name="Normal 4 2 16" xfId="37070" xr:uid="{00000000-0005-0000-0000-0000F6900000}"/>
    <cellStyle name="Normal 4 2 17" xfId="37071" xr:uid="{00000000-0005-0000-0000-0000F7900000}"/>
    <cellStyle name="Normal 4 2 18" xfId="37072" xr:uid="{00000000-0005-0000-0000-0000F8900000}"/>
    <cellStyle name="Normal 4 2 19" xfId="37073" xr:uid="{00000000-0005-0000-0000-0000F9900000}"/>
    <cellStyle name="Normal 4 2 2" xfId="37074" xr:uid="{00000000-0005-0000-0000-0000FA900000}"/>
    <cellStyle name="Normal 4 2 2 10" xfId="37075" xr:uid="{00000000-0005-0000-0000-0000FB900000}"/>
    <cellStyle name="Normal 4 2 2 11" xfId="37076" xr:uid="{00000000-0005-0000-0000-0000FC900000}"/>
    <cellStyle name="Normal 4 2 2 12" xfId="37077" xr:uid="{00000000-0005-0000-0000-0000FD900000}"/>
    <cellStyle name="Normal 4 2 2 13" xfId="37078" xr:uid="{00000000-0005-0000-0000-0000FE900000}"/>
    <cellStyle name="Normal 4 2 2 2" xfId="37079" xr:uid="{00000000-0005-0000-0000-0000FF900000}"/>
    <cellStyle name="Normal 4 2 2 3" xfId="37080" xr:uid="{00000000-0005-0000-0000-000000910000}"/>
    <cellStyle name="Normal 4 2 2 4" xfId="37081" xr:uid="{00000000-0005-0000-0000-000001910000}"/>
    <cellStyle name="Normal 4 2 2 5" xfId="37082" xr:uid="{00000000-0005-0000-0000-000002910000}"/>
    <cellStyle name="Normal 4 2 2 6" xfId="37083" xr:uid="{00000000-0005-0000-0000-000003910000}"/>
    <cellStyle name="Normal 4 2 2 7" xfId="37084" xr:uid="{00000000-0005-0000-0000-000004910000}"/>
    <cellStyle name="Normal 4 2 2 8" xfId="37085" xr:uid="{00000000-0005-0000-0000-000005910000}"/>
    <cellStyle name="Normal 4 2 2 9" xfId="37086" xr:uid="{00000000-0005-0000-0000-000006910000}"/>
    <cellStyle name="Normal 4 2 20" xfId="37087" xr:uid="{00000000-0005-0000-0000-000007910000}"/>
    <cellStyle name="Normal 4 2 21" xfId="37088" xr:uid="{00000000-0005-0000-0000-000008910000}"/>
    <cellStyle name="Normal 4 2 22" xfId="37089" xr:uid="{00000000-0005-0000-0000-000009910000}"/>
    <cellStyle name="Normal 4 2 23" xfId="37090" xr:uid="{00000000-0005-0000-0000-00000A910000}"/>
    <cellStyle name="Normal 4 2 3" xfId="37091" xr:uid="{00000000-0005-0000-0000-00000B910000}"/>
    <cellStyle name="Normal 4 2 3 10" xfId="37092" xr:uid="{00000000-0005-0000-0000-00000C910000}"/>
    <cellStyle name="Normal 4 2 3 11" xfId="37093" xr:uid="{00000000-0005-0000-0000-00000D910000}"/>
    <cellStyle name="Normal 4 2 3 12" xfId="37094" xr:uid="{00000000-0005-0000-0000-00000E910000}"/>
    <cellStyle name="Normal 4 2 3 13" xfId="37095" xr:uid="{00000000-0005-0000-0000-00000F910000}"/>
    <cellStyle name="Normal 4 2 3 2" xfId="37096" xr:uid="{00000000-0005-0000-0000-000010910000}"/>
    <cellStyle name="Normal 4 2 3 3" xfId="37097" xr:uid="{00000000-0005-0000-0000-000011910000}"/>
    <cellStyle name="Normal 4 2 3 4" xfId="37098" xr:uid="{00000000-0005-0000-0000-000012910000}"/>
    <cellStyle name="Normal 4 2 3 5" xfId="37099" xr:uid="{00000000-0005-0000-0000-000013910000}"/>
    <cellStyle name="Normal 4 2 3 6" xfId="37100" xr:uid="{00000000-0005-0000-0000-000014910000}"/>
    <cellStyle name="Normal 4 2 3 7" xfId="37101" xr:uid="{00000000-0005-0000-0000-000015910000}"/>
    <cellStyle name="Normal 4 2 3 8" xfId="37102" xr:uid="{00000000-0005-0000-0000-000016910000}"/>
    <cellStyle name="Normal 4 2 3 9" xfId="37103" xr:uid="{00000000-0005-0000-0000-000017910000}"/>
    <cellStyle name="Normal 4 2 4" xfId="37104" xr:uid="{00000000-0005-0000-0000-000018910000}"/>
    <cellStyle name="Normal 4 2 4 10" xfId="37105" xr:uid="{00000000-0005-0000-0000-000019910000}"/>
    <cellStyle name="Normal 4 2 4 11" xfId="37106" xr:uid="{00000000-0005-0000-0000-00001A910000}"/>
    <cellStyle name="Normal 4 2 4 12" xfId="37107" xr:uid="{00000000-0005-0000-0000-00001B910000}"/>
    <cellStyle name="Normal 4 2 4 13" xfId="37108" xr:uid="{00000000-0005-0000-0000-00001C910000}"/>
    <cellStyle name="Normal 4 2 4 2" xfId="37109" xr:uid="{00000000-0005-0000-0000-00001D910000}"/>
    <cellStyle name="Normal 4 2 4 3" xfId="37110" xr:uid="{00000000-0005-0000-0000-00001E910000}"/>
    <cellStyle name="Normal 4 2 4 4" xfId="37111" xr:uid="{00000000-0005-0000-0000-00001F910000}"/>
    <cellStyle name="Normal 4 2 4 5" xfId="37112" xr:uid="{00000000-0005-0000-0000-000020910000}"/>
    <cellStyle name="Normal 4 2 4 6" xfId="37113" xr:uid="{00000000-0005-0000-0000-000021910000}"/>
    <cellStyle name="Normal 4 2 4 7" xfId="37114" xr:uid="{00000000-0005-0000-0000-000022910000}"/>
    <cellStyle name="Normal 4 2 4 8" xfId="37115" xr:uid="{00000000-0005-0000-0000-000023910000}"/>
    <cellStyle name="Normal 4 2 4 9" xfId="37116" xr:uid="{00000000-0005-0000-0000-000024910000}"/>
    <cellStyle name="Normal 4 2 5" xfId="37117" xr:uid="{00000000-0005-0000-0000-000025910000}"/>
    <cellStyle name="Normal 4 2 5 10" xfId="37118" xr:uid="{00000000-0005-0000-0000-000026910000}"/>
    <cellStyle name="Normal 4 2 5 11" xfId="37119" xr:uid="{00000000-0005-0000-0000-000027910000}"/>
    <cellStyle name="Normal 4 2 5 12" xfId="37120" xr:uid="{00000000-0005-0000-0000-000028910000}"/>
    <cellStyle name="Normal 4 2 5 13" xfId="37121" xr:uid="{00000000-0005-0000-0000-000029910000}"/>
    <cellStyle name="Normal 4 2 5 2" xfId="37122" xr:uid="{00000000-0005-0000-0000-00002A910000}"/>
    <cellStyle name="Normal 4 2 5 3" xfId="37123" xr:uid="{00000000-0005-0000-0000-00002B910000}"/>
    <cellStyle name="Normal 4 2 5 4" xfId="37124" xr:uid="{00000000-0005-0000-0000-00002C910000}"/>
    <cellStyle name="Normal 4 2 5 5" xfId="37125" xr:uid="{00000000-0005-0000-0000-00002D910000}"/>
    <cellStyle name="Normal 4 2 5 6" xfId="37126" xr:uid="{00000000-0005-0000-0000-00002E910000}"/>
    <cellStyle name="Normal 4 2 5 7" xfId="37127" xr:uid="{00000000-0005-0000-0000-00002F910000}"/>
    <cellStyle name="Normal 4 2 5 8" xfId="37128" xr:uid="{00000000-0005-0000-0000-000030910000}"/>
    <cellStyle name="Normal 4 2 5 9" xfId="37129" xr:uid="{00000000-0005-0000-0000-000031910000}"/>
    <cellStyle name="Normal 4 2 6" xfId="37130" xr:uid="{00000000-0005-0000-0000-000032910000}"/>
    <cellStyle name="Normal 4 2 6 10" xfId="37131" xr:uid="{00000000-0005-0000-0000-000033910000}"/>
    <cellStyle name="Normal 4 2 6 11" xfId="37132" xr:uid="{00000000-0005-0000-0000-000034910000}"/>
    <cellStyle name="Normal 4 2 6 12" xfId="37133" xr:uid="{00000000-0005-0000-0000-000035910000}"/>
    <cellStyle name="Normal 4 2 6 13" xfId="37134" xr:uid="{00000000-0005-0000-0000-000036910000}"/>
    <cellStyle name="Normal 4 2 6 2" xfId="37135" xr:uid="{00000000-0005-0000-0000-000037910000}"/>
    <cellStyle name="Normal 4 2 6 3" xfId="37136" xr:uid="{00000000-0005-0000-0000-000038910000}"/>
    <cellStyle name="Normal 4 2 6 4" xfId="37137" xr:uid="{00000000-0005-0000-0000-000039910000}"/>
    <cellStyle name="Normal 4 2 6 5" xfId="37138" xr:uid="{00000000-0005-0000-0000-00003A910000}"/>
    <cellStyle name="Normal 4 2 6 6" xfId="37139" xr:uid="{00000000-0005-0000-0000-00003B910000}"/>
    <cellStyle name="Normal 4 2 6 7" xfId="37140" xr:uid="{00000000-0005-0000-0000-00003C910000}"/>
    <cellStyle name="Normal 4 2 6 8" xfId="37141" xr:uid="{00000000-0005-0000-0000-00003D910000}"/>
    <cellStyle name="Normal 4 2 6 9" xfId="37142" xr:uid="{00000000-0005-0000-0000-00003E910000}"/>
    <cellStyle name="Normal 4 2 7" xfId="37143" xr:uid="{00000000-0005-0000-0000-00003F910000}"/>
    <cellStyle name="Normal 4 2 7 10" xfId="37144" xr:uid="{00000000-0005-0000-0000-000040910000}"/>
    <cellStyle name="Normal 4 2 7 11" xfId="37145" xr:uid="{00000000-0005-0000-0000-000041910000}"/>
    <cellStyle name="Normal 4 2 7 12" xfId="37146" xr:uid="{00000000-0005-0000-0000-000042910000}"/>
    <cellStyle name="Normal 4 2 7 13" xfId="37147" xr:uid="{00000000-0005-0000-0000-000043910000}"/>
    <cellStyle name="Normal 4 2 7 2" xfId="37148" xr:uid="{00000000-0005-0000-0000-000044910000}"/>
    <cellStyle name="Normal 4 2 7 3" xfId="37149" xr:uid="{00000000-0005-0000-0000-000045910000}"/>
    <cellStyle name="Normal 4 2 7 4" xfId="37150" xr:uid="{00000000-0005-0000-0000-000046910000}"/>
    <cellStyle name="Normal 4 2 7 5" xfId="37151" xr:uid="{00000000-0005-0000-0000-000047910000}"/>
    <cellStyle name="Normal 4 2 7 6" xfId="37152" xr:uid="{00000000-0005-0000-0000-000048910000}"/>
    <cellStyle name="Normal 4 2 7 7" xfId="37153" xr:uid="{00000000-0005-0000-0000-000049910000}"/>
    <cellStyle name="Normal 4 2 7 8" xfId="37154" xr:uid="{00000000-0005-0000-0000-00004A910000}"/>
    <cellStyle name="Normal 4 2 7 9" xfId="37155" xr:uid="{00000000-0005-0000-0000-00004B910000}"/>
    <cellStyle name="Normal 4 2 8" xfId="37156" xr:uid="{00000000-0005-0000-0000-00004C910000}"/>
    <cellStyle name="Normal 4 2 8 10" xfId="37157" xr:uid="{00000000-0005-0000-0000-00004D910000}"/>
    <cellStyle name="Normal 4 2 8 11" xfId="37158" xr:uid="{00000000-0005-0000-0000-00004E910000}"/>
    <cellStyle name="Normal 4 2 8 12" xfId="37159" xr:uid="{00000000-0005-0000-0000-00004F910000}"/>
    <cellStyle name="Normal 4 2 8 13" xfId="37160" xr:uid="{00000000-0005-0000-0000-000050910000}"/>
    <cellStyle name="Normal 4 2 8 2" xfId="37161" xr:uid="{00000000-0005-0000-0000-000051910000}"/>
    <cellStyle name="Normal 4 2 8 3" xfId="37162" xr:uid="{00000000-0005-0000-0000-000052910000}"/>
    <cellStyle name="Normal 4 2 8 4" xfId="37163" xr:uid="{00000000-0005-0000-0000-000053910000}"/>
    <cellStyle name="Normal 4 2 8 5" xfId="37164" xr:uid="{00000000-0005-0000-0000-000054910000}"/>
    <cellStyle name="Normal 4 2 8 6" xfId="37165" xr:uid="{00000000-0005-0000-0000-000055910000}"/>
    <cellStyle name="Normal 4 2 8 7" xfId="37166" xr:uid="{00000000-0005-0000-0000-000056910000}"/>
    <cellStyle name="Normal 4 2 8 8" xfId="37167" xr:uid="{00000000-0005-0000-0000-000057910000}"/>
    <cellStyle name="Normal 4 2 8 9" xfId="37168" xr:uid="{00000000-0005-0000-0000-000058910000}"/>
    <cellStyle name="Normal 4 2 9" xfId="37169" xr:uid="{00000000-0005-0000-0000-000059910000}"/>
    <cellStyle name="Normal 4 2 9 10" xfId="37170" xr:uid="{00000000-0005-0000-0000-00005A910000}"/>
    <cellStyle name="Normal 4 2 9 11" xfId="37171" xr:uid="{00000000-0005-0000-0000-00005B910000}"/>
    <cellStyle name="Normal 4 2 9 12" xfId="37172" xr:uid="{00000000-0005-0000-0000-00005C910000}"/>
    <cellStyle name="Normal 4 2 9 13" xfId="37173" xr:uid="{00000000-0005-0000-0000-00005D910000}"/>
    <cellStyle name="Normal 4 2 9 2" xfId="37174" xr:uid="{00000000-0005-0000-0000-00005E910000}"/>
    <cellStyle name="Normal 4 2 9 3" xfId="37175" xr:uid="{00000000-0005-0000-0000-00005F910000}"/>
    <cellStyle name="Normal 4 2 9 4" xfId="37176" xr:uid="{00000000-0005-0000-0000-000060910000}"/>
    <cellStyle name="Normal 4 2 9 5" xfId="37177" xr:uid="{00000000-0005-0000-0000-000061910000}"/>
    <cellStyle name="Normal 4 2 9 6" xfId="37178" xr:uid="{00000000-0005-0000-0000-000062910000}"/>
    <cellStyle name="Normal 4 2 9 7" xfId="37179" xr:uid="{00000000-0005-0000-0000-000063910000}"/>
    <cellStyle name="Normal 4 2 9 8" xfId="37180" xr:uid="{00000000-0005-0000-0000-000064910000}"/>
    <cellStyle name="Normal 4 2 9 9" xfId="37181" xr:uid="{00000000-0005-0000-0000-000065910000}"/>
    <cellStyle name="Normal 4 20" xfId="37182" xr:uid="{00000000-0005-0000-0000-000066910000}"/>
    <cellStyle name="Normal 4 21" xfId="37183" xr:uid="{00000000-0005-0000-0000-000067910000}"/>
    <cellStyle name="Normal 4 22" xfId="37184" xr:uid="{00000000-0005-0000-0000-000068910000}"/>
    <cellStyle name="Normal 4 23" xfId="37185" xr:uid="{00000000-0005-0000-0000-000069910000}"/>
    <cellStyle name="Normal 4 24" xfId="37186" xr:uid="{00000000-0005-0000-0000-00006A910000}"/>
    <cellStyle name="Normal 4 25" xfId="41349" xr:uid="{00000000-0005-0000-0000-00006B910000}"/>
    <cellStyle name="Normal 4 26" xfId="41359" xr:uid="{00000000-0005-0000-0000-00006C910000}"/>
    <cellStyle name="Normal 4 27" xfId="41363" xr:uid="{00000000-0005-0000-0000-00006D910000}"/>
    <cellStyle name="Normal 4 28" xfId="41366" xr:uid="{00000000-0005-0000-0000-00006E910000}"/>
    <cellStyle name="Normal 4 3" xfId="37187" xr:uid="{00000000-0005-0000-0000-00006F910000}"/>
    <cellStyle name="Normal 4 3 10" xfId="37188" xr:uid="{00000000-0005-0000-0000-000070910000}"/>
    <cellStyle name="Normal 4 3 11" xfId="37189" xr:uid="{00000000-0005-0000-0000-000071910000}"/>
    <cellStyle name="Normal 4 3 12" xfId="37190" xr:uid="{00000000-0005-0000-0000-000072910000}"/>
    <cellStyle name="Normal 4 3 13" xfId="37191" xr:uid="{00000000-0005-0000-0000-000073910000}"/>
    <cellStyle name="Normal 4 3 2" xfId="37192" xr:uid="{00000000-0005-0000-0000-000074910000}"/>
    <cellStyle name="Normal 4 3 3" xfId="37193" xr:uid="{00000000-0005-0000-0000-000075910000}"/>
    <cellStyle name="Normal 4 3 4" xfId="37194" xr:uid="{00000000-0005-0000-0000-000076910000}"/>
    <cellStyle name="Normal 4 3 5" xfId="37195" xr:uid="{00000000-0005-0000-0000-000077910000}"/>
    <cellStyle name="Normal 4 3 6" xfId="37196" xr:uid="{00000000-0005-0000-0000-000078910000}"/>
    <cellStyle name="Normal 4 3 7" xfId="37197" xr:uid="{00000000-0005-0000-0000-000079910000}"/>
    <cellStyle name="Normal 4 3 8" xfId="37198" xr:uid="{00000000-0005-0000-0000-00007A910000}"/>
    <cellStyle name="Normal 4 3 9" xfId="37199" xr:uid="{00000000-0005-0000-0000-00007B910000}"/>
    <cellStyle name="Normal 4 4" xfId="37200" xr:uid="{00000000-0005-0000-0000-00007C910000}"/>
    <cellStyle name="Normal 4 4 10" xfId="37201" xr:uid="{00000000-0005-0000-0000-00007D910000}"/>
    <cellStyle name="Normal 4 4 11" xfId="37202" xr:uid="{00000000-0005-0000-0000-00007E910000}"/>
    <cellStyle name="Normal 4 4 12" xfId="37203" xr:uid="{00000000-0005-0000-0000-00007F910000}"/>
    <cellStyle name="Normal 4 4 13" xfId="37204" xr:uid="{00000000-0005-0000-0000-000080910000}"/>
    <cellStyle name="Normal 4 4 2" xfId="37205" xr:uid="{00000000-0005-0000-0000-000081910000}"/>
    <cellStyle name="Normal 4 4 3" xfId="37206" xr:uid="{00000000-0005-0000-0000-000082910000}"/>
    <cellStyle name="Normal 4 4 4" xfId="37207" xr:uid="{00000000-0005-0000-0000-000083910000}"/>
    <cellStyle name="Normal 4 4 5" xfId="37208" xr:uid="{00000000-0005-0000-0000-000084910000}"/>
    <cellStyle name="Normal 4 4 6" xfId="37209" xr:uid="{00000000-0005-0000-0000-000085910000}"/>
    <cellStyle name="Normal 4 4 7" xfId="37210" xr:uid="{00000000-0005-0000-0000-000086910000}"/>
    <cellStyle name="Normal 4 4 8" xfId="37211" xr:uid="{00000000-0005-0000-0000-000087910000}"/>
    <cellStyle name="Normal 4 4 9" xfId="37212" xr:uid="{00000000-0005-0000-0000-000088910000}"/>
    <cellStyle name="Normal 4 5" xfId="37213" xr:uid="{00000000-0005-0000-0000-000089910000}"/>
    <cellStyle name="Normal 4 5 10" xfId="37214" xr:uid="{00000000-0005-0000-0000-00008A910000}"/>
    <cellStyle name="Normal 4 5 11" xfId="37215" xr:uid="{00000000-0005-0000-0000-00008B910000}"/>
    <cellStyle name="Normal 4 5 12" xfId="37216" xr:uid="{00000000-0005-0000-0000-00008C910000}"/>
    <cellStyle name="Normal 4 5 13" xfId="37217" xr:uid="{00000000-0005-0000-0000-00008D910000}"/>
    <cellStyle name="Normal 4 5 2" xfId="37218" xr:uid="{00000000-0005-0000-0000-00008E910000}"/>
    <cellStyle name="Normal 4 5 3" xfId="37219" xr:uid="{00000000-0005-0000-0000-00008F910000}"/>
    <cellStyle name="Normal 4 5 4" xfId="37220" xr:uid="{00000000-0005-0000-0000-000090910000}"/>
    <cellStyle name="Normal 4 5 5" xfId="37221" xr:uid="{00000000-0005-0000-0000-000091910000}"/>
    <cellStyle name="Normal 4 5 6" xfId="37222" xr:uid="{00000000-0005-0000-0000-000092910000}"/>
    <cellStyle name="Normal 4 5 7" xfId="37223" xr:uid="{00000000-0005-0000-0000-000093910000}"/>
    <cellStyle name="Normal 4 5 8" xfId="37224" xr:uid="{00000000-0005-0000-0000-000094910000}"/>
    <cellStyle name="Normal 4 5 9" xfId="37225" xr:uid="{00000000-0005-0000-0000-000095910000}"/>
    <cellStyle name="Normal 4 6" xfId="37226" xr:uid="{00000000-0005-0000-0000-000096910000}"/>
    <cellStyle name="Normal 4 6 10" xfId="37227" xr:uid="{00000000-0005-0000-0000-000097910000}"/>
    <cellStyle name="Normal 4 6 11" xfId="37228" xr:uid="{00000000-0005-0000-0000-000098910000}"/>
    <cellStyle name="Normal 4 6 12" xfId="37229" xr:uid="{00000000-0005-0000-0000-000099910000}"/>
    <cellStyle name="Normal 4 6 13" xfId="37230" xr:uid="{00000000-0005-0000-0000-00009A910000}"/>
    <cellStyle name="Normal 4 6 2" xfId="37231" xr:uid="{00000000-0005-0000-0000-00009B910000}"/>
    <cellStyle name="Normal 4 6 3" xfId="37232" xr:uid="{00000000-0005-0000-0000-00009C910000}"/>
    <cellStyle name="Normal 4 6 4" xfId="37233" xr:uid="{00000000-0005-0000-0000-00009D910000}"/>
    <cellStyle name="Normal 4 6 5" xfId="37234" xr:uid="{00000000-0005-0000-0000-00009E910000}"/>
    <cellStyle name="Normal 4 6 6" xfId="37235" xr:uid="{00000000-0005-0000-0000-00009F910000}"/>
    <cellStyle name="Normal 4 6 7" xfId="37236" xr:uid="{00000000-0005-0000-0000-0000A0910000}"/>
    <cellStyle name="Normal 4 6 8" xfId="37237" xr:uid="{00000000-0005-0000-0000-0000A1910000}"/>
    <cellStyle name="Normal 4 6 9" xfId="37238" xr:uid="{00000000-0005-0000-0000-0000A2910000}"/>
    <cellStyle name="Normal 4 7" xfId="37239" xr:uid="{00000000-0005-0000-0000-0000A3910000}"/>
    <cellStyle name="Normal 4 7 10" xfId="37240" xr:uid="{00000000-0005-0000-0000-0000A4910000}"/>
    <cellStyle name="Normal 4 7 11" xfId="37241" xr:uid="{00000000-0005-0000-0000-0000A5910000}"/>
    <cellStyle name="Normal 4 7 12" xfId="37242" xr:uid="{00000000-0005-0000-0000-0000A6910000}"/>
    <cellStyle name="Normal 4 7 13" xfId="37243" xr:uid="{00000000-0005-0000-0000-0000A7910000}"/>
    <cellStyle name="Normal 4 7 2" xfId="37244" xr:uid="{00000000-0005-0000-0000-0000A8910000}"/>
    <cellStyle name="Normal 4 7 3" xfId="37245" xr:uid="{00000000-0005-0000-0000-0000A9910000}"/>
    <cellStyle name="Normal 4 7 4" xfId="37246" xr:uid="{00000000-0005-0000-0000-0000AA910000}"/>
    <cellStyle name="Normal 4 7 5" xfId="37247" xr:uid="{00000000-0005-0000-0000-0000AB910000}"/>
    <cellStyle name="Normal 4 7 6" xfId="37248" xr:uid="{00000000-0005-0000-0000-0000AC910000}"/>
    <cellStyle name="Normal 4 7 7" xfId="37249" xr:uid="{00000000-0005-0000-0000-0000AD910000}"/>
    <cellStyle name="Normal 4 7 8" xfId="37250" xr:uid="{00000000-0005-0000-0000-0000AE910000}"/>
    <cellStyle name="Normal 4 7 9" xfId="37251" xr:uid="{00000000-0005-0000-0000-0000AF910000}"/>
    <cellStyle name="Normal 4 8" xfId="37252" xr:uid="{00000000-0005-0000-0000-0000B0910000}"/>
    <cellStyle name="Normal 4 8 10" xfId="37253" xr:uid="{00000000-0005-0000-0000-0000B1910000}"/>
    <cellStyle name="Normal 4 8 11" xfId="37254" xr:uid="{00000000-0005-0000-0000-0000B2910000}"/>
    <cellStyle name="Normal 4 8 12" xfId="37255" xr:uid="{00000000-0005-0000-0000-0000B3910000}"/>
    <cellStyle name="Normal 4 8 13" xfId="37256" xr:uid="{00000000-0005-0000-0000-0000B4910000}"/>
    <cellStyle name="Normal 4 8 2" xfId="37257" xr:uid="{00000000-0005-0000-0000-0000B5910000}"/>
    <cellStyle name="Normal 4 8 3" xfId="37258" xr:uid="{00000000-0005-0000-0000-0000B6910000}"/>
    <cellStyle name="Normal 4 8 4" xfId="37259" xr:uid="{00000000-0005-0000-0000-0000B7910000}"/>
    <cellStyle name="Normal 4 8 5" xfId="37260" xr:uid="{00000000-0005-0000-0000-0000B8910000}"/>
    <cellStyle name="Normal 4 8 6" xfId="37261" xr:uid="{00000000-0005-0000-0000-0000B9910000}"/>
    <cellStyle name="Normal 4 8 7" xfId="37262" xr:uid="{00000000-0005-0000-0000-0000BA910000}"/>
    <cellStyle name="Normal 4 8 8" xfId="37263" xr:uid="{00000000-0005-0000-0000-0000BB910000}"/>
    <cellStyle name="Normal 4 8 9" xfId="37264" xr:uid="{00000000-0005-0000-0000-0000BC910000}"/>
    <cellStyle name="Normal 4 9" xfId="37265" xr:uid="{00000000-0005-0000-0000-0000BD910000}"/>
    <cellStyle name="Normal 4 9 10" xfId="37266" xr:uid="{00000000-0005-0000-0000-0000BE910000}"/>
    <cellStyle name="Normal 4 9 11" xfId="37267" xr:uid="{00000000-0005-0000-0000-0000BF910000}"/>
    <cellStyle name="Normal 4 9 12" xfId="37268" xr:uid="{00000000-0005-0000-0000-0000C0910000}"/>
    <cellStyle name="Normal 4 9 13" xfId="37269" xr:uid="{00000000-0005-0000-0000-0000C1910000}"/>
    <cellStyle name="Normal 4 9 2" xfId="37270" xr:uid="{00000000-0005-0000-0000-0000C2910000}"/>
    <cellStyle name="Normal 4 9 3" xfId="37271" xr:uid="{00000000-0005-0000-0000-0000C3910000}"/>
    <cellStyle name="Normal 4 9 4" xfId="37272" xr:uid="{00000000-0005-0000-0000-0000C4910000}"/>
    <cellStyle name="Normal 4 9 5" xfId="37273" xr:uid="{00000000-0005-0000-0000-0000C5910000}"/>
    <cellStyle name="Normal 4 9 6" xfId="37274" xr:uid="{00000000-0005-0000-0000-0000C6910000}"/>
    <cellStyle name="Normal 4 9 7" xfId="37275" xr:uid="{00000000-0005-0000-0000-0000C7910000}"/>
    <cellStyle name="Normal 4 9 8" xfId="37276" xr:uid="{00000000-0005-0000-0000-0000C8910000}"/>
    <cellStyle name="Normal 4 9 9" xfId="37277" xr:uid="{00000000-0005-0000-0000-0000C9910000}"/>
    <cellStyle name="Normal 5" xfId="37278" xr:uid="{00000000-0005-0000-0000-0000CA910000}"/>
    <cellStyle name="Normal 5 10" xfId="37279" xr:uid="{00000000-0005-0000-0000-0000CB910000}"/>
    <cellStyle name="Normal 5 10 10" xfId="37280" xr:uid="{00000000-0005-0000-0000-0000CC910000}"/>
    <cellStyle name="Normal 5 10 11" xfId="37281" xr:uid="{00000000-0005-0000-0000-0000CD910000}"/>
    <cellStyle name="Normal 5 10 12" xfId="37282" xr:uid="{00000000-0005-0000-0000-0000CE910000}"/>
    <cellStyle name="Normal 5 10 13" xfId="37283" xr:uid="{00000000-0005-0000-0000-0000CF910000}"/>
    <cellStyle name="Normal 5 10 2" xfId="37284" xr:uid="{00000000-0005-0000-0000-0000D0910000}"/>
    <cellStyle name="Normal 5 10 3" xfId="37285" xr:uid="{00000000-0005-0000-0000-0000D1910000}"/>
    <cellStyle name="Normal 5 10 4" xfId="37286" xr:uid="{00000000-0005-0000-0000-0000D2910000}"/>
    <cellStyle name="Normal 5 10 5" xfId="37287" xr:uid="{00000000-0005-0000-0000-0000D3910000}"/>
    <cellStyle name="Normal 5 10 6" xfId="37288" xr:uid="{00000000-0005-0000-0000-0000D4910000}"/>
    <cellStyle name="Normal 5 10 7" xfId="37289" xr:uid="{00000000-0005-0000-0000-0000D5910000}"/>
    <cellStyle name="Normal 5 10 8" xfId="37290" xr:uid="{00000000-0005-0000-0000-0000D6910000}"/>
    <cellStyle name="Normal 5 10 9" xfId="37291" xr:uid="{00000000-0005-0000-0000-0000D7910000}"/>
    <cellStyle name="Normal 5 11" xfId="37292" xr:uid="{00000000-0005-0000-0000-0000D8910000}"/>
    <cellStyle name="Normal 5 11 10" xfId="37293" xr:uid="{00000000-0005-0000-0000-0000D9910000}"/>
    <cellStyle name="Normal 5 11 11" xfId="37294" xr:uid="{00000000-0005-0000-0000-0000DA910000}"/>
    <cellStyle name="Normal 5 11 12" xfId="37295" xr:uid="{00000000-0005-0000-0000-0000DB910000}"/>
    <cellStyle name="Normal 5 11 13" xfId="37296" xr:uid="{00000000-0005-0000-0000-0000DC910000}"/>
    <cellStyle name="Normal 5 11 2" xfId="37297" xr:uid="{00000000-0005-0000-0000-0000DD910000}"/>
    <cellStyle name="Normal 5 11 3" xfId="37298" xr:uid="{00000000-0005-0000-0000-0000DE910000}"/>
    <cellStyle name="Normal 5 11 4" xfId="37299" xr:uid="{00000000-0005-0000-0000-0000DF910000}"/>
    <cellStyle name="Normal 5 11 5" xfId="37300" xr:uid="{00000000-0005-0000-0000-0000E0910000}"/>
    <cellStyle name="Normal 5 11 6" xfId="37301" xr:uid="{00000000-0005-0000-0000-0000E1910000}"/>
    <cellStyle name="Normal 5 11 7" xfId="37302" xr:uid="{00000000-0005-0000-0000-0000E2910000}"/>
    <cellStyle name="Normal 5 11 8" xfId="37303" xr:uid="{00000000-0005-0000-0000-0000E3910000}"/>
    <cellStyle name="Normal 5 11 9" xfId="37304" xr:uid="{00000000-0005-0000-0000-0000E4910000}"/>
    <cellStyle name="Normal 5 12" xfId="37305" xr:uid="{00000000-0005-0000-0000-0000E5910000}"/>
    <cellStyle name="Normal 5 12 10" xfId="37306" xr:uid="{00000000-0005-0000-0000-0000E6910000}"/>
    <cellStyle name="Normal 5 12 11" xfId="37307" xr:uid="{00000000-0005-0000-0000-0000E7910000}"/>
    <cellStyle name="Normal 5 12 12" xfId="37308" xr:uid="{00000000-0005-0000-0000-0000E8910000}"/>
    <cellStyle name="Normal 5 12 13" xfId="37309" xr:uid="{00000000-0005-0000-0000-0000E9910000}"/>
    <cellStyle name="Normal 5 12 2" xfId="37310" xr:uid="{00000000-0005-0000-0000-0000EA910000}"/>
    <cellStyle name="Normal 5 12 3" xfId="37311" xr:uid="{00000000-0005-0000-0000-0000EB910000}"/>
    <cellStyle name="Normal 5 12 4" xfId="37312" xr:uid="{00000000-0005-0000-0000-0000EC910000}"/>
    <cellStyle name="Normal 5 12 5" xfId="37313" xr:uid="{00000000-0005-0000-0000-0000ED910000}"/>
    <cellStyle name="Normal 5 12 6" xfId="37314" xr:uid="{00000000-0005-0000-0000-0000EE910000}"/>
    <cellStyle name="Normal 5 12 7" xfId="37315" xr:uid="{00000000-0005-0000-0000-0000EF910000}"/>
    <cellStyle name="Normal 5 12 8" xfId="37316" xr:uid="{00000000-0005-0000-0000-0000F0910000}"/>
    <cellStyle name="Normal 5 12 9" xfId="37317" xr:uid="{00000000-0005-0000-0000-0000F1910000}"/>
    <cellStyle name="Normal 5 13" xfId="37318" xr:uid="{00000000-0005-0000-0000-0000F2910000}"/>
    <cellStyle name="Normal 5 14" xfId="37319" xr:uid="{00000000-0005-0000-0000-0000F3910000}"/>
    <cellStyle name="Normal 5 15" xfId="37320" xr:uid="{00000000-0005-0000-0000-0000F4910000}"/>
    <cellStyle name="Normal 5 16" xfId="37321" xr:uid="{00000000-0005-0000-0000-0000F5910000}"/>
    <cellStyle name="Normal 5 17" xfId="37322" xr:uid="{00000000-0005-0000-0000-0000F6910000}"/>
    <cellStyle name="Normal 5 18" xfId="37323" xr:uid="{00000000-0005-0000-0000-0000F7910000}"/>
    <cellStyle name="Normal 5 19" xfId="37324" xr:uid="{00000000-0005-0000-0000-0000F8910000}"/>
    <cellStyle name="Normal 5 2" xfId="37325" xr:uid="{00000000-0005-0000-0000-0000F9910000}"/>
    <cellStyle name="Normal 5 2 10" xfId="37326" xr:uid="{00000000-0005-0000-0000-0000FA910000}"/>
    <cellStyle name="Normal 5 2 10 10" xfId="37327" xr:uid="{00000000-0005-0000-0000-0000FB910000}"/>
    <cellStyle name="Normal 5 2 10 11" xfId="37328" xr:uid="{00000000-0005-0000-0000-0000FC910000}"/>
    <cellStyle name="Normal 5 2 10 12" xfId="37329" xr:uid="{00000000-0005-0000-0000-0000FD910000}"/>
    <cellStyle name="Normal 5 2 10 13" xfId="37330" xr:uid="{00000000-0005-0000-0000-0000FE910000}"/>
    <cellStyle name="Normal 5 2 10 2" xfId="37331" xr:uid="{00000000-0005-0000-0000-0000FF910000}"/>
    <cellStyle name="Normal 5 2 10 3" xfId="37332" xr:uid="{00000000-0005-0000-0000-000000920000}"/>
    <cellStyle name="Normal 5 2 10 4" xfId="37333" xr:uid="{00000000-0005-0000-0000-000001920000}"/>
    <cellStyle name="Normal 5 2 10 5" xfId="37334" xr:uid="{00000000-0005-0000-0000-000002920000}"/>
    <cellStyle name="Normal 5 2 10 6" xfId="37335" xr:uid="{00000000-0005-0000-0000-000003920000}"/>
    <cellStyle name="Normal 5 2 10 7" xfId="37336" xr:uid="{00000000-0005-0000-0000-000004920000}"/>
    <cellStyle name="Normal 5 2 10 8" xfId="37337" xr:uid="{00000000-0005-0000-0000-000005920000}"/>
    <cellStyle name="Normal 5 2 10 9" xfId="37338" xr:uid="{00000000-0005-0000-0000-000006920000}"/>
    <cellStyle name="Normal 5 2 11" xfId="37339" xr:uid="{00000000-0005-0000-0000-000007920000}"/>
    <cellStyle name="Normal 5 2 11 10" xfId="37340" xr:uid="{00000000-0005-0000-0000-000008920000}"/>
    <cellStyle name="Normal 5 2 11 11" xfId="37341" xr:uid="{00000000-0005-0000-0000-000009920000}"/>
    <cellStyle name="Normal 5 2 11 12" xfId="37342" xr:uid="{00000000-0005-0000-0000-00000A920000}"/>
    <cellStyle name="Normal 5 2 11 13" xfId="37343" xr:uid="{00000000-0005-0000-0000-00000B920000}"/>
    <cellStyle name="Normal 5 2 11 2" xfId="37344" xr:uid="{00000000-0005-0000-0000-00000C920000}"/>
    <cellStyle name="Normal 5 2 11 3" xfId="37345" xr:uid="{00000000-0005-0000-0000-00000D920000}"/>
    <cellStyle name="Normal 5 2 11 4" xfId="37346" xr:uid="{00000000-0005-0000-0000-00000E920000}"/>
    <cellStyle name="Normal 5 2 11 5" xfId="37347" xr:uid="{00000000-0005-0000-0000-00000F920000}"/>
    <cellStyle name="Normal 5 2 11 6" xfId="37348" xr:uid="{00000000-0005-0000-0000-000010920000}"/>
    <cellStyle name="Normal 5 2 11 7" xfId="37349" xr:uid="{00000000-0005-0000-0000-000011920000}"/>
    <cellStyle name="Normal 5 2 11 8" xfId="37350" xr:uid="{00000000-0005-0000-0000-000012920000}"/>
    <cellStyle name="Normal 5 2 11 9" xfId="37351" xr:uid="{00000000-0005-0000-0000-000013920000}"/>
    <cellStyle name="Normal 5 2 12" xfId="37352" xr:uid="{00000000-0005-0000-0000-000014920000}"/>
    <cellStyle name="Normal 5 2 13" xfId="37353" xr:uid="{00000000-0005-0000-0000-000015920000}"/>
    <cellStyle name="Normal 5 2 14" xfId="37354" xr:uid="{00000000-0005-0000-0000-000016920000}"/>
    <cellStyle name="Normal 5 2 15" xfId="37355" xr:uid="{00000000-0005-0000-0000-000017920000}"/>
    <cellStyle name="Normal 5 2 16" xfId="37356" xr:uid="{00000000-0005-0000-0000-000018920000}"/>
    <cellStyle name="Normal 5 2 17" xfId="37357" xr:uid="{00000000-0005-0000-0000-000019920000}"/>
    <cellStyle name="Normal 5 2 18" xfId="37358" xr:uid="{00000000-0005-0000-0000-00001A920000}"/>
    <cellStyle name="Normal 5 2 19" xfId="37359" xr:uid="{00000000-0005-0000-0000-00001B920000}"/>
    <cellStyle name="Normal 5 2 2" xfId="37360" xr:uid="{00000000-0005-0000-0000-00001C920000}"/>
    <cellStyle name="Normal 5 2 2 10" xfId="37361" xr:uid="{00000000-0005-0000-0000-00001D920000}"/>
    <cellStyle name="Normal 5 2 2 11" xfId="37362" xr:uid="{00000000-0005-0000-0000-00001E920000}"/>
    <cellStyle name="Normal 5 2 2 12" xfId="37363" xr:uid="{00000000-0005-0000-0000-00001F920000}"/>
    <cellStyle name="Normal 5 2 2 13" xfId="37364" xr:uid="{00000000-0005-0000-0000-000020920000}"/>
    <cellStyle name="Normal 5 2 2 2" xfId="37365" xr:uid="{00000000-0005-0000-0000-000021920000}"/>
    <cellStyle name="Normal 5 2 2 3" xfId="37366" xr:uid="{00000000-0005-0000-0000-000022920000}"/>
    <cellStyle name="Normal 5 2 2 4" xfId="37367" xr:uid="{00000000-0005-0000-0000-000023920000}"/>
    <cellStyle name="Normal 5 2 2 5" xfId="37368" xr:uid="{00000000-0005-0000-0000-000024920000}"/>
    <cellStyle name="Normal 5 2 2 6" xfId="37369" xr:uid="{00000000-0005-0000-0000-000025920000}"/>
    <cellStyle name="Normal 5 2 2 7" xfId="37370" xr:uid="{00000000-0005-0000-0000-000026920000}"/>
    <cellStyle name="Normal 5 2 2 8" xfId="37371" xr:uid="{00000000-0005-0000-0000-000027920000}"/>
    <cellStyle name="Normal 5 2 2 9" xfId="37372" xr:uid="{00000000-0005-0000-0000-000028920000}"/>
    <cellStyle name="Normal 5 2 20" xfId="37373" xr:uid="{00000000-0005-0000-0000-000029920000}"/>
    <cellStyle name="Normal 5 2 21" xfId="37374" xr:uid="{00000000-0005-0000-0000-00002A920000}"/>
    <cellStyle name="Normal 5 2 22" xfId="37375" xr:uid="{00000000-0005-0000-0000-00002B920000}"/>
    <cellStyle name="Normal 5 2 23" xfId="37376" xr:uid="{00000000-0005-0000-0000-00002C920000}"/>
    <cellStyle name="Normal 5 2 3" xfId="37377" xr:uid="{00000000-0005-0000-0000-00002D920000}"/>
    <cellStyle name="Normal 5 2 3 10" xfId="37378" xr:uid="{00000000-0005-0000-0000-00002E920000}"/>
    <cellStyle name="Normal 5 2 3 11" xfId="37379" xr:uid="{00000000-0005-0000-0000-00002F920000}"/>
    <cellStyle name="Normal 5 2 3 12" xfId="37380" xr:uid="{00000000-0005-0000-0000-000030920000}"/>
    <cellStyle name="Normal 5 2 3 13" xfId="37381" xr:uid="{00000000-0005-0000-0000-000031920000}"/>
    <cellStyle name="Normal 5 2 3 2" xfId="37382" xr:uid="{00000000-0005-0000-0000-000032920000}"/>
    <cellStyle name="Normal 5 2 3 3" xfId="37383" xr:uid="{00000000-0005-0000-0000-000033920000}"/>
    <cellStyle name="Normal 5 2 3 4" xfId="37384" xr:uid="{00000000-0005-0000-0000-000034920000}"/>
    <cellStyle name="Normal 5 2 3 5" xfId="37385" xr:uid="{00000000-0005-0000-0000-000035920000}"/>
    <cellStyle name="Normal 5 2 3 6" xfId="37386" xr:uid="{00000000-0005-0000-0000-000036920000}"/>
    <cellStyle name="Normal 5 2 3 7" xfId="37387" xr:uid="{00000000-0005-0000-0000-000037920000}"/>
    <cellStyle name="Normal 5 2 3 8" xfId="37388" xr:uid="{00000000-0005-0000-0000-000038920000}"/>
    <cellStyle name="Normal 5 2 3 9" xfId="37389" xr:uid="{00000000-0005-0000-0000-000039920000}"/>
    <cellStyle name="Normal 5 2 4" xfId="37390" xr:uid="{00000000-0005-0000-0000-00003A920000}"/>
    <cellStyle name="Normal 5 2 4 10" xfId="37391" xr:uid="{00000000-0005-0000-0000-00003B920000}"/>
    <cellStyle name="Normal 5 2 4 11" xfId="37392" xr:uid="{00000000-0005-0000-0000-00003C920000}"/>
    <cellStyle name="Normal 5 2 4 12" xfId="37393" xr:uid="{00000000-0005-0000-0000-00003D920000}"/>
    <cellStyle name="Normal 5 2 4 13" xfId="37394" xr:uid="{00000000-0005-0000-0000-00003E920000}"/>
    <cellStyle name="Normal 5 2 4 2" xfId="37395" xr:uid="{00000000-0005-0000-0000-00003F920000}"/>
    <cellStyle name="Normal 5 2 4 3" xfId="37396" xr:uid="{00000000-0005-0000-0000-000040920000}"/>
    <cellStyle name="Normal 5 2 4 4" xfId="37397" xr:uid="{00000000-0005-0000-0000-000041920000}"/>
    <cellStyle name="Normal 5 2 4 5" xfId="37398" xr:uid="{00000000-0005-0000-0000-000042920000}"/>
    <cellStyle name="Normal 5 2 4 6" xfId="37399" xr:uid="{00000000-0005-0000-0000-000043920000}"/>
    <cellStyle name="Normal 5 2 4 7" xfId="37400" xr:uid="{00000000-0005-0000-0000-000044920000}"/>
    <cellStyle name="Normal 5 2 4 8" xfId="37401" xr:uid="{00000000-0005-0000-0000-000045920000}"/>
    <cellStyle name="Normal 5 2 4 9" xfId="37402" xr:uid="{00000000-0005-0000-0000-000046920000}"/>
    <cellStyle name="Normal 5 2 5" xfId="37403" xr:uid="{00000000-0005-0000-0000-000047920000}"/>
    <cellStyle name="Normal 5 2 5 10" xfId="37404" xr:uid="{00000000-0005-0000-0000-000048920000}"/>
    <cellStyle name="Normal 5 2 5 11" xfId="37405" xr:uid="{00000000-0005-0000-0000-000049920000}"/>
    <cellStyle name="Normal 5 2 5 12" xfId="37406" xr:uid="{00000000-0005-0000-0000-00004A920000}"/>
    <cellStyle name="Normal 5 2 5 13" xfId="37407" xr:uid="{00000000-0005-0000-0000-00004B920000}"/>
    <cellStyle name="Normal 5 2 5 2" xfId="37408" xr:uid="{00000000-0005-0000-0000-00004C920000}"/>
    <cellStyle name="Normal 5 2 5 3" xfId="37409" xr:uid="{00000000-0005-0000-0000-00004D920000}"/>
    <cellStyle name="Normal 5 2 5 4" xfId="37410" xr:uid="{00000000-0005-0000-0000-00004E920000}"/>
    <cellStyle name="Normal 5 2 5 5" xfId="37411" xr:uid="{00000000-0005-0000-0000-00004F920000}"/>
    <cellStyle name="Normal 5 2 5 6" xfId="37412" xr:uid="{00000000-0005-0000-0000-000050920000}"/>
    <cellStyle name="Normal 5 2 5 7" xfId="37413" xr:uid="{00000000-0005-0000-0000-000051920000}"/>
    <cellStyle name="Normal 5 2 5 8" xfId="37414" xr:uid="{00000000-0005-0000-0000-000052920000}"/>
    <cellStyle name="Normal 5 2 5 9" xfId="37415" xr:uid="{00000000-0005-0000-0000-000053920000}"/>
    <cellStyle name="Normal 5 2 6" xfId="37416" xr:uid="{00000000-0005-0000-0000-000054920000}"/>
    <cellStyle name="Normal 5 2 6 10" xfId="37417" xr:uid="{00000000-0005-0000-0000-000055920000}"/>
    <cellStyle name="Normal 5 2 6 11" xfId="37418" xr:uid="{00000000-0005-0000-0000-000056920000}"/>
    <cellStyle name="Normal 5 2 6 12" xfId="37419" xr:uid="{00000000-0005-0000-0000-000057920000}"/>
    <cellStyle name="Normal 5 2 6 13" xfId="37420" xr:uid="{00000000-0005-0000-0000-000058920000}"/>
    <cellStyle name="Normal 5 2 6 2" xfId="37421" xr:uid="{00000000-0005-0000-0000-000059920000}"/>
    <cellStyle name="Normal 5 2 6 3" xfId="37422" xr:uid="{00000000-0005-0000-0000-00005A920000}"/>
    <cellStyle name="Normal 5 2 6 4" xfId="37423" xr:uid="{00000000-0005-0000-0000-00005B920000}"/>
    <cellStyle name="Normal 5 2 6 5" xfId="37424" xr:uid="{00000000-0005-0000-0000-00005C920000}"/>
    <cellStyle name="Normal 5 2 6 6" xfId="37425" xr:uid="{00000000-0005-0000-0000-00005D920000}"/>
    <cellStyle name="Normal 5 2 6 7" xfId="37426" xr:uid="{00000000-0005-0000-0000-00005E920000}"/>
    <cellStyle name="Normal 5 2 6 8" xfId="37427" xr:uid="{00000000-0005-0000-0000-00005F920000}"/>
    <cellStyle name="Normal 5 2 6 9" xfId="37428" xr:uid="{00000000-0005-0000-0000-000060920000}"/>
    <cellStyle name="Normal 5 2 7" xfId="37429" xr:uid="{00000000-0005-0000-0000-000061920000}"/>
    <cellStyle name="Normal 5 2 7 10" xfId="37430" xr:uid="{00000000-0005-0000-0000-000062920000}"/>
    <cellStyle name="Normal 5 2 7 11" xfId="37431" xr:uid="{00000000-0005-0000-0000-000063920000}"/>
    <cellStyle name="Normal 5 2 7 12" xfId="37432" xr:uid="{00000000-0005-0000-0000-000064920000}"/>
    <cellStyle name="Normal 5 2 7 13" xfId="37433" xr:uid="{00000000-0005-0000-0000-000065920000}"/>
    <cellStyle name="Normal 5 2 7 2" xfId="37434" xr:uid="{00000000-0005-0000-0000-000066920000}"/>
    <cellStyle name="Normal 5 2 7 3" xfId="37435" xr:uid="{00000000-0005-0000-0000-000067920000}"/>
    <cellStyle name="Normal 5 2 7 4" xfId="37436" xr:uid="{00000000-0005-0000-0000-000068920000}"/>
    <cellStyle name="Normal 5 2 7 5" xfId="37437" xr:uid="{00000000-0005-0000-0000-000069920000}"/>
    <cellStyle name="Normal 5 2 7 6" xfId="37438" xr:uid="{00000000-0005-0000-0000-00006A920000}"/>
    <cellStyle name="Normal 5 2 7 7" xfId="37439" xr:uid="{00000000-0005-0000-0000-00006B920000}"/>
    <cellStyle name="Normal 5 2 7 8" xfId="37440" xr:uid="{00000000-0005-0000-0000-00006C920000}"/>
    <cellStyle name="Normal 5 2 7 9" xfId="37441" xr:uid="{00000000-0005-0000-0000-00006D920000}"/>
    <cellStyle name="Normal 5 2 8" xfId="37442" xr:uid="{00000000-0005-0000-0000-00006E920000}"/>
    <cellStyle name="Normal 5 2 8 10" xfId="37443" xr:uid="{00000000-0005-0000-0000-00006F920000}"/>
    <cellStyle name="Normal 5 2 8 11" xfId="37444" xr:uid="{00000000-0005-0000-0000-000070920000}"/>
    <cellStyle name="Normal 5 2 8 12" xfId="37445" xr:uid="{00000000-0005-0000-0000-000071920000}"/>
    <cellStyle name="Normal 5 2 8 13" xfId="37446" xr:uid="{00000000-0005-0000-0000-000072920000}"/>
    <cellStyle name="Normal 5 2 8 2" xfId="37447" xr:uid="{00000000-0005-0000-0000-000073920000}"/>
    <cellStyle name="Normal 5 2 8 3" xfId="37448" xr:uid="{00000000-0005-0000-0000-000074920000}"/>
    <cellStyle name="Normal 5 2 8 4" xfId="37449" xr:uid="{00000000-0005-0000-0000-000075920000}"/>
    <cellStyle name="Normal 5 2 8 5" xfId="37450" xr:uid="{00000000-0005-0000-0000-000076920000}"/>
    <cellStyle name="Normal 5 2 8 6" xfId="37451" xr:uid="{00000000-0005-0000-0000-000077920000}"/>
    <cellStyle name="Normal 5 2 8 7" xfId="37452" xr:uid="{00000000-0005-0000-0000-000078920000}"/>
    <cellStyle name="Normal 5 2 8 8" xfId="37453" xr:uid="{00000000-0005-0000-0000-000079920000}"/>
    <cellStyle name="Normal 5 2 8 9" xfId="37454" xr:uid="{00000000-0005-0000-0000-00007A920000}"/>
    <cellStyle name="Normal 5 2 9" xfId="37455" xr:uid="{00000000-0005-0000-0000-00007B920000}"/>
    <cellStyle name="Normal 5 2 9 10" xfId="37456" xr:uid="{00000000-0005-0000-0000-00007C920000}"/>
    <cellStyle name="Normal 5 2 9 11" xfId="37457" xr:uid="{00000000-0005-0000-0000-00007D920000}"/>
    <cellStyle name="Normal 5 2 9 12" xfId="37458" xr:uid="{00000000-0005-0000-0000-00007E920000}"/>
    <cellStyle name="Normal 5 2 9 13" xfId="37459" xr:uid="{00000000-0005-0000-0000-00007F920000}"/>
    <cellStyle name="Normal 5 2 9 2" xfId="37460" xr:uid="{00000000-0005-0000-0000-000080920000}"/>
    <cellStyle name="Normal 5 2 9 3" xfId="37461" xr:uid="{00000000-0005-0000-0000-000081920000}"/>
    <cellStyle name="Normal 5 2 9 4" xfId="37462" xr:uid="{00000000-0005-0000-0000-000082920000}"/>
    <cellStyle name="Normal 5 2 9 5" xfId="37463" xr:uid="{00000000-0005-0000-0000-000083920000}"/>
    <cellStyle name="Normal 5 2 9 6" xfId="37464" xr:uid="{00000000-0005-0000-0000-000084920000}"/>
    <cellStyle name="Normal 5 2 9 7" xfId="37465" xr:uid="{00000000-0005-0000-0000-000085920000}"/>
    <cellStyle name="Normal 5 2 9 8" xfId="37466" xr:uid="{00000000-0005-0000-0000-000086920000}"/>
    <cellStyle name="Normal 5 2 9 9" xfId="37467" xr:uid="{00000000-0005-0000-0000-000087920000}"/>
    <cellStyle name="Normal 5 20" xfId="37468" xr:uid="{00000000-0005-0000-0000-000088920000}"/>
    <cellStyle name="Normal 5 21" xfId="37469" xr:uid="{00000000-0005-0000-0000-000089920000}"/>
    <cellStyle name="Normal 5 22" xfId="37470" xr:uid="{00000000-0005-0000-0000-00008A920000}"/>
    <cellStyle name="Normal 5 23" xfId="37471" xr:uid="{00000000-0005-0000-0000-00008B920000}"/>
    <cellStyle name="Normal 5 24" xfId="37472" xr:uid="{00000000-0005-0000-0000-00008C920000}"/>
    <cellStyle name="Normal 5 3" xfId="37473" xr:uid="{00000000-0005-0000-0000-00008D920000}"/>
    <cellStyle name="Normal 5 3 10" xfId="37474" xr:uid="{00000000-0005-0000-0000-00008E920000}"/>
    <cellStyle name="Normal 5 3 11" xfId="37475" xr:uid="{00000000-0005-0000-0000-00008F920000}"/>
    <cellStyle name="Normal 5 3 12" xfId="37476" xr:uid="{00000000-0005-0000-0000-000090920000}"/>
    <cellStyle name="Normal 5 3 13" xfId="37477" xr:uid="{00000000-0005-0000-0000-000091920000}"/>
    <cellStyle name="Normal 5 3 2" xfId="37478" xr:uid="{00000000-0005-0000-0000-000092920000}"/>
    <cellStyle name="Normal 5 3 3" xfId="37479" xr:uid="{00000000-0005-0000-0000-000093920000}"/>
    <cellStyle name="Normal 5 3 4" xfId="37480" xr:uid="{00000000-0005-0000-0000-000094920000}"/>
    <cellStyle name="Normal 5 3 5" xfId="37481" xr:uid="{00000000-0005-0000-0000-000095920000}"/>
    <cellStyle name="Normal 5 3 6" xfId="37482" xr:uid="{00000000-0005-0000-0000-000096920000}"/>
    <cellStyle name="Normal 5 3 7" xfId="37483" xr:uid="{00000000-0005-0000-0000-000097920000}"/>
    <cellStyle name="Normal 5 3 8" xfId="37484" xr:uid="{00000000-0005-0000-0000-000098920000}"/>
    <cellStyle name="Normal 5 3 9" xfId="37485" xr:uid="{00000000-0005-0000-0000-000099920000}"/>
    <cellStyle name="Normal 5 4" xfId="37486" xr:uid="{00000000-0005-0000-0000-00009A920000}"/>
    <cellStyle name="Normal 5 4 10" xfId="37487" xr:uid="{00000000-0005-0000-0000-00009B920000}"/>
    <cellStyle name="Normal 5 4 11" xfId="37488" xr:uid="{00000000-0005-0000-0000-00009C920000}"/>
    <cellStyle name="Normal 5 4 12" xfId="37489" xr:uid="{00000000-0005-0000-0000-00009D920000}"/>
    <cellStyle name="Normal 5 4 13" xfId="37490" xr:uid="{00000000-0005-0000-0000-00009E920000}"/>
    <cellStyle name="Normal 5 4 2" xfId="37491" xr:uid="{00000000-0005-0000-0000-00009F920000}"/>
    <cellStyle name="Normal 5 4 3" xfId="37492" xr:uid="{00000000-0005-0000-0000-0000A0920000}"/>
    <cellStyle name="Normal 5 4 4" xfId="37493" xr:uid="{00000000-0005-0000-0000-0000A1920000}"/>
    <cellStyle name="Normal 5 4 5" xfId="37494" xr:uid="{00000000-0005-0000-0000-0000A2920000}"/>
    <cellStyle name="Normal 5 4 6" xfId="37495" xr:uid="{00000000-0005-0000-0000-0000A3920000}"/>
    <cellStyle name="Normal 5 4 7" xfId="37496" xr:uid="{00000000-0005-0000-0000-0000A4920000}"/>
    <cellStyle name="Normal 5 4 8" xfId="37497" xr:uid="{00000000-0005-0000-0000-0000A5920000}"/>
    <cellStyle name="Normal 5 4 9" xfId="37498" xr:uid="{00000000-0005-0000-0000-0000A6920000}"/>
    <cellStyle name="Normal 5 5" xfId="37499" xr:uid="{00000000-0005-0000-0000-0000A7920000}"/>
    <cellStyle name="Normal 5 5 10" xfId="37500" xr:uid="{00000000-0005-0000-0000-0000A8920000}"/>
    <cellStyle name="Normal 5 5 11" xfId="37501" xr:uid="{00000000-0005-0000-0000-0000A9920000}"/>
    <cellStyle name="Normal 5 5 12" xfId="37502" xr:uid="{00000000-0005-0000-0000-0000AA920000}"/>
    <cellStyle name="Normal 5 5 13" xfId="37503" xr:uid="{00000000-0005-0000-0000-0000AB920000}"/>
    <cellStyle name="Normal 5 5 2" xfId="37504" xr:uid="{00000000-0005-0000-0000-0000AC920000}"/>
    <cellStyle name="Normal 5 5 3" xfId="37505" xr:uid="{00000000-0005-0000-0000-0000AD920000}"/>
    <cellStyle name="Normal 5 5 4" xfId="37506" xr:uid="{00000000-0005-0000-0000-0000AE920000}"/>
    <cellStyle name="Normal 5 5 5" xfId="37507" xr:uid="{00000000-0005-0000-0000-0000AF920000}"/>
    <cellStyle name="Normal 5 5 6" xfId="37508" xr:uid="{00000000-0005-0000-0000-0000B0920000}"/>
    <cellStyle name="Normal 5 5 7" xfId="37509" xr:uid="{00000000-0005-0000-0000-0000B1920000}"/>
    <cellStyle name="Normal 5 5 8" xfId="37510" xr:uid="{00000000-0005-0000-0000-0000B2920000}"/>
    <cellStyle name="Normal 5 5 9" xfId="37511" xr:uid="{00000000-0005-0000-0000-0000B3920000}"/>
    <cellStyle name="Normal 5 6" xfId="37512" xr:uid="{00000000-0005-0000-0000-0000B4920000}"/>
    <cellStyle name="Normal 5 6 10" xfId="37513" xr:uid="{00000000-0005-0000-0000-0000B5920000}"/>
    <cellStyle name="Normal 5 6 11" xfId="37514" xr:uid="{00000000-0005-0000-0000-0000B6920000}"/>
    <cellStyle name="Normal 5 6 12" xfId="37515" xr:uid="{00000000-0005-0000-0000-0000B7920000}"/>
    <cellStyle name="Normal 5 6 13" xfId="37516" xr:uid="{00000000-0005-0000-0000-0000B8920000}"/>
    <cellStyle name="Normal 5 6 2" xfId="37517" xr:uid="{00000000-0005-0000-0000-0000B9920000}"/>
    <cellStyle name="Normal 5 6 3" xfId="37518" xr:uid="{00000000-0005-0000-0000-0000BA920000}"/>
    <cellStyle name="Normal 5 6 4" xfId="37519" xr:uid="{00000000-0005-0000-0000-0000BB920000}"/>
    <cellStyle name="Normal 5 6 5" xfId="37520" xr:uid="{00000000-0005-0000-0000-0000BC920000}"/>
    <cellStyle name="Normal 5 6 6" xfId="37521" xr:uid="{00000000-0005-0000-0000-0000BD920000}"/>
    <cellStyle name="Normal 5 6 7" xfId="37522" xr:uid="{00000000-0005-0000-0000-0000BE920000}"/>
    <cellStyle name="Normal 5 6 8" xfId="37523" xr:uid="{00000000-0005-0000-0000-0000BF920000}"/>
    <cellStyle name="Normal 5 6 9" xfId="37524" xr:uid="{00000000-0005-0000-0000-0000C0920000}"/>
    <cellStyle name="Normal 5 7" xfId="37525" xr:uid="{00000000-0005-0000-0000-0000C1920000}"/>
    <cellStyle name="Normal 5 7 10" xfId="37526" xr:uid="{00000000-0005-0000-0000-0000C2920000}"/>
    <cellStyle name="Normal 5 7 11" xfId="37527" xr:uid="{00000000-0005-0000-0000-0000C3920000}"/>
    <cellStyle name="Normal 5 7 12" xfId="37528" xr:uid="{00000000-0005-0000-0000-0000C4920000}"/>
    <cellStyle name="Normal 5 7 13" xfId="37529" xr:uid="{00000000-0005-0000-0000-0000C5920000}"/>
    <cellStyle name="Normal 5 7 2" xfId="37530" xr:uid="{00000000-0005-0000-0000-0000C6920000}"/>
    <cellStyle name="Normal 5 7 3" xfId="37531" xr:uid="{00000000-0005-0000-0000-0000C7920000}"/>
    <cellStyle name="Normal 5 7 4" xfId="37532" xr:uid="{00000000-0005-0000-0000-0000C8920000}"/>
    <cellStyle name="Normal 5 7 5" xfId="37533" xr:uid="{00000000-0005-0000-0000-0000C9920000}"/>
    <cellStyle name="Normal 5 7 6" xfId="37534" xr:uid="{00000000-0005-0000-0000-0000CA920000}"/>
    <cellStyle name="Normal 5 7 7" xfId="37535" xr:uid="{00000000-0005-0000-0000-0000CB920000}"/>
    <cellStyle name="Normal 5 7 8" xfId="37536" xr:uid="{00000000-0005-0000-0000-0000CC920000}"/>
    <cellStyle name="Normal 5 7 9" xfId="37537" xr:uid="{00000000-0005-0000-0000-0000CD920000}"/>
    <cellStyle name="Normal 5 8" xfId="37538" xr:uid="{00000000-0005-0000-0000-0000CE920000}"/>
    <cellStyle name="Normal 5 8 10" xfId="37539" xr:uid="{00000000-0005-0000-0000-0000CF920000}"/>
    <cellStyle name="Normal 5 8 11" xfId="37540" xr:uid="{00000000-0005-0000-0000-0000D0920000}"/>
    <cellStyle name="Normal 5 8 12" xfId="37541" xr:uid="{00000000-0005-0000-0000-0000D1920000}"/>
    <cellStyle name="Normal 5 8 13" xfId="37542" xr:uid="{00000000-0005-0000-0000-0000D2920000}"/>
    <cellStyle name="Normal 5 8 2" xfId="37543" xr:uid="{00000000-0005-0000-0000-0000D3920000}"/>
    <cellStyle name="Normal 5 8 3" xfId="37544" xr:uid="{00000000-0005-0000-0000-0000D4920000}"/>
    <cellStyle name="Normal 5 8 4" xfId="37545" xr:uid="{00000000-0005-0000-0000-0000D5920000}"/>
    <cellStyle name="Normal 5 8 5" xfId="37546" xr:uid="{00000000-0005-0000-0000-0000D6920000}"/>
    <cellStyle name="Normal 5 8 6" xfId="37547" xr:uid="{00000000-0005-0000-0000-0000D7920000}"/>
    <cellStyle name="Normal 5 8 7" xfId="37548" xr:uid="{00000000-0005-0000-0000-0000D8920000}"/>
    <cellStyle name="Normal 5 8 8" xfId="37549" xr:uid="{00000000-0005-0000-0000-0000D9920000}"/>
    <cellStyle name="Normal 5 8 9" xfId="37550" xr:uid="{00000000-0005-0000-0000-0000DA920000}"/>
    <cellStyle name="Normal 5 9" xfId="37551" xr:uid="{00000000-0005-0000-0000-0000DB920000}"/>
    <cellStyle name="Normal 5 9 10" xfId="37552" xr:uid="{00000000-0005-0000-0000-0000DC920000}"/>
    <cellStyle name="Normal 5 9 11" xfId="37553" xr:uid="{00000000-0005-0000-0000-0000DD920000}"/>
    <cellStyle name="Normal 5 9 12" xfId="37554" xr:uid="{00000000-0005-0000-0000-0000DE920000}"/>
    <cellStyle name="Normal 5 9 13" xfId="37555" xr:uid="{00000000-0005-0000-0000-0000DF920000}"/>
    <cellStyle name="Normal 5 9 2" xfId="37556" xr:uid="{00000000-0005-0000-0000-0000E0920000}"/>
    <cellStyle name="Normal 5 9 3" xfId="37557" xr:uid="{00000000-0005-0000-0000-0000E1920000}"/>
    <cellStyle name="Normal 5 9 4" xfId="37558" xr:uid="{00000000-0005-0000-0000-0000E2920000}"/>
    <cellStyle name="Normal 5 9 5" xfId="37559" xr:uid="{00000000-0005-0000-0000-0000E3920000}"/>
    <cellStyle name="Normal 5 9 6" xfId="37560" xr:uid="{00000000-0005-0000-0000-0000E4920000}"/>
    <cellStyle name="Normal 5 9 7" xfId="37561" xr:uid="{00000000-0005-0000-0000-0000E5920000}"/>
    <cellStyle name="Normal 5 9 8" xfId="37562" xr:uid="{00000000-0005-0000-0000-0000E6920000}"/>
    <cellStyle name="Normal 5 9 9" xfId="37563" xr:uid="{00000000-0005-0000-0000-0000E7920000}"/>
    <cellStyle name="Normal 6" xfId="37564" xr:uid="{00000000-0005-0000-0000-0000E8920000}"/>
    <cellStyle name="Normal 7" xfId="37565" xr:uid="{00000000-0005-0000-0000-0000E9920000}"/>
    <cellStyle name="Normal 8" xfId="37566" xr:uid="{00000000-0005-0000-0000-0000EA920000}"/>
    <cellStyle name="Normal 9" xfId="37567" xr:uid="{00000000-0005-0000-0000-0000EB920000}"/>
    <cellStyle name="Normal_PLANILHA_CUSTO_LIMPEZA_MS" xfId="2" xr:uid="{00000000-0005-0000-0000-0000EC920000}"/>
    <cellStyle name="Nota 10" xfId="37568" xr:uid="{00000000-0005-0000-0000-0000ED920000}"/>
    <cellStyle name="Nota 10 10" xfId="37569" xr:uid="{00000000-0005-0000-0000-0000EE920000}"/>
    <cellStyle name="Nota 10 10 10" xfId="37570" xr:uid="{00000000-0005-0000-0000-0000EF920000}"/>
    <cellStyle name="Nota 10 10 11" xfId="37571" xr:uid="{00000000-0005-0000-0000-0000F0920000}"/>
    <cellStyle name="Nota 10 10 12" xfId="37572" xr:uid="{00000000-0005-0000-0000-0000F1920000}"/>
    <cellStyle name="Nota 10 10 13" xfId="37573" xr:uid="{00000000-0005-0000-0000-0000F2920000}"/>
    <cellStyle name="Nota 10 10 2" xfId="37574" xr:uid="{00000000-0005-0000-0000-0000F3920000}"/>
    <cellStyle name="Nota 10 10 3" xfId="37575" xr:uid="{00000000-0005-0000-0000-0000F4920000}"/>
    <cellStyle name="Nota 10 10 4" xfId="37576" xr:uid="{00000000-0005-0000-0000-0000F5920000}"/>
    <cellStyle name="Nota 10 10 5" xfId="37577" xr:uid="{00000000-0005-0000-0000-0000F6920000}"/>
    <cellStyle name="Nota 10 10 6" xfId="37578" xr:uid="{00000000-0005-0000-0000-0000F7920000}"/>
    <cellStyle name="Nota 10 10 7" xfId="37579" xr:uid="{00000000-0005-0000-0000-0000F8920000}"/>
    <cellStyle name="Nota 10 10 8" xfId="37580" xr:uid="{00000000-0005-0000-0000-0000F9920000}"/>
    <cellStyle name="Nota 10 10 9" xfId="37581" xr:uid="{00000000-0005-0000-0000-0000FA920000}"/>
    <cellStyle name="Nota 10 11" xfId="37582" xr:uid="{00000000-0005-0000-0000-0000FB920000}"/>
    <cellStyle name="Nota 10 11 10" xfId="37583" xr:uid="{00000000-0005-0000-0000-0000FC920000}"/>
    <cellStyle name="Nota 10 11 11" xfId="37584" xr:uid="{00000000-0005-0000-0000-0000FD920000}"/>
    <cellStyle name="Nota 10 11 12" xfId="37585" xr:uid="{00000000-0005-0000-0000-0000FE920000}"/>
    <cellStyle name="Nota 10 11 13" xfId="37586" xr:uid="{00000000-0005-0000-0000-0000FF920000}"/>
    <cellStyle name="Nota 10 11 2" xfId="37587" xr:uid="{00000000-0005-0000-0000-000000930000}"/>
    <cellStyle name="Nota 10 11 3" xfId="37588" xr:uid="{00000000-0005-0000-0000-000001930000}"/>
    <cellStyle name="Nota 10 11 4" xfId="37589" xr:uid="{00000000-0005-0000-0000-000002930000}"/>
    <cellStyle name="Nota 10 11 5" xfId="37590" xr:uid="{00000000-0005-0000-0000-000003930000}"/>
    <cellStyle name="Nota 10 11 6" xfId="37591" xr:uid="{00000000-0005-0000-0000-000004930000}"/>
    <cellStyle name="Nota 10 11 7" xfId="37592" xr:uid="{00000000-0005-0000-0000-000005930000}"/>
    <cellStyle name="Nota 10 11 8" xfId="37593" xr:uid="{00000000-0005-0000-0000-000006930000}"/>
    <cellStyle name="Nota 10 11 9" xfId="37594" xr:uid="{00000000-0005-0000-0000-000007930000}"/>
    <cellStyle name="Nota 10 12" xfId="37595" xr:uid="{00000000-0005-0000-0000-000008930000}"/>
    <cellStyle name="Nota 10 12 10" xfId="37596" xr:uid="{00000000-0005-0000-0000-000009930000}"/>
    <cellStyle name="Nota 10 12 11" xfId="37597" xr:uid="{00000000-0005-0000-0000-00000A930000}"/>
    <cellStyle name="Nota 10 12 12" xfId="37598" xr:uid="{00000000-0005-0000-0000-00000B930000}"/>
    <cellStyle name="Nota 10 12 13" xfId="37599" xr:uid="{00000000-0005-0000-0000-00000C930000}"/>
    <cellStyle name="Nota 10 12 2" xfId="37600" xr:uid="{00000000-0005-0000-0000-00000D930000}"/>
    <cellStyle name="Nota 10 12 3" xfId="37601" xr:uid="{00000000-0005-0000-0000-00000E930000}"/>
    <cellStyle name="Nota 10 12 4" xfId="37602" xr:uid="{00000000-0005-0000-0000-00000F930000}"/>
    <cellStyle name="Nota 10 12 5" xfId="37603" xr:uid="{00000000-0005-0000-0000-000010930000}"/>
    <cellStyle name="Nota 10 12 6" xfId="37604" xr:uid="{00000000-0005-0000-0000-000011930000}"/>
    <cellStyle name="Nota 10 12 7" xfId="37605" xr:uid="{00000000-0005-0000-0000-000012930000}"/>
    <cellStyle name="Nota 10 12 8" xfId="37606" xr:uid="{00000000-0005-0000-0000-000013930000}"/>
    <cellStyle name="Nota 10 12 9" xfId="37607" xr:uid="{00000000-0005-0000-0000-000014930000}"/>
    <cellStyle name="Nota 10 13" xfId="37608" xr:uid="{00000000-0005-0000-0000-000015930000}"/>
    <cellStyle name="Nota 10 14" xfId="37609" xr:uid="{00000000-0005-0000-0000-000016930000}"/>
    <cellStyle name="Nota 10 15" xfId="37610" xr:uid="{00000000-0005-0000-0000-000017930000}"/>
    <cellStyle name="Nota 10 16" xfId="37611" xr:uid="{00000000-0005-0000-0000-000018930000}"/>
    <cellStyle name="Nota 10 17" xfId="37612" xr:uid="{00000000-0005-0000-0000-000019930000}"/>
    <cellStyle name="Nota 10 18" xfId="37613" xr:uid="{00000000-0005-0000-0000-00001A930000}"/>
    <cellStyle name="Nota 10 19" xfId="37614" xr:uid="{00000000-0005-0000-0000-00001B930000}"/>
    <cellStyle name="Nota 10 2" xfId="37615" xr:uid="{00000000-0005-0000-0000-00001C930000}"/>
    <cellStyle name="Nota 10 2 10" xfId="37616" xr:uid="{00000000-0005-0000-0000-00001D930000}"/>
    <cellStyle name="Nota 10 2 10 10" xfId="37617" xr:uid="{00000000-0005-0000-0000-00001E930000}"/>
    <cellStyle name="Nota 10 2 10 11" xfId="37618" xr:uid="{00000000-0005-0000-0000-00001F930000}"/>
    <cellStyle name="Nota 10 2 10 12" xfId="37619" xr:uid="{00000000-0005-0000-0000-000020930000}"/>
    <cellStyle name="Nota 10 2 10 13" xfId="37620" xr:uid="{00000000-0005-0000-0000-000021930000}"/>
    <cellStyle name="Nota 10 2 10 2" xfId="37621" xr:uid="{00000000-0005-0000-0000-000022930000}"/>
    <cellStyle name="Nota 10 2 10 3" xfId="37622" xr:uid="{00000000-0005-0000-0000-000023930000}"/>
    <cellStyle name="Nota 10 2 10 4" xfId="37623" xr:uid="{00000000-0005-0000-0000-000024930000}"/>
    <cellStyle name="Nota 10 2 10 5" xfId="37624" xr:uid="{00000000-0005-0000-0000-000025930000}"/>
    <cellStyle name="Nota 10 2 10 6" xfId="37625" xr:uid="{00000000-0005-0000-0000-000026930000}"/>
    <cellStyle name="Nota 10 2 10 7" xfId="37626" xr:uid="{00000000-0005-0000-0000-000027930000}"/>
    <cellStyle name="Nota 10 2 10 8" xfId="37627" xr:uid="{00000000-0005-0000-0000-000028930000}"/>
    <cellStyle name="Nota 10 2 10 9" xfId="37628" xr:uid="{00000000-0005-0000-0000-000029930000}"/>
    <cellStyle name="Nota 10 2 11" xfId="37629" xr:uid="{00000000-0005-0000-0000-00002A930000}"/>
    <cellStyle name="Nota 10 2 11 10" xfId="37630" xr:uid="{00000000-0005-0000-0000-00002B930000}"/>
    <cellStyle name="Nota 10 2 11 11" xfId="37631" xr:uid="{00000000-0005-0000-0000-00002C930000}"/>
    <cellStyle name="Nota 10 2 11 12" xfId="37632" xr:uid="{00000000-0005-0000-0000-00002D930000}"/>
    <cellStyle name="Nota 10 2 11 13" xfId="37633" xr:uid="{00000000-0005-0000-0000-00002E930000}"/>
    <cellStyle name="Nota 10 2 11 2" xfId="37634" xr:uid="{00000000-0005-0000-0000-00002F930000}"/>
    <cellStyle name="Nota 10 2 11 3" xfId="37635" xr:uid="{00000000-0005-0000-0000-000030930000}"/>
    <cellStyle name="Nota 10 2 11 4" xfId="37636" xr:uid="{00000000-0005-0000-0000-000031930000}"/>
    <cellStyle name="Nota 10 2 11 5" xfId="37637" xr:uid="{00000000-0005-0000-0000-000032930000}"/>
    <cellStyle name="Nota 10 2 11 6" xfId="37638" xr:uid="{00000000-0005-0000-0000-000033930000}"/>
    <cellStyle name="Nota 10 2 11 7" xfId="37639" xr:uid="{00000000-0005-0000-0000-000034930000}"/>
    <cellStyle name="Nota 10 2 11 8" xfId="37640" xr:uid="{00000000-0005-0000-0000-000035930000}"/>
    <cellStyle name="Nota 10 2 11 9" xfId="37641" xr:uid="{00000000-0005-0000-0000-000036930000}"/>
    <cellStyle name="Nota 10 2 12" xfId="37642" xr:uid="{00000000-0005-0000-0000-000037930000}"/>
    <cellStyle name="Nota 10 2 13" xfId="37643" xr:uid="{00000000-0005-0000-0000-000038930000}"/>
    <cellStyle name="Nota 10 2 14" xfId="37644" xr:uid="{00000000-0005-0000-0000-000039930000}"/>
    <cellStyle name="Nota 10 2 15" xfId="37645" xr:uid="{00000000-0005-0000-0000-00003A930000}"/>
    <cellStyle name="Nota 10 2 16" xfId="37646" xr:uid="{00000000-0005-0000-0000-00003B930000}"/>
    <cellStyle name="Nota 10 2 17" xfId="37647" xr:uid="{00000000-0005-0000-0000-00003C930000}"/>
    <cellStyle name="Nota 10 2 18" xfId="37648" xr:uid="{00000000-0005-0000-0000-00003D930000}"/>
    <cellStyle name="Nota 10 2 19" xfId="37649" xr:uid="{00000000-0005-0000-0000-00003E930000}"/>
    <cellStyle name="Nota 10 2 2" xfId="37650" xr:uid="{00000000-0005-0000-0000-00003F930000}"/>
    <cellStyle name="Nota 10 2 2 10" xfId="37651" xr:uid="{00000000-0005-0000-0000-000040930000}"/>
    <cellStyle name="Nota 10 2 2 11" xfId="37652" xr:uid="{00000000-0005-0000-0000-000041930000}"/>
    <cellStyle name="Nota 10 2 2 12" xfId="37653" xr:uid="{00000000-0005-0000-0000-000042930000}"/>
    <cellStyle name="Nota 10 2 2 13" xfId="37654" xr:uid="{00000000-0005-0000-0000-000043930000}"/>
    <cellStyle name="Nota 10 2 2 2" xfId="37655" xr:uid="{00000000-0005-0000-0000-000044930000}"/>
    <cellStyle name="Nota 10 2 2 3" xfId="37656" xr:uid="{00000000-0005-0000-0000-000045930000}"/>
    <cellStyle name="Nota 10 2 2 4" xfId="37657" xr:uid="{00000000-0005-0000-0000-000046930000}"/>
    <cellStyle name="Nota 10 2 2 5" xfId="37658" xr:uid="{00000000-0005-0000-0000-000047930000}"/>
    <cellStyle name="Nota 10 2 2 6" xfId="37659" xr:uid="{00000000-0005-0000-0000-000048930000}"/>
    <cellStyle name="Nota 10 2 2 7" xfId="37660" xr:uid="{00000000-0005-0000-0000-000049930000}"/>
    <cellStyle name="Nota 10 2 2 8" xfId="37661" xr:uid="{00000000-0005-0000-0000-00004A930000}"/>
    <cellStyle name="Nota 10 2 2 9" xfId="37662" xr:uid="{00000000-0005-0000-0000-00004B930000}"/>
    <cellStyle name="Nota 10 2 20" xfId="37663" xr:uid="{00000000-0005-0000-0000-00004C930000}"/>
    <cellStyle name="Nota 10 2 21" xfId="37664" xr:uid="{00000000-0005-0000-0000-00004D930000}"/>
    <cellStyle name="Nota 10 2 22" xfId="37665" xr:uid="{00000000-0005-0000-0000-00004E930000}"/>
    <cellStyle name="Nota 10 2 23" xfId="37666" xr:uid="{00000000-0005-0000-0000-00004F930000}"/>
    <cellStyle name="Nota 10 2 3" xfId="37667" xr:uid="{00000000-0005-0000-0000-000050930000}"/>
    <cellStyle name="Nota 10 2 3 10" xfId="37668" xr:uid="{00000000-0005-0000-0000-000051930000}"/>
    <cellStyle name="Nota 10 2 3 11" xfId="37669" xr:uid="{00000000-0005-0000-0000-000052930000}"/>
    <cellStyle name="Nota 10 2 3 12" xfId="37670" xr:uid="{00000000-0005-0000-0000-000053930000}"/>
    <cellStyle name="Nota 10 2 3 13" xfId="37671" xr:uid="{00000000-0005-0000-0000-000054930000}"/>
    <cellStyle name="Nota 10 2 3 2" xfId="37672" xr:uid="{00000000-0005-0000-0000-000055930000}"/>
    <cellStyle name="Nota 10 2 3 3" xfId="37673" xr:uid="{00000000-0005-0000-0000-000056930000}"/>
    <cellStyle name="Nota 10 2 3 4" xfId="37674" xr:uid="{00000000-0005-0000-0000-000057930000}"/>
    <cellStyle name="Nota 10 2 3 5" xfId="37675" xr:uid="{00000000-0005-0000-0000-000058930000}"/>
    <cellStyle name="Nota 10 2 3 6" xfId="37676" xr:uid="{00000000-0005-0000-0000-000059930000}"/>
    <cellStyle name="Nota 10 2 3 7" xfId="37677" xr:uid="{00000000-0005-0000-0000-00005A930000}"/>
    <cellStyle name="Nota 10 2 3 8" xfId="37678" xr:uid="{00000000-0005-0000-0000-00005B930000}"/>
    <cellStyle name="Nota 10 2 3 9" xfId="37679" xr:uid="{00000000-0005-0000-0000-00005C930000}"/>
    <cellStyle name="Nota 10 2 4" xfId="37680" xr:uid="{00000000-0005-0000-0000-00005D930000}"/>
    <cellStyle name="Nota 10 2 4 10" xfId="37681" xr:uid="{00000000-0005-0000-0000-00005E930000}"/>
    <cellStyle name="Nota 10 2 4 11" xfId="37682" xr:uid="{00000000-0005-0000-0000-00005F930000}"/>
    <cellStyle name="Nota 10 2 4 12" xfId="37683" xr:uid="{00000000-0005-0000-0000-000060930000}"/>
    <cellStyle name="Nota 10 2 4 13" xfId="37684" xr:uid="{00000000-0005-0000-0000-000061930000}"/>
    <cellStyle name="Nota 10 2 4 2" xfId="37685" xr:uid="{00000000-0005-0000-0000-000062930000}"/>
    <cellStyle name="Nota 10 2 4 3" xfId="37686" xr:uid="{00000000-0005-0000-0000-000063930000}"/>
    <cellStyle name="Nota 10 2 4 4" xfId="37687" xr:uid="{00000000-0005-0000-0000-000064930000}"/>
    <cellStyle name="Nota 10 2 4 5" xfId="37688" xr:uid="{00000000-0005-0000-0000-000065930000}"/>
    <cellStyle name="Nota 10 2 4 6" xfId="37689" xr:uid="{00000000-0005-0000-0000-000066930000}"/>
    <cellStyle name="Nota 10 2 4 7" xfId="37690" xr:uid="{00000000-0005-0000-0000-000067930000}"/>
    <cellStyle name="Nota 10 2 4 8" xfId="37691" xr:uid="{00000000-0005-0000-0000-000068930000}"/>
    <cellStyle name="Nota 10 2 4 9" xfId="37692" xr:uid="{00000000-0005-0000-0000-000069930000}"/>
    <cellStyle name="Nota 10 2 5" xfId="37693" xr:uid="{00000000-0005-0000-0000-00006A930000}"/>
    <cellStyle name="Nota 10 2 5 10" xfId="37694" xr:uid="{00000000-0005-0000-0000-00006B930000}"/>
    <cellStyle name="Nota 10 2 5 11" xfId="37695" xr:uid="{00000000-0005-0000-0000-00006C930000}"/>
    <cellStyle name="Nota 10 2 5 12" xfId="37696" xr:uid="{00000000-0005-0000-0000-00006D930000}"/>
    <cellStyle name="Nota 10 2 5 13" xfId="37697" xr:uid="{00000000-0005-0000-0000-00006E930000}"/>
    <cellStyle name="Nota 10 2 5 2" xfId="37698" xr:uid="{00000000-0005-0000-0000-00006F930000}"/>
    <cellStyle name="Nota 10 2 5 3" xfId="37699" xr:uid="{00000000-0005-0000-0000-000070930000}"/>
    <cellStyle name="Nota 10 2 5 4" xfId="37700" xr:uid="{00000000-0005-0000-0000-000071930000}"/>
    <cellStyle name="Nota 10 2 5 5" xfId="37701" xr:uid="{00000000-0005-0000-0000-000072930000}"/>
    <cellStyle name="Nota 10 2 5 6" xfId="37702" xr:uid="{00000000-0005-0000-0000-000073930000}"/>
    <cellStyle name="Nota 10 2 5 7" xfId="37703" xr:uid="{00000000-0005-0000-0000-000074930000}"/>
    <cellStyle name="Nota 10 2 5 8" xfId="37704" xr:uid="{00000000-0005-0000-0000-000075930000}"/>
    <cellStyle name="Nota 10 2 5 9" xfId="37705" xr:uid="{00000000-0005-0000-0000-000076930000}"/>
    <cellStyle name="Nota 10 2 6" xfId="37706" xr:uid="{00000000-0005-0000-0000-000077930000}"/>
    <cellStyle name="Nota 10 2 6 10" xfId="37707" xr:uid="{00000000-0005-0000-0000-000078930000}"/>
    <cellStyle name="Nota 10 2 6 11" xfId="37708" xr:uid="{00000000-0005-0000-0000-000079930000}"/>
    <cellStyle name="Nota 10 2 6 12" xfId="37709" xr:uid="{00000000-0005-0000-0000-00007A930000}"/>
    <cellStyle name="Nota 10 2 6 13" xfId="37710" xr:uid="{00000000-0005-0000-0000-00007B930000}"/>
    <cellStyle name="Nota 10 2 6 2" xfId="37711" xr:uid="{00000000-0005-0000-0000-00007C930000}"/>
    <cellStyle name="Nota 10 2 6 3" xfId="37712" xr:uid="{00000000-0005-0000-0000-00007D930000}"/>
    <cellStyle name="Nota 10 2 6 4" xfId="37713" xr:uid="{00000000-0005-0000-0000-00007E930000}"/>
    <cellStyle name="Nota 10 2 6 5" xfId="37714" xr:uid="{00000000-0005-0000-0000-00007F930000}"/>
    <cellStyle name="Nota 10 2 6 6" xfId="37715" xr:uid="{00000000-0005-0000-0000-000080930000}"/>
    <cellStyle name="Nota 10 2 6 7" xfId="37716" xr:uid="{00000000-0005-0000-0000-000081930000}"/>
    <cellStyle name="Nota 10 2 6 8" xfId="37717" xr:uid="{00000000-0005-0000-0000-000082930000}"/>
    <cellStyle name="Nota 10 2 6 9" xfId="37718" xr:uid="{00000000-0005-0000-0000-000083930000}"/>
    <cellStyle name="Nota 10 2 7" xfId="37719" xr:uid="{00000000-0005-0000-0000-000084930000}"/>
    <cellStyle name="Nota 10 2 7 10" xfId="37720" xr:uid="{00000000-0005-0000-0000-000085930000}"/>
    <cellStyle name="Nota 10 2 7 11" xfId="37721" xr:uid="{00000000-0005-0000-0000-000086930000}"/>
    <cellStyle name="Nota 10 2 7 12" xfId="37722" xr:uid="{00000000-0005-0000-0000-000087930000}"/>
    <cellStyle name="Nota 10 2 7 13" xfId="37723" xr:uid="{00000000-0005-0000-0000-000088930000}"/>
    <cellStyle name="Nota 10 2 7 2" xfId="37724" xr:uid="{00000000-0005-0000-0000-000089930000}"/>
    <cellStyle name="Nota 10 2 7 3" xfId="37725" xr:uid="{00000000-0005-0000-0000-00008A930000}"/>
    <cellStyle name="Nota 10 2 7 4" xfId="37726" xr:uid="{00000000-0005-0000-0000-00008B930000}"/>
    <cellStyle name="Nota 10 2 7 5" xfId="37727" xr:uid="{00000000-0005-0000-0000-00008C930000}"/>
    <cellStyle name="Nota 10 2 7 6" xfId="37728" xr:uid="{00000000-0005-0000-0000-00008D930000}"/>
    <cellStyle name="Nota 10 2 7 7" xfId="37729" xr:uid="{00000000-0005-0000-0000-00008E930000}"/>
    <cellStyle name="Nota 10 2 7 8" xfId="37730" xr:uid="{00000000-0005-0000-0000-00008F930000}"/>
    <cellStyle name="Nota 10 2 7 9" xfId="37731" xr:uid="{00000000-0005-0000-0000-000090930000}"/>
    <cellStyle name="Nota 10 2 8" xfId="37732" xr:uid="{00000000-0005-0000-0000-000091930000}"/>
    <cellStyle name="Nota 10 2 8 10" xfId="37733" xr:uid="{00000000-0005-0000-0000-000092930000}"/>
    <cellStyle name="Nota 10 2 8 11" xfId="37734" xr:uid="{00000000-0005-0000-0000-000093930000}"/>
    <cellStyle name="Nota 10 2 8 12" xfId="37735" xr:uid="{00000000-0005-0000-0000-000094930000}"/>
    <cellStyle name="Nota 10 2 8 13" xfId="37736" xr:uid="{00000000-0005-0000-0000-000095930000}"/>
    <cellStyle name="Nota 10 2 8 2" xfId="37737" xr:uid="{00000000-0005-0000-0000-000096930000}"/>
    <cellStyle name="Nota 10 2 8 3" xfId="37738" xr:uid="{00000000-0005-0000-0000-000097930000}"/>
    <cellStyle name="Nota 10 2 8 4" xfId="37739" xr:uid="{00000000-0005-0000-0000-000098930000}"/>
    <cellStyle name="Nota 10 2 8 5" xfId="37740" xr:uid="{00000000-0005-0000-0000-000099930000}"/>
    <cellStyle name="Nota 10 2 8 6" xfId="37741" xr:uid="{00000000-0005-0000-0000-00009A930000}"/>
    <cellStyle name="Nota 10 2 8 7" xfId="37742" xr:uid="{00000000-0005-0000-0000-00009B930000}"/>
    <cellStyle name="Nota 10 2 8 8" xfId="37743" xr:uid="{00000000-0005-0000-0000-00009C930000}"/>
    <cellStyle name="Nota 10 2 8 9" xfId="37744" xr:uid="{00000000-0005-0000-0000-00009D930000}"/>
    <cellStyle name="Nota 10 2 9" xfId="37745" xr:uid="{00000000-0005-0000-0000-00009E930000}"/>
    <cellStyle name="Nota 10 2 9 10" xfId="37746" xr:uid="{00000000-0005-0000-0000-00009F930000}"/>
    <cellStyle name="Nota 10 2 9 11" xfId="37747" xr:uid="{00000000-0005-0000-0000-0000A0930000}"/>
    <cellStyle name="Nota 10 2 9 12" xfId="37748" xr:uid="{00000000-0005-0000-0000-0000A1930000}"/>
    <cellStyle name="Nota 10 2 9 13" xfId="37749" xr:uid="{00000000-0005-0000-0000-0000A2930000}"/>
    <cellStyle name="Nota 10 2 9 2" xfId="37750" xr:uid="{00000000-0005-0000-0000-0000A3930000}"/>
    <cellStyle name="Nota 10 2 9 3" xfId="37751" xr:uid="{00000000-0005-0000-0000-0000A4930000}"/>
    <cellStyle name="Nota 10 2 9 4" xfId="37752" xr:uid="{00000000-0005-0000-0000-0000A5930000}"/>
    <cellStyle name="Nota 10 2 9 5" xfId="37753" xr:uid="{00000000-0005-0000-0000-0000A6930000}"/>
    <cellStyle name="Nota 10 2 9 6" xfId="37754" xr:uid="{00000000-0005-0000-0000-0000A7930000}"/>
    <cellStyle name="Nota 10 2 9 7" xfId="37755" xr:uid="{00000000-0005-0000-0000-0000A8930000}"/>
    <cellStyle name="Nota 10 2 9 8" xfId="37756" xr:uid="{00000000-0005-0000-0000-0000A9930000}"/>
    <cellStyle name="Nota 10 2 9 9" xfId="37757" xr:uid="{00000000-0005-0000-0000-0000AA930000}"/>
    <cellStyle name="Nota 10 20" xfId="37758" xr:uid="{00000000-0005-0000-0000-0000AB930000}"/>
    <cellStyle name="Nota 10 21" xfId="37759" xr:uid="{00000000-0005-0000-0000-0000AC930000}"/>
    <cellStyle name="Nota 10 22" xfId="37760" xr:uid="{00000000-0005-0000-0000-0000AD930000}"/>
    <cellStyle name="Nota 10 23" xfId="37761" xr:uid="{00000000-0005-0000-0000-0000AE930000}"/>
    <cellStyle name="Nota 10 24" xfId="37762" xr:uid="{00000000-0005-0000-0000-0000AF930000}"/>
    <cellStyle name="Nota 10 3" xfId="37763" xr:uid="{00000000-0005-0000-0000-0000B0930000}"/>
    <cellStyle name="Nota 10 3 10" xfId="37764" xr:uid="{00000000-0005-0000-0000-0000B1930000}"/>
    <cellStyle name="Nota 10 3 11" xfId="37765" xr:uid="{00000000-0005-0000-0000-0000B2930000}"/>
    <cellStyle name="Nota 10 3 12" xfId="37766" xr:uid="{00000000-0005-0000-0000-0000B3930000}"/>
    <cellStyle name="Nota 10 3 13" xfId="37767" xr:uid="{00000000-0005-0000-0000-0000B4930000}"/>
    <cellStyle name="Nota 10 3 2" xfId="37768" xr:uid="{00000000-0005-0000-0000-0000B5930000}"/>
    <cellStyle name="Nota 10 3 3" xfId="37769" xr:uid="{00000000-0005-0000-0000-0000B6930000}"/>
    <cellStyle name="Nota 10 3 4" xfId="37770" xr:uid="{00000000-0005-0000-0000-0000B7930000}"/>
    <cellStyle name="Nota 10 3 5" xfId="37771" xr:uid="{00000000-0005-0000-0000-0000B8930000}"/>
    <cellStyle name="Nota 10 3 6" xfId="37772" xr:uid="{00000000-0005-0000-0000-0000B9930000}"/>
    <cellStyle name="Nota 10 3 7" xfId="37773" xr:uid="{00000000-0005-0000-0000-0000BA930000}"/>
    <cellStyle name="Nota 10 3 8" xfId="37774" xr:uid="{00000000-0005-0000-0000-0000BB930000}"/>
    <cellStyle name="Nota 10 3 9" xfId="37775" xr:uid="{00000000-0005-0000-0000-0000BC930000}"/>
    <cellStyle name="Nota 10 4" xfId="37776" xr:uid="{00000000-0005-0000-0000-0000BD930000}"/>
    <cellStyle name="Nota 10 4 10" xfId="37777" xr:uid="{00000000-0005-0000-0000-0000BE930000}"/>
    <cellStyle name="Nota 10 4 11" xfId="37778" xr:uid="{00000000-0005-0000-0000-0000BF930000}"/>
    <cellStyle name="Nota 10 4 12" xfId="37779" xr:uid="{00000000-0005-0000-0000-0000C0930000}"/>
    <cellStyle name="Nota 10 4 13" xfId="37780" xr:uid="{00000000-0005-0000-0000-0000C1930000}"/>
    <cellStyle name="Nota 10 4 2" xfId="37781" xr:uid="{00000000-0005-0000-0000-0000C2930000}"/>
    <cellStyle name="Nota 10 4 3" xfId="37782" xr:uid="{00000000-0005-0000-0000-0000C3930000}"/>
    <cellStyle name="Nota 10 4 4" xfId="37783" xr:uid="{00000000-0005-0000-0000-0000C4930000}"/>
    <cellStyle name="Nota 10 4 5" xfId="37784" xr:uid="{00000000-0005-0000-0000-0000C5930000}"/>
    <cellStyle name="Nota 10 4 6" xfId="37785" xr:uid="{00000000-0005-0000-0000-0000C6930000}"/>
    <cellStyle name="Nota 10 4 7" xfId="37786" xr:uid="{00000000-0005-0000-0000-0000C7930000}"/>
    <cellStyle name="Nota 10 4 8" xfId="37787" xr:uid="{00000000-0005-0000-0000-0000C8930000}"/>
    <cellStyle name="Nota 10 4 9" xfId="37788" xr:uid="{00000000-0005-0000-0000-0000C9930000}"/>
    <cellStyle name="Nota 10 5" xfId="37789" xr:uid="{00000000-0005-0000-0000-0000CA930000}"/>
    <cellStyle name="Nota 10 5 10" xfId="37790" xr:uid="{00000000-0005-0000-0000-0000CB930000}"/>
    <cellStyle name="Nota 10 5 11" xfId="37791" xr:uid="{00000000-0005-0000-0000-0000CC930000}"/>
    <cellStyle name="Nota 10 5 12" xfId="37792" xr:uid="{00000000-0005-0000-0000-0000CD930000}"/>
    <cellStyle name="Nota 10 5 13" xfId="37793" xr:uid="{00000000-0005-0000-0000-0000CE930000}"/>
    <cellStyle name="Nota 10 5 2" xfId="37794" xr:uid="{00000000-0005-0000-0000-0000CF930000}"/>
    <cellStyle name="Nota 10 5 3" xfId="37795" xr:uid="{00000000-0005-0000-0000-0000D0930000}"/>
    <cellStyle name="Nota 10 5 4" xfId="37796" xr:uid="{00000000-0005-0000-0000-0000D1930000}"/>
    <cellStyle name="Nota 10 5 5" xfId="37797" xr:uid="{00000000-0005-0000-0000-0000D2930000}"/>
    <cellStyle name="Nota 10 5 6" xfId="37798" xr:uid="{00000000-0005-0000-0000-0000D3930000}"/>
    <cellStyle name="Nota 10 5 7" xfId="37799" xr:uid="{00000000-0005-0000-0000-0000D4930000}"/>
    <cellStyle name="Nota 10 5 8" xfId="37800" xr:uid="{00000000-0005-0000-0000-0000D5930000}"/>
    <cellStyle name="Nota 10 5 9" xfId="37801" xr:uid="{00000000-0005-0000-0000-0000D6930000}"/>
    <cellStyle name="Nota 10 6" xfId="37802" xr:uid="{00000000-0005-0000-0000-0000D7930000}"/>
    <cellStyle name="Nota 10 6 10" xfId="37803" xr:uid="{00000000-0005-0000-0000-0000D8930000}"/>
    <cellStyle name="Nota 10 6 11" xfId="37804" xr:uid="{00000000-0005-0000-0000-0000D9930000}"/>
    <cellStyle name="Nota 10 6 12" xfId="37805" xr:uid="{00000000-0005-0000-0000-0000DA930000}"/>
    <cellStyle name="Nota 10 6 13" xfId="37806" xr:uid="{00000000-0005-0000-0000-0000DB930000}"/>
    <cellStyle name="Nota 10 6 2" xfId="37807" xr:uid="{00000000-0005-0000-0000-0000DC930000}"/>
    <cellStyle name="Nota 10 6 3" xfId="37808" xr:uid="{00000000-0005-0000-0000-0000DD930000}"/>
    <cellStyle name="Nota 10 6 4" xfId="37809" xr:uid="{00000000-0005-0000-0000-0000DE930000}"/>
    <cellStyle name="Nota 10 6 5" xfId="37810" xr:uid="{00000000-0005-0000-0000-0000DF930000}"/>
    <cellStyle name="Nota 10 6 6" xfId="37811" xr:uid="{00000000-0005-0000-0000-0000E0930000}"/>
    <cellStyle name="Nota 10 6 7" xfId="37812" xr:uid="{00000000-0005-0000-0000-0000E1930000}"/>
    <cellStyle name="Nota 10 6 8" xfId="37813" xr:uid="{00000000-0005-0000-0000-0000E2930000}"/>
    <cellStyle name="Nota 10 6 9" xfId="37814" xr:uid="{00000000-0005-0000-0000-0000E3930000}"/>
    <cellStyle name="Nota 10 7" xfId="37815" xr:uid="{00000000-0005-0000-0000-0000E4930000}"/>
    <cellStyle name="Nota 10 7 10" xfId="37816" xr:uid="{00000000-0005-0000-0000-0000E5930000}"/>
    <cellStyle name="Nota 10 7 11" xfId="37817" xr:uid="{00000000-0005-0000-0000-0000E6930000}"/>
    <cellStyle name="Nota 10 7 12" xfId="37818" xr:uid="{00000000-0005-0000-0000-0000E7930000}"/>
    <cellStyle name="Nota 10 7 13" xfId="37819" xr:uid="{00000000-0005-0000-0000-0000E8930000}"/>
    <cellStyle name="Nota 10 7 2" xfId="37820" xr:uid="{00000000-0005-0000-0000-0000E9930000}"/>
    <cellStyle name="Nota 10 7 3" xfId="37821" xr:uid="{00000000-0005-0000-0000-0000EA930000}"/>
    <cellStyle name="Nota 10 7 4" xfId="37822" xr:uid="{00000000-0005-0000-0000-0000EB930000}"/>
    <cellStyle name="Nota 10 7 5" xfId="37823" xr:uid="{00000000-0005-0000-0000-0000EC930000}"/>
    <cellStyle name="Nota 10 7 6" xfId="37824" xr:uid="{00000000-0005-0000-0000-0000ED930000}"/>
    <cellStyle name="Nota 10 7 7" xfId="37825" xr:uid="{00000000-0005-0000-0000-0000EE930000}"/>
    <cellStyle name="Nota 10 7 8" xfId="37826" xr:uid="{00000000-0005-0000-0000-0000EF930000}"/>
    <cellStyle name="Nota 10 7 9" xfId="37827" xr:uid="{00000000-0005-0000-0000-0000F0930000}"/>
    <cellStyle name="Nota 10 8" xfId="37828" xr:uid="{00000000-0005-0000-0000-0000F1930000}"/>
    <cellStyle name="Nota 10 8 10" xfId="37829" xr:uid="{00000000-0005-0000-0000-0000F2930000}"/>
    <cellStyle name="Nota 10 8 11" xfId="37830" xr:uid="{00000000-0005-0000-0000-0000F3930000}"/>
    <cellStyle name="Nota 10 8 12" xfId="37831" xr:uid="{00000000-0005-0000-0000-0000F4930000}"/>
    <cellStyle name="Nota 10 8 13" xfId="37832" xr:uid="{00000000-0005-0000-0000-0000F5930000}"/>
    <cellStyle name="Nota 10 8 2" xfId="37833" xr:uid="{00000000-0005-0000-0000-0000F6930000}"/>
    <cellStyle name="Nota 10 8 3" xfId="37834" xr:uid="{00000000-0005-0000-0000-0000F7930000}"/>
    <cellStyle name="Nota 10 8 4" xfId="37835" xr:uid="{00000000-0005-0000-0000-0000F8930000}"/>
    <cellStyle name="Nota 10 8 5" xfId="37836" xr:uid="{00000000-0005-0000-0000-0000F9930000}"/>
    <cellStyle name="Nota 10 8 6" xfId="37837" xr:uid="{00000000-0005-0000-0000-0000FA930000}"/>
    <cellStyle name="Nota 10 8 7" xfId="37838" xr:uid="{00000000-0005-0000-0000-0000FB930000}"/>
    <cellStyle name="Nota 10 8 8" xfId="37839" xr:uid="{00000000-0005-0000-0000-0000FC930000}"/>
    <cellStyle name="Nota 10 8 9" xfId="37840" xr:uid="{00000000-0005-0000-0000-0000FD930000}"/>
    <cellStyle name="Nota 10 9" xfId="37841" xr:uid="{00000000-0005-0000-0000-0000FE930000}"/>
    <cellStyle name="Nota 10 9 10" xfId="37842" xr:uid="{00000000-0005-0000-0000-0000FF930000}"/>
    <cellStyle name="Nota 10 9 11" xfId="37843" xr:uid="{00000000-0005-0000-0000-000000940000}"/>
    <cellStyle name="Nota 10 9 12" xfId="37844" xr:uid="{00000000-0005-0000-0000-000001940000}"/>
    <cellStyle name="Nota 10 9 13" xfId="37845" xr:uid="{00000000-0005-0000-0000-000002940000}"/>
    <cellStyle name="Nota 10 9 2" xfId="37846" xr:uid="{00000000-0005-0000-0000-000003940000}"/>
    <cellStyle name="Nota 10 9 3" xfId="37847" xr:uid="{00000000-0005-0000-0000-000004940000}"/>
    <cellStyle name="Nota 10 9 4" xfId="37848" xr:uid="{00000000-0005-0000-0000-000005940000}"/>
    <cellStyle name="Nota 10 9 5" xfId="37849" xr:uid="{00000000-0005-0000-0000-000006940000}"/>
    <cellStyle name="Nota 10 9 6" xfId="37850" xr:uid="{00000000-0005-0000-0000-000007940000}"/>
    <cellStyle name="Nota 10 9 7" xfId="37851" xr:uid="{00000000-0005-0000-0000-000008940000}"/>
    <cellStyle name="Nota 10 9 8" xfId="37852" xr:uid="{00000000-0005-0000-0000-000009940000}"/>
    <cellStyle name="Nota 10 9 9" xfId="37853" xr:uid="{00000000-0005-0000-0000-00000A940000}"/>
    <cellStyle name="Nota 11" xfId="37854" xr:uid="{00000000-0005-0000-0000-00000B940000}"/>
    <cellStyle name="Nota 11 10" xfId="37855" xr:uid="{00000000-0005-0000-0000-00000C940000}"/>
    <cellStyle name="Nota 11 10 10" xfId="37856" xr:uid="{00000000-0005-0000-0000-00000D940000}"/>
    <cellStyle name="Nota 11 10 11" xfId="37857" xr:uid="{00000000-0005-0000-0000-00000E940000}"/>
    <cellStyle name="Nota 11 10 12" xfId="37858" xr:uid="{00000000-0005-0000-0000-00000F940000}"/>
    <cellStyle name="Nota 11 10 13" xfId="37859" xr:uid="{00000000-0005-0000-0000-000010940000}"/>
    <cellStyle name="Nota 11 10 2" xfId="37860" xr:uid="{00000000-0005-0000-0000-000011940000}"/>
    <cellStyle name="Nota 11 10 3" xfId="37861" xr:uid="{00000000-0005-0000-0000-000012940000}"/>
    <cellStyle name="Nota 11 10 4" xfId="37862" xr:uid="{00000000-0005-0000-0000-000013940000}"/>
    <cellStyle name="Nota 11 10 5" xfId="37863" xr:uid="{00000000-0005-0000-0000-000014940000}"/>
    <cellStyle name="Nota 11 10 6" xfId="37864" xr:uid="{00000000-0005-0000-0000-000015940000}"/>
    <cellStyle name="Nota 11 10 7" xfId="37865" xr:uid="{00000000-0005-0000-0000-000016940000}"/>
    <cellStyle name="Nota 11 10 8" xfId="37866" xr:uid="{00000000-0005-0000-0000-000017940000}"/>
    <cellStyle name="Nota 11 10 9" xfId="37867" xr:uid="{00000000-0005-0000-0000-000018940000}"/>
    <cellStyle name="Nota 11 11" xfId="37868" xr:uid="{00000000-0005-0000-0000-000019940000}"/>
    <cellStyle name="Nota 11 11 10" xfId="37869" xr:uid="{00000000-0005-0000-0000-00001A940000}"/>
    <cellStyle name="Nota 11 11 11" xfId="37870" xr:uid="{00000000-0005-0000-0000-00001B940000}"/>
    <cellStyle name="Nota 11 11 12" xfId="37871" xr:uid="{00000000-0005-0000-0000-00001C940000}"/>
    <cellStyle name="Nota 11 11 13" xfId="37872" xr:uid="{00000000-0005-0000-0000-00001D940000}"/>
    <cellStyle name="Nota 11 11 2" xfId="37873" xr:uid="{00000000-0005-0000-0000-00001E940000}"/>
    <cellStyle name="Nota 11 11 3" xfId="37874" xr:uid="{00000000-0005-0000-0000-00001F940000}"/>
    <cellStyle name="Nota 11 11 4" xfId="37875" xr:uid="{00000000-0005-0000-0000-000020940000}"/>
    <cellStyle name="Nota 11 11 5" xfId="37876" xr:uid="{00000000-0005-0000-0000-000021940000}"/>
    <cellStyle name="Nota 11 11 6" xfId="37877" xr:uid="{00000000-0005-0000-0000-000022940000}"/>
    <cellStyle name="Nota 11 11 7" xfId="37878" xr:uid="{00000000-0005-0000-0000-000023940000}"/>
    <cellStyle name="Nota 11 11 8" xfId="37879" xr:uid="{00000000-0005-0000-0000-000024940000}"/>
    <cellStyle name="Nota 11 11 9" xfId="37880" xr:uid="{00000000-0005-0000-0000-000025940000}"/>
    <cellStyle name="Nota 11 12" xfId="37881" xr:uid="{00000000-0005-0000-0000-000026940000}"/>
    <cellStyle name="Nota 11 12 10" xfId="37882" xr:uid="{00000000-0005-0000-0000-000027940000}"/>
    <cellStyle name="Nota 11 12 11" xfId="37883" xr:uid="{00000000-0005-0000-0000-000028940000}"/>
    <cellStyle name="Nota 11 12 12" xfId="37884" xr:uid="{00000000-0005-0000-0000-000029940000}"/>
    <cellStyle name="Nota 11 12 13" xfId="37885" xr:uid="{00000000-0005-0000-0000-00002A940000}"/>
    <cellStyle name="Nota 11 12 2" xfId="37886" xr:uid="{00000000-0005-0000-0000-00002B940000}"/>
    <cellStyle name="Nota 11 12 3" xfId="37887" xr:uid="{00000000-0005-0000-0000-00002C940000}"/>
    <cellStyle name="Nota 11 12 4" xfId="37888" xr:uid="{00000000-0005-0000-0000-00002D940000}"/>
    <cellStyle name="Nota 11 12 5" xfId="37889" xr:uid="{00000000-0005-0000-0000-00002E940000}"/>
    <cellStyle name="Nota 11 12 6" xfId="37890" xr:uid="{00000000-0005-0000-0000-00002F940000}"/>
    <cellStyle name="Nota 11 12 7" xfId="37891" xr:uid="{00000000-0005-0000-0000-000030940000}"/>
    <cellStyle name="Nota 11 12 8" xfId="37892" xr:uid="{00000000-0005-0000-0000-000031940000}"/>
    <cellStyle name="Nota 11 12 9" xfId="37893" xr:uid="{00000000-0005-0000-0000-000032940000}"/>
    <cellStyle name="Nota 11 13" xfId="37894" xr:uid="{00000000-0005-0000-0000-000033940000}"/>
    <cellStyle name="Nota 11 14" xfId="37895" xr:uid="{00000000-0005-0000-0000-000034940000}"/>
    <cellStyle name="Nota 11 15" xfId="37896" xr:uid="{00000000-0005-0000-0000-000035940000}"/>
    <cellStyle name="Nota 11 16" xfId="37897" xr:uid="{00000000-0005-0000-0000-000036940000}"/>
    <cellStyle name="Nota 11 17" xfId="37898" xr:uid="{00000000-0005-0000-0000-000037940000}"/>
    <cellStyle name="Nota 11 18" xfId="37899" xr:uid="{00000000-0005-0000-0000-000038940000}"/>
    <cellStyle name="Nota 11 19" xfId="37900" xr:uid="{00000000-0005-0000-0000-000039940000}"/>
    <cellStyle name="Nota 11 2" xfId="37901" xr:uid="{00000000-0005-0000-0000-00003A940000}"/>
    <cellStyle name="Nota 11 2 10" xfId="37902" xr:uid="{00000000-0005-0000-0000-00003B940000}"/>
    <cellStyle name="Nota 11 2 10 10" xfId="37903" xr:uid="{00000000-0005-0000-0000-00003C940000}"/>
    <cellStyle name="Nota 11 2 10 11" xfId="37904" xr:uid="{00000000-0005-0000-0000-00003D940000}"/>
    <cellStyle name="Nota 11 2 10 12" xfId="37905" xr:uid="{00000000-0005-0000-0000-00003E940000}"/>
    <cellStyle name="Nota 11 2 10 13" xfId="37906" xr:uid="{00000000-0005-0000-0000-00003F940000}"/>
    <cellStyle name="Nota 11 2 10 2" xfId="37907" xr:uid="{00000000-0005-0000-0000-000040940000}"/>
    <cellStyle name="Nota 11 2 10 3" xfId="37908" xr:uid="{00000000-0005-0000-0000-000041940000}"/>
    <cellStyle name="Nota 11 2 10 4" xfId="37909" xr:uid="{00000000-0005-0000-0000-000042940000}"/>
    <cellStyle name="Nota 11 2 10 5" xfId="37910" xr:uid="{00000000-0005-0000-0000-000043940000}"/>
    <cellStyle name="Nota 11 2 10 6" xfId="37911" xr:uid="{00000000-0005-0000-0000-000044940000}"/>
    <cellStyle name="Nota 11 2 10 7" xfId="37912" xr:uid="{00000000-0005-0000-0000-000045940000}"/>
    <cellStyle name="Nota 11 2 10 8" xfId="37913" xr:uid="{00000000-0005-0000-0000-000046940000}"/>
    <cellStyle name="Nota 11 2 10 9" xfId="37914" xr:uid="{00000000-0005-0000-0000-000047940000}"/>
    <cellStyle name="Nota 11 2 11" xfId="37915" xr:uid="{00000000-0005-0000-0000-000048940000}"/>
    <cellStyle name="Nota 11 2 11 10" xfId="37916" xr:uid="{00000000-0005-0000-0000-000049940000}"/>
    <cellStyle name="Nota 11 2 11 11" xfId="37917" xr:uid="{00000000-0005-0000-0000-00004A940000}"/>
    <cellStyle name="Nota 11 2 11 12" xfId="37918" xr:uid="{00000000-0005-0000-0000-00004B940000}"/>
    <cellStyle name="Nota 11 2 11 13" xfId="37919" xr:uid="{00000000-0005-0000-0000-00004C940000}"/>
    <cellStyle name="Nota 11 2 11 2" xfId="37920" xr:uid="{00000000-0005-0000-0000-00004D940000}"/>
    <cellStyle name="Nota 11 2 11 3" xfId="37921" xr:uid="{00000000-0005-0000-0000-00004E940000}"/>
    <cellStyle name="Nota 11 2 11 4" xfId="37922" xr:uid="{00000000-0005-0000-0000-00004F940000}"/>
    <cellStyle name="Nota 11 2 11 5" xfId="37923" xr:uid="{00000000-0005-0000-0000-000050940000}"/>
    <cellStyle name="Nota 11 2 11 6" xfId="37924" xr:uid="{00000000-0005-0000-0000-000051940000}"/>
    <cellStyle name="Nota 11 2 11 7" xfId="37925" xr:uid="{00000000-0005-0000-0000-000052940000}"/>
    <cellStyle name="Nota 11 2 11 8" xfId="37926" xr:uid="{00000000-0005-0000-0000-000053940000}"/>
    <cellStyle name="Nota 11 2 11 9" xfId="37927" xr:uid="{00000000-0005-0000-0000-000054940000}"/>
    <cellStyle name="Nota 11 2 12" xfId="37928" xr:uid="{00000000-0005-0000-0000-000055940000}"/>
    <cellStyle name="Nota 11 2 13" xfId="37929" xr:uid="{00000000-0005-0000-0000-000056940000}"/>
    <cellStyle name="Nota 11 2 14" xfId="37930" xr:uid="{00000000-0005-0000-0000-000057940000}"/>
    <cellStyle name="Nota 11 2 15" xfId="37931" xr:uid="{00000000-0005-0000-0000-000058940000}"/>
    <cellStyle name="Nota 11 2 16" xfId="37932" xr:uid="{00000000-0005-0000-0000-000059940000}"/>
    <cellStyle name="Nota 11 2 17" xfId="37933" xr:uid="{00000000-0005-0000-0000-00005A940000}"/>
    <cellStyle name="Nota 11 2 18" xfId="37934" xr:uid="{00000000-0005-0000-0000-00005B940000}"/>
    <cellStyle name="Nota 11 2 19" xfId="37935" xr:uid="{00000000-0005-0000-0000-00005C940000}"/>
    <cellStyle name="Nota 11 2 2" xfId="37936" xr:uid="{00000000-0005-0000-0000-00005D940000}"/>
    <cellStyle name="Nota 11 2 2 10" xfId="37937" xr:uid="{00000000-0005-0000-0000-00005E940000}"/>
    <cellStyle name="Nota 11 2 2 11" xfId="37938" xr:uid="{00000000-0005-0000-0000-00005F940000}"/>
    <cellStyle name="Nota 11 2 2 12" xfId="37939" xr:uid="{00000000-0005-0000-0000-000060940000}"/>
    <cellStyle name="Nota 11 2 2 13" xfId="37940" xr:uid="{00000000-0005-0000-0000-000061940000}"/>
    <cellStyle name="Nota 11 2 2 2" xfId="37941" xr:uid="{00000000-0005-0000-0000-000062940000}"/>
    <cellStyle name="Nota 11 2 2 3" xfId="37942" xr:uid="{00000000-0005-0000-0000-000063940000}"/>
    <cellStyle name="Nota 11 2 2 4" xfId="37943" xr:uid="{00000000-0005-0000-0000-000064940000}"/>
    <cellStyle name="Nota 11 2 2 5" xfId="37944" xr:uid="{00000000-0005-0000-0000-000065940000}"/>
    <cellStyle name="Nota 11 2 2 6" xfId="37945" xr:uid="{00000000-0005-0000-0000-000066940000}"/>
    <cellStyle name="Nota 11 2 2 7" xfId="37946" xr:uid="{00000000-0005-0000-0000-000067940000}"/>
    <cellStyle name="Nota 11 2 2 8" xfId="37947" xr:uid="{00000000-0005-0000-0000-000068940000}"/>
    <cellStyle name="Nota 11 2 2 9" xfId="37948" xr:uid="{00000000-0005-0000-0000-000069940000}"/>
    <cellStyle name="Nota 11 2 20" xfId="37949" xr:uid="{00000000-0005-0000-0000-00006A940000}"/>
    <cellStyle name="Nota 11 2 21" xfId="37950" xr:uid="{00000000-0005-0000-0000-00006B940000}"/>
    <cellStyle name="Nota 11 2 22" xfId="37951" xr:uid="{00000000-0005-0000-0000-00006C940000}"/>
    <cellStyle name="Nota 11 2 23" xfId="37952" xr:uid="{00000000-0005-0000-0000-00006D940000}"/>
    <cellStyle name="Nota 11 2 3" xfId="37953" xr:uid="{00000000-0005-0000-0000-00006E940000}"/>
    <cellStyle name="Nota 11 2 3 10" xfId="37954" xr:uid="{00000000-0005-0000-0000-00006F940000}"/>
    <cellStyle name="Nota 11 2 3 11" xfId="37955" xr:uid="{00000000-0005-0000-0000-000070940000}"/>
    <cellStyle name="Nota 11 2 3 12" xfId="37956" xr:uid="{00000000-0005-0000-0000-000071940000}"/>
    <cellStyle name="Nota 11 2 3 13" xfId="37957" xr:uid="{00000000-0005-0000-0000-000072940000}"/>
    <cellStyle name="Nota 11 2 3 2" xfId="37958" xr:uid="{00000000-0005-0000-0000-000073940000}"/>
    <cellStyle name="Nota 11 2 3 3" xfId="37959" xr:uid="{00000000-0005-0000-0000-000074940000}"/>
    <cellStyle name="Nota 11 2 3 4" xfId="37960" xr:uid="{00000000-0005-0000-0000-000075940000}"/>
    <cellStyle name="Nota 11 2 3 5" xfId="37961" xr:uid="{00000000-0005-0000-0000-000076940000}"/>
    <cellStyle name="Nota 11 2 3 6" xfId="37962" xr:uid="{00000000-0005-0000-0000-000077940000}"/>
    <cellStyle name="Nota 11 2 3 7" xfId="37963" xr:uid="{00000000-0005-0000-0000-000078940000}"/>
    <cellStyle name="Nota 11 2 3 8" xfId="37964" xr:uid="{00000000-0005-0000-0000-000079940000}"/>
    <cellStyle name="Nota 11 2 3 9" xfId="37965" xr:uid="{00000000-0005-0000-0000-00007A940000}"/>
    <cellStyle name="Nota 11 2 4" xfId="37966" xr:uid="{00000000-0005-0000-0000-00007B940000}"/>
    <cellStyle name="Nota 11 2 4 10" xfId="37967" xr:uid="{00000000-0005-0000-0000-00007C940000}"/>
    <cellStyle name="Nota 11 2 4 11" xfId="37968" xr:uid="{00000000-0005-0000-0000-00007D940000}"/>
    <cellStyle name="Nota 11 2 4 12" xfId="37969" xr:uid="{00000000-0005-0000-0000-00007E940000}"/>
    <cellStyle name="Nota 11 2 4 13" xfId="37970" xr:uid="{00000000-0005-0000-0000-00007F940000}"/>
    <cellStyle name="Nota 11 2 4 2" xfId="37971" xr:uid="{00000000-0005-0000-0000-000080940000}"/>
    <cellStyle name="Nota 11 2 4 3" xfId="37972" xr:uid="{00000000-0005-0000-0000-000081940000}"/>
    <cellStyle name="Nota 11 2 4 4" xfId="37973" xr:uid="{00000000-0005-0000-0000-000082940000}"/>
    <cellStyle name="Nota 11 2 4 5" xfId="37974" xr:uid="{00000000-0005-0000-0000-000083940000}"/>
    <cellStyle name="Nota 11 2 4 6" xfId="37975" xr:uid="{00000000-0005-0000-0000-000084940000}"/>
    <cellStyle name="Nota 11 2 4 7" xfId="37976" xr:uid="{00000000-0005-0000-0000-000085940000}"/>
    <cellStyle name="Nota 11 2 4 8" xfId="37977" xr:uid="{00000000-0005-0000-0000-000086940000}"/>
    <cellStyle name="Nota 11 2 4 9" xfId="37978" xr:uid="{00000000-0005-0000-0000-000087940000}"/>
    <cellStyle name="Nota 11 2 5" xfId="37979" xr:uid="{00000000-0005-0000-0000-000088940000}"/>
    <cellStyle name="Nota 11 2 5 10" xfId="37980" xr:uid="{00000000-0005-0000-0000-000089940000}"/>
    <cellStyle name="Nota 11 2 5 11" xfId="37981" xr:uid="{00000000-0005-0000-0000-00008A940000}"/>
    <cellStyle name="Nota 11 2 5 12" xfId="37982" xr:uid="{00000000-0005-0000-0000-00008B940000}"/>
    <cellStyle name="Nota 11 2 5 13" xfId="37983" xr:uid="{00000000-0005-0000-0000-00008C940000}"/>
    <cellStyle name="Nota 11 2 5 2" xfId="37984" xr:uid="{00000000-0005-0000-0000-00008D940000}"/>
    <cellStyle name="Nota 11 2 5 3" xfId="37985" xr:uid="{00000000-0005-0000-0000-00008E940000}"/>
    <cellStyle name="Nota 11 2 5 4" xfId="37986" xr:uid="{00000000-0005-0000-0000-00008F940000}"/>
    <cellStyle name="Nota 11 2 5 5" xfId="37987" xr:uid="{00000000-0005-0000-0000-000090940000}"/>
    <cellStyle name="Nota 11 2 5 6" xfId="37988" xr:uid="{00000000-0005-0000-0000-000091940000}"/>
    <cellStyle name="Nota 11 2 5 7" xfId="37989" xr:uid="{00000000-0005-0000-0000-000092940000}"/>
    <cellStyle name="Nota 11 2 5 8" xfId="37990" xr:uid="{00000000-0005-0000-0000-000093940000}"/>
    <cellStyle name="Nota 11 2 5 9" xfId="37991" xr:uid="{00000000-0005-0000-0000-000094940000}"/>
    <cellStyle name="Nota 11 2 6" xfId="37992" xr:uid="{00000000-0005-0000-0000-000095940000}"/>
    <cellStyle name="Nota 11 2 6 10" xfId="37993" xr:uid="{00000000-0005-0000-0000-000096940000}"/>
    <cellStyle name="Nota 11 2 6 11" xfId="37994" xr:uid="{00000000-0005-0000-0000-000097940000}"/>
    <cellStyle name="Nota 11 2 6 12" xfId="37995" xr:uid="{00000000-0005-0000-0000-000098940000}"/>
    <cellStyle name="Nota 11 2 6 13" xfId="37996" xr:uid="{00000000-0005-0000-0000-000099940000}"/>
    <cellStyle name="Nota 11 2 6 2" xfId="37997" xr:uid="{00000000-0005-0000-0000-00009A940000}"/>
    <cellStyle name="Nota 11 2 6 3" xfId="37998" xr:uid="{00000000-0005-0000-0000-00009B940000}"/>
    <cellStyle name="Nota 11 2 6 4" xfId="37999" xr:uid="{00000000-0005-0000-0000-00009C940000}"/>
    <cellStyle name="Nota 11 2 6 5" xfId="38000" xr:uid="{00000000-0005-0000-0000-00009D940000}"/>
    <cellStyle name="Nota 11 2 6 6" xfId="38001" xr:uid="{00000000-0005-0000-0000-00009E940000}"/>
    <cellStyle name="Nota 11 2 6 7" xfId="38002" xr:uid="{00000000-0005-0000-0000-00009F940000}"/>
    <cellStyle name="Nota 11 2 6 8" xfId="38003" xr:uid="{00000000-0005-0000-0000-0000A0940000}"/>
    <cellStyle name="Nota 11 2 6 9" xfId="38004" xr:uid="{00000000-0005-0000-0000-0000A1940000}"/>
    <cellStyle name="Nota 11 2 7" xfId="38005" xr:uid="{00000000-0005-0000-0000-0000A2940000}"/>
    <cellStyle name="Nota 11 2 7 10" xfId="38006" xr:uid="{00000000-0005-0000-0000-0000A3940000}"/>
    <cellStyle name="Nota 11 2 7 11" xfId="38007" xr:uid="{00000000-0005-0000-0000-0000A4940000}"/>
    <cellStyle name="Nota 11 2 7 12" xfId="38008" xr:uid="{00000000-0005-0000-0000-0000A5940000}"/>
    <cellStyle name="Nota 11 2 7 13" xfId="38009" xr:uid="{00000000-0005-0000-0000-0000A6940000}"/>
    <cellStyle name="Nota 11 2 7 2" xfId="38010" xr:uid="{00000000-0005-0000-0000-0000A7940000}"/>
    <cellStyle name="Nota 11 2 7 3" xfId="38011" xr:uid="{00000000-0005-0000-0000-0000A8940000}"/>
    <cellStyle name="Nota 11 2 7 4" xfId="38012" xr:uid="{00000000-0005-0000-0000-0000A9940000}"/>
    <cellStyle name="Nota 11 2 7 5" xfId="38013" xr:uid="{00000000-0005-0000-0000-0000AA940000}"/>
    <cellStyle name="Nota 11 2 7 6" xfId="38014" xr:uid="{00000000-0005-0000-0000-0000AB940000}"/>
    <cellStyle name="Nota 11 2 7 7" xfId="38015" xr:uid="{00000000-0005-0000-0000-0000AC940000}"/>
    <cellStyle name="Nota 11 2 7 8" xfId="38016" xr:uid="{00000000-0005-0000-0000-0000AD940000}"/>
    <cellStyle name="Nota 11 2 7 9" xfId="38017" xr:uid="{00000000-0005-0000-0000-0000AE940000}"/>
    <cellStyle name="Nota 11 2 8" xfId="38018" xr:uid="{00000000-0005-0000-0000-0000AF940000}"/>
    <cellStyle name="Nota 11 2 8 10" xfId="38019" xr:uid="{00000000-0005-0000-0000-0000B0940000}"/>
    <cellStyle name="Nota 11 2 8 11" xfId="38020" xr:uid="{00000000-0005-0000-0000-0000B1940000}"/>
    <cellStyle name="Nota 11 2 8 12" xfId="38021" xr:uid="{00000000-0005-0000-0000-0000B2940000}"/>
    <cellStyle name="Nota 11 2 8 13" xfId="38022" xr:uid="{00000000-0005-0000-0000-0000B3940000}"/>
    <cellStyle name="Nota 11 2 8 2" xfId="38023" xr:uid="{00000000-0005-0000-0000-0000B4940000}"/>
    <cellStyle name="Nota 11 2 8 3" xfId="38024" xr:uid="{00000000-0005-0000-0000-0000B5940000}"/>
    <cellStyle name="Nota 11 2 8 4" xfId="38025" xr:uid="{00000000-0005-0000-0000-0000B6940000}"/>
    <cellStyle name="Nota 11 2 8 5" xfId="38026" xr:uid="{00000000-0005-0000-0000-0000B7940000}"/>
    <cellStyle name="Nota 11 2 8 6" xfId="38027" xr:uid="{00000000-0005-0000-0000-0000B8940000}"/>
    <cellStyle name="Nota 11 2 8 7" xfId="38028" xr:uid="{00000000-0005-0000-0000-0000B9940000}"/>
    <cellStyle name="Nota 11 2 8 8" xfId="38029" xr:uid="{00000000-0005-0000-0000-0000BA940000}"/>
    <cellStyle name="Nota 11 2 8 9" xfId="38030" xr:uid="{00000000-0005-0000-0000-0000BB940000}"/>
    <cellStyle name="Nota 11 2 9" xfId="38031" xr:uid="{00000000-0005-0000-0000-0000BC940000}"/>
    <cellStyle name="Nota 11 2 9 10" xfId="38032" xr:uid="{00000000-0005-0000-0000-0000BD940000}"/>
    <cellStyle name="Nota 11 2 9 11" xfId="38033" xr:uid="{00000000-0005-0000-0000-0000BE940000}"/>
    <cellStyle name="Nota 11 2 9 12" xfId="38034" xr:uid="{00000000-0005-0000-0000-0000BF940000}"/>
    <cellStyle name="Nota 11 2 9 13" xfId="38035" xr:uid="{00000000-0005-0000-0000-0000C0940000}"/>
    <cellStyle name="Nota 11 2 9 2" xfId="38036" xr:uid="{00000000-0005-0000-0000-0000C1940000}"/>
    <cellStyle name="Nota 11 2 9 3" xfId="38037" xr:uid="{00000000-0005-0000-0000-0000C2940000}"/>
    <cellStyle name="Nota 11 2 9 4" xfId="38038" xr:uid="{00000000-0005-0000-0000-0000C3940000}"/>
    <cellStyle name="Nota 11 2 9 5" xfId="38039" xr:uid="{00000000-0005-0000-0000-0000C4940000}"/>
    <cellStyle name="Nota 11 2 9 6" xfId="38040" xr:uid="{00000000-0005-0000-0000-0000C5940000}"/>
    <cellStyle name="Nota 11 2 9 7" xfId="38041" xr:uid="{00000000-0005-0000-0000-0000C6940000}"/>
    <cellStyle name="Nota 11 2 9 8" xfId="38042" xr:uid="{00000000-0005-0000-0000-0000C7940000}"/>
    <cellStyle name="Nota 11 2 9 9" xfId="38043" xr:uid="{00000000-0005-0000-0000-0000C8940000}"/>
    <cellStyle name="Nota 11 20" xfId="38044" xr:uid="{00000000-0005-0000-0000-0000C9940000}"/>
    <cellStyle name="Nota 11 21" xfId="38045" xr:uid="{00000000-0005-0000-0000-0000CA940000}"/>
    <cellStyle name="Nota 11 22" xfId="38046" xr:uid="{00000000-0005-0000-0000-0000CB940000}"/>
    <cellStyle name="Nota 11 23" xfId="38047" xr:uid="{00000000-0005-0000-0000-0000CC940000}"/>
    <cellStyle name="Nota 11 24" xfId="38048" xr:uid="{00000000-0005-0000-0000-0000CD940000}"/>
    <cellStyle name="Nota 11 3" xfId="38049" xr:uid="{00000000-0005-0000-0000-0000CE940000}"/>
    <cellStyle name="Nota 11 3 10" xfId="38050" xr:uid="{00000000-0005-0000-0000-0000CF940000}"/>
    <cellStyle name="Nota 11 3 11" xfId="38051" xr:uid="{00000000-0005-0000-0000-0000D0940000}"/>
    <cellStyle name="Nota 11 3 12" xfId="38052" xr:uid="{00000000-0005-0000-0000-0000D1940000}"/>
    <cellStyle name="Nota 11 3 13" xfId="38053" xr:uid="{00000000-0005-0000-0000-0000D2940000}"/>
    <cellStyle name="Nota 11 3 2" xfId="38054" xr:uid="{00000000-0005-0000-0000-0000D3940000}"/>
    <cellStyle name="Nota 11 3 3" xfId="38055" xr:uid="{00000000-0005-0000-0000-0000D4940000}"/>
    <cellStyle name="Nota 11 3 4" xfId="38056" xr:uid="{00000000-0005-0000-0000-0000D5940000}"/>
    <cellStyle name="Nota 11 3 5" xfId="38057" xr:uid="{00000000-0005-0000-0000-0000D6940000}"/>
    <cellStyle name="Nota 11 3 6" xfId="38058" xr:uid="{00000000-0005-0000-0000-0000D7940000}"/>
    <cellStyle name="Nota 11 3 7" xfId="38059" xr:uid="{00000000-0005-0000-0000-0000D8940000}"/>
    <cellStyle name="Nota 11 3 8" xfId="38060" xr:uid="{00000000-0005-0000-0000-0000D9940000}"/>
    <cellStyle name="Nota 11 3 9" xfId="38061" xr:uid="{00000000-0005-0000-0000-0000DA940000}"/>
    <cellStyle name="Nota 11 4" xfId="38062" xr:uid="{00000000-0005-0000-0000-0000DB940000}"/>
    <cellStyle name="Nota 11 4 10" xfId="38063" xr:uid="{00000000-0005-0000-0000-0000DC940000}"/>
    <cellStyle name="Nota 11 4 11" xfId="38064" xr:uid="{00000000-0005-0000-0000-0000DD940000}"/>
    <cellStyle name="Nota 11 4 12" xfId="38065" xr:uid="{00000000-0005-0000-0000-0000DE940000}"/>
    <cellStyle name="Nota 11 4 13" xfId="38066" xr:uid="{00000000-0005-0000-0000-0000DF940000}"/>
    <cellStyle name="Nota 11 4 2" xfId="38067" xr:uid="{00000000-0005-0000-0000-0000E0940000}"/>
    <cellStyle name="Nota 11 4 3" xfId="38068" xr:uid="{00000000-0005-0000-0000-0000E1940000}"/>
    <cellStyle name="Nota 11 4 4" xfId="38069" xr:uid="{00000000-0005-0000-0000-0000E2940000}"/>
    <cellStyle name="Nota 11 4 5" xfId="38070" xr:uid="{00000000-0005-0000-0000-0000E3940000}"/>
    <cellStyle name="Nota 11 4 6" xfId="38071" xr:uid="{00000000-0005-0000-0000-0000E4940000}"/>
    <cellStyle name="Nota 11 4 7" xfId="38072" xr:uid="{00000000-0005-0000-0000-0000E5940000}"/>
    <cellStyle name="Nota 11 4 8" xfId="38073" xr:uid="{00000000-0005-0000-0000-0000E6940000}"/>
    <cellStyle name="Nota 11 4 9" xfId="38074" xr:uid="{00000000-0005-0000-0000-0000E7940000}"/>
    <cellStyle name="Nota 11 5" xfId="38075" xr:uid="{00000000-0005-0000-0000-0000E8940000}"/>
    <cellStyle name="Nota 11 5 10" xfId="38076" xr:uid="{00000000-0005-0000-0000-0000E9940000}"/>
    <cellStyle name="Nota 11 5 11" xfId="38077" xr:uid="{00000000-0005-0000-0000-0000EA940000}"/>
    <cellStyle name="Nota 11 5 12" xfId="38078" xr:uid="{00000000-0005-0000-0000-0000EB940000}"/>
    <cellStyle name="Nota 11 5 13" xfId="38079" xr:uid="{00000000-0005-0000-0000-0000EC940000}"/>
    <cellStyle name="Nota 11 5 2" xfId="38080" xr:uid="{00000000-0005-0000-0000-0000ED940000}"/>
    <cellStyle name="Nota 11 5 3" xfId="38081" xr:uid="{00000000-0005-0000-0000-0000EE940000}"/>
    <cellStyle name="Nota 11 5 4" xfId="38082" xr:uid="{00000000-0005-0000-0000-0000EF940000}"/>
    <cellStyle name="Nota 11 5 5" xfId="38083" xr:uid="{00000000-0005-0000-0000-0000F0940000}"/>
    <cellStyle name="Nota 11 5 6" xfId="38084" xr:uid="{00000000-0005-0000-0000-0000F1940000}"/>
    <cellStyle name="Nota 11 5 7" xfId="38085" xr:uid="{00000000-0005-0000-0000-0000F2940000}"/>
    <cellStyle name="Nota 11 5 8" xfId="38086" xr:uid="{00000000-0005-0000-0000-0000F3940000}"/>
    <cellStyle name="Nota 11 5 9" xfId="38087" xr:uid="{00000000-0005-0000-0000-0000F4940000}"/>
    <cellStyle name="Nota 11 6" xfId="38088" xr:uid="{00000000-0005-0000-0000-0000F5940000}"/>
    <cellStyle name="Nota 11 6 10" xfId="38089" xr:uid="{00000000-0005-0000-0000-0000F6940000}"/>
    <cellStyle name="Nota 11 6 11" xfId="38090" xr:uid="{00000000-0005-0000-0000-0000F7940000}"/>
    <cellStyle name="Nota 11 6 12" xfId="38091" xr:uid="{00000000-0005-0000-0000-0000F8940000}"/>
    <cellStyle name="Nota 11 6 13" xfId="38092" xr:uid="{00000000-0005-0000-0000-0000F9940000}"/>
    <cellStyle name="Nota 11 6 2" xfId="38093" xr:uid="{00000000-0005-0000-0000-0000FA940000}"/>
    <cellStyle name="Nota 11 6 3" xfId="38094" xr:uid="{00000000-0005-0000-0000-0000FB940000}"/>
    <cellStyle name="Nota 11 6 4" xfId="38095" xr:uid="{00000000-0005-0000-0000-0000FC940000}"/>
    <cellStyle name="Nota 11 6 5" xfId="38096" xr:uid="{00000000-0005-0000-0000-0000FD940000}"/>
    <cellStyle name="Nota 11 6 6" xfId="38097" xr:uid="{00000000-0005-0000-0000-0000FE940000}"/>
    <cellStyle name="Nota 11 6 7" xfId="38098" xr:uid="{00000000-0005-0000-0000-0000FF940000}"/>
    <cellStyle name="Nota 11 6 8" xfId="38099" xr:uid="{00000000-0005-0000-0000-000000950000}"/>
    <cellStyle name="Nota 11 6 9" xfId="38100" xr:uid="{00000000-0005-0000-0000-000001950000}"/>
    <cellStyle name="Nota 11 7" xfId="38101" xr:uid="{00000000-0005-0000-0000-000002950000}"/>
    <cellStyle name="Nota 11 7 10" xfId="38102" xr:uid="{00000000-0005-0000-0000-000003950000}"/>
    <cellStyle name="Nota 11 7 11" xfId="38103" xr:uid="{00000000-0005-0000-0000-000004950000}"/>
    <cellStyle name="Nota 11 7 12" xfId="38104" xr:uid="{00000000-0005-0000-0000-000005950000}"/>
    <cellStyle name="Nota 11 7 13" xfId="38105" xr:uid="{00000000-0005-0000-0000-000006950000}"/>
    <cellStyle name="Nota 11 7 2" xfId="38106" xr:uid="{00000000-0005-0000-0000-000007950000}"/>
    <cellStyle name="Nota 11 7 3" xfId="38107" xr:uid="{00000000-0005-0000-0000-000008950000}"/>
    <cellStyle name="Nota 11 7 4" xfId="38108" xr:uid="{00000000-0005-0000-0000-000009950000}"/>
    <cellStyle name="Nota 11 7 5" xfId="38109" xr:uid="{00000000-0005-0000-0000-00000A950000}"/>
    <cellStyle name="Nota 11 7 6" xfId="38110" xr:uid="{00000000-0005-0000-0000-00000B950000}"/>
    <cellStyle name="Nota 11 7 7" xfId="38111" xr:uid="{00000000-0005-0000-0000-00000C950000}"/>
    <cellStyle name="Nota 11 7 8" xfId="38112" xr:uid="{00000000-0005-0000-0000-00000D950000}"/>
    <cellStyle name="Nota 11 7 9" xfId="38113" xr:uid="{00000000-0005-0000-0000-00000E950000}"/>
    <cellStyle name="Nota 11 8" xfId="38114" xr:uid="{00000000-0005-0000-0000-00000F950000}"/>
    <cellStyle name="Nota 11 8 10" xfId="38115" xr:uid="{00000000-0005-0000-0000-000010950000}"/>
    <cellStyle name="Nota 11 8 11" xfId="38116" xr:uid="{00000000-0005-0000-0000-000011950000}"/>
    <cellStyle name="Nota 11 8 12" xfId="38117" xr:uid="{00000000-0005-0000-0000-000012950000}"/>
    <cellStyle name="Nota 11 8 13" xfId="38118" xr:uid="{00000000-0005-0000-0000-000013950000}"/>
    <cellStyle name="Nota 11 8 2" xfId="38119" xr:uid="{00000000-0005-0000-0000-000014950000}"/>
    <cellStyle name="Nota 11 8 3" xfId="38120" xr:uid="{00000000-0005-0000-0000-000015950000}"/>
    <cellStyle name="Nota 11 8 4" xfId="38121" xr:uid="{00000000-0005-0000-0000-000016950000}"/>
    <cellStyle name="Nota 11 8 5" xfId="38122" xr:uid="{00000000-0005-0000-0000-000017950000}"/>
    <cellStyle name="Nota 11 8 6" xfId="38123" xr:uid="{00000000-0005-0000-0000-000018950000}"/>
    <cellStyle name="Nota 11 8 7" xfId="38124" xr:uid="{00000000-0005-0000-0000-000019950000}"/>
    <cellStyle name="Nota 11 8 8" xfId="38125" xr:uid="{00000000-0005-0000-0000-00001A950000}"/>
    <cellStyle name="Nota 11 8 9" xfId="38126" xr:uid="{00000000-0005-0000-0000-00001B950000}"/>
    <cellStyle name="Nota 11 9" xfId="38127" xr:uid="{00000000-0005-0000-0000-00001C950000}"/>
    <cellStyle name="Nota 11 9 10" xfId="38128" xr:uid="{00000000-0005-0000-0000-00001D950000}"/>
    <cellStyle name="Nota 11 9 11" xfId="38129" xr:uid="{00000000-0005-0000-0000-00001E950000}"/>
    <cellStyle name="Nota 11 9 12" xfId="38130" xr:uid="{00000000-0005-0000-0000-00001F950000}"/>
    <cellStyle name="Nota 11 9 13" xfId="38131" xr:uid="{00000000-0005-0000-0000-000020950000}"/>
    <cellStyle name="Nota 11 9 2" xfId="38132" xr:uid="{00000000-0005-0000-0000-000021950000}"/>
    <cellStyle name="Nota 11 9 3" xfId="38133" xr:uid="{00000000-0005-0000-0000-000022950000}"/>
    <cellStyle name="Nota 11 9 4" xfId="38134" xr:uid="{00000000-0005-0000-0000-000023950000}"/>
    <cellStyle name="Nota 11 9 5" xfId="38135" xr:uid="{00000000-0005-0000-0000-000024950000}"/>
    <cellStyle name="Nota 11 9 6" xfId="38136" xr:uid="{00000000-0005-0000-0000-000025950000}"/>
    <cellStyle name="Nota 11 9 7" xfId="38137" xr:uid="{00000000-0005-0000-0000-000026950000}"/>
    <cellStyle name="Nota 11 9 8" xfId="38138" xr:uid="{00000000-0005-0000-0000-000027950000}"/>
    <cellStyle name="Nota 11 9 9" xfId="38139" xr:uid="{00000000-0005-0000-0000-000028950000}"/>
    <cellStyle name="Nota 12" xfId="38140" xr:uid="{00000000-0005-0000-0000-000029950000}"/>
    <cellStyle name="Nota 12 10" xfId="38141" xr:uid="{00000000-0005-0000-0000-00002A950000}"/>
    <cellStyle name="Nota 12 10 10" xfId="38142" xr:uid="{00000000-0005-0000-0000-00002B950000}"/>
    <cellStyle name="Nota 12 10 11" xfId="38143" xr:uid="{00000000-0005-0000-0000-00002C950000}"/>
    <cellStyle name="Nota 12 10 12" xfId="38144" xr:uid="{00000000-0005-0000-0000-00002D950000}"/>
    <cellStyle name="Nota 12 10 13" xfId="38145" xr:uid="{00000000-0005-0000-0000-00002E950000}"/>
    <cellStyle name="Nota 12 10 2" xfId="38146" xr:uid="{00000000-0005-0000-0000-00002F950000}"/>
    <cellStyle name="Nota 12 10 3" xfId="38147" xr:uid="{00000000-0005-0000-0000-000030950000}"/>
    <cellStyle name="Nota 12 10 4" xfId="38148" xr:uid="{00000000-0005-0000-0000-000031950000}"/>
    <cellStyle name="Nota 12 10 5" xfId="38149" xr:uid="{00000000-0005-0000-0000-000032950000}"/>
    <cellStyle name="Nota 12 10 6" xfId="38150" xr:uid="{00000000-0005-0000-0000-000033950000}"/>
    <cellStyle name="Nota 12 10 7" xfId="38151" xr:uid="{00000000-0005-0000-0000-000034950000}"/>
    <cellStyle name="Nota 12 10 8" xfId="38152" xr:uid="{00000000-0005-0000-0000-000035950000}"/>
    <cellStyle name="Nota 12 10 9" xfId="38153" xr:uid="{00000000-0005-0000-0000-000036950000}"/>
    <cellStyle name="Nota 12 11" xfId="38154" xr:uid="{00000000-0005-0000-0000-000037950000}"/>
    <cellStyle name="Nota 12 11 10" xfId="38155" xr:uid="{00000000-0005-0000-0000-000038950000}"/>
    <cellStyle name="Nota 12 11 11" xfId="38156" xr:uid="{00000000-0005-0000-0000-000039950000}"/>
    <cellStyle name="Nota 12 11 12" xfId="38157" xr:uid="{00000000-0005-0000-0000-00003A950000}"/>
    <cellStyle name="Nota 12 11 13" xfId="38158" xr:uid="{00000000-0005-0000-0000-00003B950000}"/>
    <cellStyle name="Nota 12 11 2" xfId="38159" xr:uid="{00000000-0005-0000-0000-00003C950000}"/>
    <cellStyle name="Nota 12 11 3" xfId="38160" xr:uid="{00000000-0005-0000-0000-00003D950000}"/>
    <cellStyle name="Nota 12 11 4" xfId="38161" xr:uid="{00000000-0005-0000-0000-00003E950000}"/>
    <cellStyle name="Nota 12 11 5" xfId="38162" xr:uid="{00000000-0005-0000-0000-00003F950000}"/>
    <cellStyle name="Nota 12 11 6" xfId="38163" xr:uid="{00000000-0005-0000-0000-000040950000}"/>
    <cellStyle name="Nota 12 11 7" xfId="38164" xr:uid="{00000000-0005-0000-0000-000041950000}"/>
    <cellStyle name="Nota 12 11 8" xfId="38165" xr:uid="{00000000-0005-0000-0000-000042950000}"/>
    <cellStyle name="Nota 12 11 9" xfId="38166" xr:uid="{00000000-0005-0000-0000-000043950000}"/>
    <cellStyle name="Nota 12 12" xfId="38167" xr:uid="{00000000-0005-0000-0000-000044950000}"/>
    <cellStyle name="Nota 12 12 10" xfId="38168" xr:uid="{00000000-0005-0000-0000-000045950000}"/>
    <cellStyle name="Nota 12 12 11" xfId="38169" xr:uid="{00000000-0005-0000-0000-000046950000}"/>
    <cellStyle name="Nota 12 12 12" xfId="38170" xr:uid="{00000000-0005-0000-0000-000047950000}"/>
    <cellStyle name="Nota 12 12 13" xfId="38171" xr:uid="{00000000-0005-0000-0000-000048950000}"/>
    <cellStyle name="Nota 12 12 2" xfId="38172" xr:uid="{00000000-0005-0000-0000-000049950000}"/>
    <cellStyle name="Nota 12 12 3" xfId="38173" xr:uid="{00000000-0005-0000-0000-00004A950000}"/>
    <cellStyle name="Nota 12 12 4" xfId="38174" xr:uid="{00000000-0005-0000-0000-00004B950000}"/>
    <cellStyle name="Nota 12 12 5" xfId="38175" xr:uid="{00000000-0005-0000-0000-00004C950000}"/>
    <cellStyle name="Nota 12 12 6" xfId="38176" xr:uid="{00000000-0005-0000-0000-00004D950000}"/>
    <cellStyle name="Nota 12 12 7" xfId="38177" xr:uid="{00000000-0005-0000-0000-00004E950000}"/>
    <cellStyle name="Nota 12 12 8" xfId="38178" xr:uid="{00000000-0005-0000-0000-00004F950000}"/>
    <cellStyle name="Nota 12 12 9" xfId="38179" xr:uid="{00000000-0005-0000-0000-000050950000}"/>
    <cellStyle name="Nota 12 13" xfId="38180" xr:uid="{00000000-0005-0000-0000-000051950000}"/>
    <cellStyle name="Nota 12 14" xfId="38181" xr:uid="{00000000-0005-0000-0000-000052950000}"/>
    <cellStyle name="Nota 12 15" xfId="38182" xr:uid="{00000000-0005-0000-0000-000053950000}"/>
    <cellStyle name="Nota 12 16" xfId="38183" xr:uid="{00000000-0005-0000-0000-000054950000}"/>
    <cellStyle name="Nota 12 17" xfId="38184" xr:uid="{00000000-0005-0000-0000-000055950000}"/>
    <cellStyle name="Nota 12 18" xfId="38185" xr:uid="{00000000-0005-0000-0000-000056950000}"/>
    <cellStyle name="Nota 12 19" xfId="38186" xr:uid="{00000000-0005-0000-0000-000057950000}"/>
    <cellStyle name="Nota 12 2" xfId="38187" xr:uid="{00000000-0005-0000-0000-000058950000}"/>
    <cellStyle name="Nota 12 2 10" xfId="38188" xr:uid="{00000000-0005-0000-0000-000059950000}"/>
    <cellStyle name="Nota 12 2 10 10" xfId="38189" xr:uid="{00000000-0005-0000-0000-00005A950000}"/>
    <cellStyle name="Nota 12 2 10 11" xfId="38190" xr:uid="{00000000-0005-0000-0000-00005B950000}"/>
    <cellStyle name="Nota 12 2 10 12" xfId="38191" xr:uid="{00000000-0005-0000-0000-00005C950000}"/>
    <cellStyle name="Nota 12 2 10 13" xfId="38192" xr:uid="{00000000-0005-0000-0000-00005D950000}"/>
    <cellStyle name="Nota 12 2 10 2" xfId="38193" xr:uid="{00000000-0005-0000-0000-00005E950000}"/>
    <cellStyle name="Nota 12 2 10 3" xfId="38194" xr:uid="{00000000-0005-0000-0000-00005F950000}"/>
    <cellStyle name="Nota 12 2 10 4" xfId="38195" xr:uid="{00000000-0005-0000-0000-000060950000}"/>
    <cellStyle name="Nota 12 2 10 5" xfId="38196" xr:uid="{00000000-0005-0000-0000-000061950000}"/>
    <cellStyle name="Nota 12 2 10 6" xfId="38197" xr:uid="{00000000-0005-0000-0000-000062950000}"/>
    <cellStyle name="Nota 12 2 10 7" xfId="38198" xr:uid="{00000000-0005-0000-0000-000063950000}"/>
    <cellStyle name="Nota 12 2 10 8" xfId="38199" xr:uid="{00000000-0005-0000-0000-000064950000}"/>
    <cellStyle name="Nota 12 2 10 9" xfId="38200" xr:uid="{00000000-0005-0000-0000-000065950000}"/>
    <cellStyle name="Nota 12 2 11" xfId="38201" xr:uid="{00000000-0005-0000-0000-000066950000}"/>
    <cellStyle name="Nota 12 2 11 10" xfId="38202" xr:uid="{00000000-0005-0000-0000-000067950000}"/>
    <cellStyle name="Nota 12 2 11 11" xfId="38203" xr:uid="{00000000-0005-0000-0000-000068950000}"/>
    <cellStyle name="Nota 12 2 11 12" xfId="38204" xr:uid="{00000000-0005-0000-0000-000069950000}"/>
    <cellStyle name="Nota 12 2 11 13" xfId="38205" xr:uid="{00000000-0005-0000-0000-00006A950000}"/>
    <cellStyle name="Nota 12 2 11 2" xfId="38206" xr:uid="{00000000-0005-0000-0000-00006B950000}"/>
    <cellStyle name="Nota 12 2 11 3" xfId="38207" xr:uid="{00000000-0005-0000-0000-00006C950000}"/>
    <cellStyle name="Nota 12 2 11 4" xfId="38208" xr:uid="{00000000-0005-0000-0000-00006D950000}"/>
    <cellStyle name="Nota 12 2 11 5" xfId="38209" xr:uid="{00000000-0005-0000-0000-00006E950000}"/>
    <cellStyle name="Nota 12 2 11 6" xfId="38210" xr:uid="{00000000-0005-0000-0000-00006F950000}"/>
    <cellStyle name="Nota 12 2 11 7" xfId="38211" xr:uid="{00000000-0005-0000-0000-000070950000}"/>
    <cellStyle name="Nota 12 2 11 8" xfId="38212" xr:uid="{00000000-0005-0000-0000-000071950000}"/>
    <cellStyle name="Nota 12 2 11 9" xfId="38213" xr:uid="{00000000-0005-0000-0000-000072950000}"/>
    <cellStyle name="Nota 12 2 12" xfId="38214" xr:uid="{00000000-0005-0000-0000-000073950000}"/>
    <cellStyle name="Nota 12 2 13" xfId="38215" xr:uid="{00000000-0005-0000-0000-000074950000}"/>
    <cellStyle name="Nota 12 2 14" xfId="38216" xr:uid="{00000000-0005-0000-0000-000075950000}"/>
    <cellStyle name="Nota 12 2 15" xfId="38217" xr:uid="{00000000-0005-0000-0000-000076950000}"/>
    <cellStyle name="Nota 12 2 16" xfId="38218" xr:uid="{00000000-0005-0000-0000-000077950000}"/>
    <cellStyle name="Nota 12 2 17" xfId="38219" xr:uid="{00000000-0005-0000-0000-000078950000}"/>
    <cellStyle name="Nota 12 2 18" xfId="38220" xr:uid="{00000000-0005-0000-0000-000079950000}"/>
    <cellStyle name="Nota 12 2 19" xfId="38221" xr:uid="{00000000-0005-0000-0000-00007A950000}"/>
    <cellStyle name="Nota 12 2 2" xfId="38222" xr:uid="{00000000-0005-0000-0000-00007B950000}"/>
    <cellStyle name="Nota 12 2 2 10" xfId="38223" xr:uid="{00000000-0005-0000-0000-00007C950000}"/>
    <cellStyle name="Nota 12 2 2 11" xfId="38224" xr:uid="{00000000-0005-0000-0000-00007D950000}"/>
    <cellStyle name="Nota 12 2 2 12" xfId="38225" xr:uid="{00000000-0005-0000-0000-00007E950000}"/>
    <cellStyle name="Nota 12 2 2 13" xfId="38226" xr:uid="{00000000-0005-0000-0000-00007F950000}"/>
    <cellStyle name="Nota 12 2 2 2" xfId="38227" xr:uid="{00000000-0005-0000-0000-000080950000}"/>
    <cellStyle name="Nota 12 2 2 3" xfId="38228" xr:uid="{00000000-0005-0000-0000-000081950000}"/>
    <cellStyle name="Nota 12 2 2 4" xfId="38229" xr:uid="{00000000-0005-0000-0000-000082950000}"/>
    <cellStyle name="Nota 12 2 2 5" xfId="38230" xr:uid="{00000000-0005-0000-0000-000083950000}"/>
    <cellStyle name="Nota 12 2 2 6" xfId="38231" xr:uid="{00000000-0005-0000-0000-000084950000}"/>
    <cellStyle name="Nota 12 2 2 7" xfId="38232" xr:uid="{00000000-0005-0000-0000-000085950000}"/>
    <cellStyle name="Nota 12 2 2 8" xfId="38233" xr:uid="{00000000-0005-0000-0000-000086950000}"/>
    <cellStyle name="Nota 12 2 2 9" xfId="38234" xr:uid="{00000000-0005-0000-0000-000087950000}"/>
    <cellStyle name="Nota 12 2 20" xfId="38235" xr:uid="{00000000-0005-0000-0000-000088950000}"/>
    <cellStyle name="Nota 12 2 21" xfId="38236" xr:uid="{00000000-0005-0000-0000-000089950000}"/>
    <cellStyle name="Nota 12 2 22" xfId="38237" xr:uid="{00000000-0005-0000-0000-00008A950000}"/>
    <cellStyle name="Nota 12 2 23" xfId="38238" xr:uid="{00000000-0005-0000-0000-00008B950000}"/>
    <cellStyle name="Nota 12 2 3" xfId="38239" xr:uid="{00000000-0005-0000-0000-00008C950000}"/>
    <cellStyle name="Nota 12 2 3 10" xfId="38240" xr:uid="{00000000-0005-0000-0000-00008D950000}"/>
    <cellStyle name="Nota 12 2 3 11" xfId="38241" xr:uid="{00000000-0005-0000-0000-00008E950000}"/>
    <cellStyle name="Nota 12 2 3 12" xfId="38242" xr:uid="{00000000-0005-0000-0000-00008F950000}"/>
    <cellStyle name="Nota 12 2 3 13" xfId="38243" xr:uid="{00000000-0005-0000-0000-000090950000}"/>
    <cellStyle name="Nota 12 2 3 2" xfId="38244" xr:uid="{00000000-0005-0000-0000-000091950000}"/>
    <cellStyle name="Nota 12 2 3 3" xfId="38245" xr:uid="{00000000-0005-0000-0000-000092950000}"/>
    <cellStyle name="Nota 12 2 3 4" xfId="38246" xr:uid="{00000000-0005-0000-0000-000093950000}"/>
    <cellStyle name="Nota 12 2 3 5" xfId="38247" xr:uid="{00000000-0005-0000-0000-000094950000}"/>
    <cellStyle name="Nota 12 2 3 6" xfId="38248" xr:uid="{00000000-0005-0000-0000-000095950000}"/>
    <cellStyle name="Nota 12 2 3 7" xfId="38249" xr:uid="{00000000-0005-0000-0000-000096950000}"/>
    <cellStyle name="Nota 12 2 3 8" xfId="38250" xr:uid="{00000000-0005-0000-0000-000097950000}"/>
    <cellStyle name="Nota 12 2 3 9" xfId="38251" xr:uid="{00000000-0005-0000-0000-000098950000}"/>
    <cellStyle name="Nota 12 2 4" xfId="38252" xr:uid="{00000000-0005-0000-0000-000099950000}"/>
    <cellStyle name="Nota 12 2 4 10" xfId="38253" xr:uid="{00000000-0005-0000-0000-00009A950000}"/>
    <cellStyle name="Nota 12 2 4 11" xfId="38254" xr:uid="{00000000-0005-0000-0000-00009B950000}"/>
    <cellStyle name="Nota 12 2 4 12" xfId="38255" xr:uid="{00000000-0005-0000-0000-00009C950000}"/>
    <cellStyle name="Nota 12 2 4 13" xfId="38256" xr:uid="{00000000-0005-0000-0000-00009D950000}"/>
    <cellStyle name="Nota 12 2 4 2" xfId="38257" xr:uid="{00000000-0005-0000-0000-00009E950000}"/>
    <cellStyle name="Nota 12 2 4 3" xfId="38258" xr:uid="{00000000-0005-0000-0000-00009F950000}"/>
    <cellStyle name="Nota 12 2 4 4" xfId="38259" xr:uid="{00000000-0005-0000-0000-0000A0950000}"/>
    <cellStyle name="Nota 12 2 4 5" xfId="38260" xr:uid="{00000000-0005-0000-0000-0000A1950000}"/>
    <cellStyle name="Nota 12 2 4 6" xfId="38261" xr:uid="{00000000-0005-0000-0000-0000A2950000}"/>
    <cellStyle name="Nota 12 2 4 7" xfId="38262" xr:uid="{00000000-0005-0000-0000-0000A3950000}"/>
    <cellStyle name="Nota 12 2 4 8" xfId="38263" xr:uid="{00000000-0005-0000-0000-0000A4950000}"/>
    <cellStyle name="Nota 12 2 4 9" xfId="38264" xr:uid="{00000000-0005-0000-0000-0000A5950000}"/>
    <cellStyle name="Nota 12 2 5" xfId="38265" xr:uid="{00000000-0005-0000-0000-0000A6950000}"/>
    <cellStyle name="Nota 12 2 5 10" xfId="38266" xr:uid="{00000000-0005-0000-0000-0000A7950000}"/>
    <cellStyle name="Nota 12 2 5 11" xfId="38267" xr:uid="{00000000-0005-0000-0000-0000A8950000}"/>
    <cellStyle name="Nota 12 2 5 12" xfId="38268" xr:uid="{00000000-0005-0000-0000-0000A9950000}"/>
    <cellStyle name="Nota 12 2 5 13" xfId="38269" xr:uid="{00000000-0005-0000-0000-0000AA950000}"/>
    <cellStyle name="Nota 12 2 5 2" xfId="38270" xr:uid="{00000000-0005-0000-0000-0000AB950000}"/>
    <cellStyle name="Nota 12 2 5 3" xfId="38271" xr:uid="{00000000-0005-0000-0000-0000AC950000}"/>
    <cellStyle name="Nota 12 2 5 4" xfId="38272" xr:uid="{00000000-0005-0000-0000-0000AD950000}"/>
    <cellStyle name="Nota 12 2 5 5" xfId="38273" xr:uid="{00000000-0005-0000-0000-0000AE950000}"/>
    <cellStyle name="Nota 12 2 5 6" xfId="38274" xr:uid="{00000000-0005-0000-0000-0000AF950000}"/>
    <cellStyle name="Nota 12 2 5 7" xfId="38275" xr:uid="{00000000-0005-0000-0000-0000B0950000}"/>
    <cellStyle name="Nota 12 2 5 8" xfId="38276" xr:uid="{00000000-0005-0000-0000-0000B1950000}"/>
    <cellStyle name="Nota 12 2 5 9" xfId="38277" xr:uid="{00000000-0005-0000-0000-0000B2950000}"/>
    <cellStyle name="Nota 12 2 6" xfId="38278" xr:uid="{00000000-0005-0000-0000-0000B3950000}"/>
    <cellStyle name="Nota 12 2 6 10" xfId="38279" xr:uid="{00000000-0005-0000-0000-0000B4950000}"/>
    <cellStyle name="Nota 12 2 6 11" xfId="38280" xr:uid="{00000000-0005-0000-0000-0000B5950000}"/>
    <cellStyle name="Nota 12 2 6 12" xfId="38281" xr:uid="{00000000-0005-0000-0000-0000B6950000}"/>
    <cellStyle name="Nota 12 2 6 13" xfId="38282" xr:uid="{00000000-0005-0000-0000-0000B7950000}"/>
    <cellStyle name="Nota 12 2 6 2" xfId="38283" xr:uid="{00000000-0005-0000-0000-0000B8950000}"/>
    <cellStyle name="Nota 12 2 6 3" xfId="38284" xr:uid="{00000000-0005-0000-0000-0000B9950000}"/>
    <cellStyle name="Nota 12 2 6 4" xfId="38285" xr:uid="{00000000-0005-0000-0000-0000BA950000}"/>
    <cellStyle name="Nota 12 2 6 5" xfId="38286" xr:uid="{00000000-0005-0000-0000-0000BB950000}"/>
    <cellStyle name="Nota 12 2 6 6" xfId="38287" xr:uid="{00000000-0005-0000-0000-0000BC950000}"/>
    <cellStyle name="Nota 12 2 6 7" xfId="38288" xr:uid="{00000000-0005-0000-0000-0000BD950000}"/>
    <cellStyle name="Nota 12 2 6 8" xfId="38289" xr:uid="{00000000-0005-0000-0000-0000BE950000}"/>
    <cellStyle name="Nota 12 2 6 9" xfId="38290" xr:uid="{00000000-0005-0000-0000-0000BF950000}"/>
    <cellStyle name="Nota 12 2 7" xfId="38291" xr:uid="{00000000-0005-0000-0000-0000C0950000}"/>
    <cellStyle name="Nota 12 2 7 10" xfId="38292" xr:uid="{00000000-0005-0000-0000-0000C1950000}"/>
    <cellStyle name="Nota 12 2 7 11" xfId="38293" xr:uid="{00000000-0005-0000-0000-0000C2950000}"/>
    <cellStyle name="Nota 12 2 7 12" xfId="38294" xr:uid="{00000000-0005-0000-0000-0000C3950000}"/>
    <cellStyle name="Nota 12 2 7 13" xfId="38295" xr:uid="{00000000-0005-0000-0000-0000C4950000}"/>
    <cellStyle name="Nota 12 2 7 2" xfId="38296" xr:uid="{00000000-0005-0000-0000-0000C5950000}"/>
    <cellStyle name="Nota 12 2 7 3" xfId="38297" xr:uid="{00000000-0005-0000-0000-0000C6950000}"/>
    <cellStyle name="Nota 12 2 7 4" xfId="38298" xr:uid="{00000000-0005-0000-0000-0000C7950000}"/>
    <cellStyle name="Nota 12 2 7 5" xfId="38299" xr:uid="{00000000-0005-0000-0000-0000C8950000}"/>
    <cellStyle name="Nota 12 2 7 6" xfId="38300" xr:uid="{00000000-0005-0000-0000-0000C9950000}"/>
    <cellStyle name="Nota 12 2 7 7" xfId="38301" xr:uid="{00000000-0005-0000-0000-0000CA950000}"/>
    <cellStyle name="Nota 12 2 7 8" xfId="38302" xr:uid="{00000000-0005-0000-0000-0000CB950000}"/>
    <cellStyle name="Nota 12 2 7 9" xfId="38303" xr:uid="{00000000-0005-0000-0000-0000CC950000}"/>
    <cellStyle name="Nota 12 2 8" xfId="38304" xr:uid="{00000000-0005-0000-0000-0000CD950000}"/>
    <cellStyle name="Nota 12 2 8 10" xfId="38305" xr:uid="{00000000-0005-0000-0000-0000CE950000}"/>
    <cellStyle name="Nota 12 2 8 11" xfId="38306" xr:uid="{00000000-0005-0000-0000-0000CF950000}"/>
    <cellStyle name="Nota 12 2 8 12" xfId="38307" xr:uid="{00000000-0005-0000-0000-0000D0950000}"/>
    <cellStyle name="Nota 12 2 8 13" xfId="38308" xr:uid="{00000000-0005-0000-0000-0000D1950000}"/>
    <cellStyle name="Nota 12 2 8 2" xfId="38309" xr:uid="{00000000-0005-0000-0000-0000D2950000}"/>
    <cellStyle name="Nota 12 2 8 3" xfId="38310" xr:uid="{00000000-0005-0000-0000-0000D3950000}"/>
    <cellStyle name="Nota 12 2 8 4" xfId="38311" xr:uid="{00000000-0005-0000-0000-0000D4950000}"/>
    <cellStyle name="Nota 12 2 8 5" xfId="38312" xr:uid="{00000000-0005-0000-0000-0000D5950000}"/>
    <cellStyle name="Nota 12 2 8 6" xfId="38313" xr:uid="{00000000-0005-0000-0000-0000D6950000}"/>
    <cellStyle name="Nota 12 2 8 7" xfId="38314" xr:uid="{00000000-0005-0000-0000-0000D7950000}"/>
    <cellStyle name="Nota 12 2 8 8" xfId="38315" xr:uid="{00000000-0005-0000-0000-0000D8950000}"/>
    <cellStyle name="Nota 12 2 8 9" xfId="38316" xr:uid="{00000000-0005-0000-0000-0000D9950000}"/>
    <cellStyle name="Nota 12 2 9" xfId="38317" xr:uid="{00000000-0005-0000-0000-0000DA950000}"/>
    <cellStyle name="Nota 12 2 9 10" xfId="38318" xr:uid="{00000000-0005-0000-0000-0000DB950000}"/>
    <cellStyle name="Nota 12 2 9 11" xfId="38319" xr:uid="{00000000-0005-0000-0000-0000DC950000}"/>
    <cellStyle name="Nota 12 2 9 12" xfId="38320" xr:uid="{00000000-0005-0000-0000-0000DD950000}"/>
    <cellStyle name="Nota 12 2 9 13" xfId="38321" xr:uid="{00000000-0005-0000-0000-0000DE950000}"/>
    <cellStyle name="Nota 12 2 9 2" xfId="38322" xr:uid="{00000000-0005-0000-0000-0000DF950000}"/>
    <cellStyle name="Nota 12 2 9 3" xfId="38323" xr:uid="{00000000-0005-0000-0000-0000E0950000}"/>
    <cellStyle name="Nota 12 2 9 4" xfId="38324" xr:uid="{00000000-0005-0000-0000-0000E1950000}"/>
    <cellStyle name="Nota 12 2 9 5" xfId="38325" xr:uid="{00000000-0005-0000-0000-0000E2950000}"/>
    <cellStyle name="Nota 12 2 9 6" xfId="38326" xr:uid="{00000000-0005-0000-0000-0000E3950000}"/>
    <cellStyle name="Nota 12 2 9 7" xfId="38327" xr:uid="{00000000-0005-0000-0000-0000E4950000}"/>
    <cellStyle name="Nota 12 2 9 8" xfId="38328" xr:uid="{00000000-0005-0000-0000-0000E5950000}"/>
    <cellStyle name="Nota 12 2 9 9" xfId="38329" xr:uid="{00000000-0005-0000-0000-0000E6950000}"/>
    <cellStyle name="Nota 12 20" xfId="38330" xr:uid="{00000000-0005-0000-0000-0000E7950000}"/>
    <cellStyle name="Nota 12 21" xfId="38331" xr:uid="{00000000-0005-0000-0000-0000E8950000}"/>
    <cellStyle name="Nota 12 22" xfId="38332" xr:uid="{00000000-0005-0000-0000-0000E9950000}"/>
    <cellStyle name="Nota 12 23" xfId="38333" xr:uid="{00000000-0005-0000-0000-0000EA950000}"/>
    <cellStyle name="Nota 12 24" xfId="38334" xr:uid="{00000000-0005-0000-0000-0000EB950000}"/>
    <cellStyle name="Nota 12 3" xfId="38335" xr:uid="{00000000-0005-0000-0000-0000EC950000}"/>
    <cellStyle name="Nota 12 3 10" xfId="38336" xr:uid="{00000000-0005-0000-0000-0000ED950000}"/>
    <cellStyle name="Nota 12 3 11" xfId="38337" xr:uid="{00000000-0005-0000-0000-0000EE950000}"/>
    <cellStyle name="Nota 12 3 12" xfId="38338" xr:uid="{00000000-0005-0000-0000-0000EF950000}"/>
    <cellStyle name="Nota 12 3 13" xfId="38339" xr:uid="{00000000-0005-0000-0000-0000F0950000}"/>
    <cellStyle name="Nota 12 3 2" xfId="38340" xr:uid="{00000000-0005-0000-0000-0000F1950000}"/>
    <cellStyle name="Nota 12 3 3" xfId="38341" xr:uid="{00000000-0005-0000-0000-0000F2950000}"/>
    <cellStyle name="Nota 12 3 4" xfId="38342" xr:uid="{00000000-0005-0000-0000-0000F3950000}"/>
    <cellStyle name="Nota 12 3 5" xfId="38343" xr:uid="{00000000-0005-0000-0000-0000F4950000}"/>
    <cellStyle name="Nota 12 3 6" xfId="38344" xr:uid="{00000000-0005-0000-0000-0000F5950000}"/>
    <cellStyle name="Nota 12 3 7" xfId="38345" xr:uid="{00000000-0005-0000-0000-0000F6950000}"/>
    <cellStyle name="Nota 12 3 8" xfId="38346" xr:uid="{00000000-0005-0000-0000-0000F7950000}"/>
    <cellStyle name="Nota 12 3 9" xfId="38347" xr:uid="{00000000-0005-0000-0000-0000F8950000}"/>
    <cellStyle name="Nota 12 4" xfId="38348" xr:uid="{00000000-0005-0000-0000-0000F9950000}"/>
    <cellStyle name="Nota 12 4 10" xfId="38349" xr:uid="{00000000-0005-0000-0000-0000FA950000}"/>
    <cellStyle name="Nota 12 4 11" xfId="38350" xr:uid="{00000000-0005-0000-0000-0000FB950000}"/>
    <cellStyle name="Nota 12 4 12" xfId="38351" xr:uid="{00000000-0005-0000-0000-0000FC950000}"/>
    <cellStyle name="Nota 12 4 13" xfId="38352" xr:uid="{00000000-0005-0000-0000-0000FD950000}"/>
    <cellStyle name="Nota 12 4 2" xfId="38353" xr:uid="{00000000-0005-0000-0000-0000FE950000}"/>
    <cellStyle name="Nota 12 4 3" xfId="38354" xr:uid="{00000000-0005-0000-0000-0000FF950000}"/>
    <cellStyle name="Nota 12 4 4" xfId="38355" xr:uid="{00000000-0005-0000-0000-000000960000}"/>
    <cellStyle name="Nota 12 4 5" xfId="38356" xr:uid="{00000000-0005-0000-0000-000001960000}"/>
    <cellStyle name="Nota 12 4 6" xfId="38357" xr:uid="{00000000-0005-0000-0000-000002960000}"/>
    <cellStyle name="Nota 12 4 7" xfId="38358" xr:uid="{00000000-0005-0000-0000-000003960000}"/>
    <cellStyle name="Nota 12 4 8" xfId="38359" xr:uid="{00000000-0005-0000-0000-000004960000}"/>
    <cellStyle name="Nota 12 4 9" xfId="38360" xr:uid="{00000000-0005-0000-0000-000005960000}"/>
    <cellStyle name="Nota 12 5" xfId="38361" xr:uid="{00000000-0005-0000-0000-000006960000}"/>
    <cellStyle name="Nota 12 5 10" xfId="38362" xr:uid="{00000000-0005-0000-0000-000007960000}"/>
    <cellStyle name="Nota 12 5 11" xfId="38363" xr:uid="{00000000-0005-0000-0000-000008960000}"/>
    <cellStyle name="Nota 12 5 12" xfId="38364" xr:uid="{00000000-0005-0000-0000-000009960000}"/>
    <cellStyle name="Nota 12 5 13" xfId="38365" xr:uid="{00000000-0005-0000-0000-00000A960000}"/>
    <cellStyle name="Nota 12 5 2" xfId="38366" xr:uid="{00000000-0005-0000-0000-00000B960000}"/>
    <cellStyle name="Nota 12 5 3" xfId="38367" xr:uid="{00000000-0005-0000-0000-00000C960000}"/>
    <cellStyle name="Nota 12 5 4" xfId="38368" xr:uid="{00000000-0005-0000-0000-00000D960000}"/>
    <cellStyle name="Nota 12 5 5" xfId="38369" xr:uid="{00000000-0005-0000-0000-00000E960000}"/>
    <cellStyle name="Nota 12 5 6" xfId="38370" xr:uid="{00000000-0005-0000-0000-00000F960000}"/>
    <cellStyle name="Nota 12 5 7" xfId="38371" xr:uid="{00000000-0005-0000-0000-000010960000}"/>
    <cellStyle name="Nota 12 5 8" xfId="38372" xr:uid="{00000000-0005-0000-0000-000011960000}"/>
    <cellStyle name="Nota 12 5 9" xfId="38373" xr:uid="{00000000-0005-0000-0000-000012960000}"/>
    <cellStyle name="Nota 12 6" xfId="38374" xr:uid="{00000000-0005-0000-0000-000013960000}"/>
    <cellStyle name="Nota 12 6 10" xfId="38375" xr:uid="{00000000-0005-0000-0000-000014960000}"/>
    <cellStyle name="Nota 12 6 11" xfId="38376" xr:uid="{00000000-0005-0000-0000-000015960000}"/>
    <cellStyle name="Nota 12 6 12" xfId="38377" xr:uid="{00000000-0005-0000-0000-000016960000}"/>
    <cellStyle name="Nota 12 6 13" xfId="38378" xr:uid="{00000000-0005-0000-0000-000017960000}"/>
    <cellStyle name="Nota 12 6 2" xfId="38379" xr:uid="{00000000-0005-0000-0000-000018960000}"/>
    <cellStyle name="Nota 12 6 3" xfId="38380" xr:uid="{00000000-0005-0000-0000-000019960000}"/>
    <cellStyle name="Nota 12 6 4" xfId="38381" xr:uid="{00000000-0005-0000-0000-00001A960000}"/>
    <cellStyle name="Nota 12 6 5" xfId="38382" xr:uid="{00000000-0005-0000-0000-00001B960000}"/>
    <cellStyle name="Nota 12 6 6" xfId="38383" xr:uid="{00000000-0005-0000-0000-00001C960000}"/>
    <cellStyle name="Nota 12 6 7" xfId="38384" xr:uid="{00000000-0005-0000-0000-00001D960000}"/>
    <cellStyle name="Nota 12 6 8" xfId="38385" xr:uid="{00000000-0005-0000-0000-00001E960000}"/>
    <cellStyle name="Nota 12 6 9" xfId="38386" xr:uid="{00000000-0005-0000-0000-00001F960000}"/>
    <cellStyle name="Nota 12 7" xfId="38387" xr:uid="{00000000-0005-0000-0000-000020960000}"/>
    <cellStyle name="Nota 12 7 10" xfId="38388" xr:uid="{00000000-0005-0000-0000-000021960000}"/>
    <cellStyle name="Nota 12 7 11" xfId="38389" xr:uid="{00000000-0005-0000-0000-000022960000}"/>
    <cellStyle name="Nota 12 7 12" xfId="38390" xr:uid="{00000000-0005-0000-0000-000023960000}"/>
    <cellStyle name="Nota 12 7 13" xfId="38391" xr:uid="{00000000-0005-0000-0000-000024960000}"/>
    <cellStyle name="Nota 12 7 2" xfId="38392" xr:uid="{00000000-0005-0000-0000-000025960000}"/>
    <cellStyle name="Nota 12 7 3" xfId="38393" xr:uid="{00000000-0005-0000-0000-000026960000}"/>
    <cellStyle name="Nota 12 7 4" xfId="38394" xr:uid="{00000000-0005-0000-0000-000027960000}"/>
    <cellStyle name="Nota 12 7 5" xfId="38395" xr:uid="{00000000-0005-0000-0000-000028960000}"/>
    <cellStyle name="Nota 12 7 6" xfId="38396" xr:uid="{00000000-0005-0000-0000-000029960000}"/>
    <cellStyle name="Nota 12 7 7" xfId="38397" xr:uid="{00000000-0005-0000-0000-00002A960000}"/>
    <cellStyle name="Nota 12 7 8" xfId="38398" xr:uid="{00000000-0005-0000-0000-00002B960000}"/>
    <cellStyle name="Nota 12 7 9" xfId="38399" xr:uid="{00000000-0005-0000-0000-00002C960000}"/>
    <cellStyle name="Nota 12 8" xfId="38400" xr:uid="{00000000-0005-0000-0000-00002D960000}"/>
    <cellStyle name="Nota 12 8 10" xfId="38401" xr:uid="{00000000-0005-0000-0000-00002E960000}"/>
    <cellStyle name="Nota 12 8 11" xfId="38402" xr:uid="{00000000-0005-0000-0000-00002F960000}"/>
    <cellStyle name="Nota 12 8 12" xfId="38403" xr:uid="{00000000-0005-0000-0000-000030960000}"/>
    <cellStyle name="Nota 12 8 13" xfId="38404" xr:uid="{00000000-0005-0000-0000-000031960000}"/>
    <cellStyle name="Nota 12 8 2" xfId="38405" xr:uid="{00000000-0005-0000-0000-000032960000}"/>
    <cellStyle name="Nota 12 8 3" xfId="38406" xr:uid="{00000000-0005-0000-0000-000033960000}"/>
    <cellStyle name="Nota 12 8 4" xfId="38407" xr:uid="{00000000-0005-0000-0000-000034960000}"/>
    <cellStyle name="Nota 12 8 5" xfId="38408" xr:uid="{00000000-0005-0000-0000-000035960000}"/>
    <cellStyle name="Nota 12 8 6" xfId="38409" xr:uid="{00000000-0005-0000-0000-000036960000}"/>
    <cellStyle name="Nota 12 8 7" xfId="38410" xr:uid="{00000000-0005-0000-0000-000037960000}"/>
    <cellStyle name="Nota 12 8 8" xfId="38411" xr:uid="{00000000-0005-0000-0000-000038960000}"/>
    <cellStyle name="Nota 12 8 9" xfId="38412" xr:uid="{00000000-0005-0000-0000-000039960000}"/>
    <cellStyle name="Nota 12 9" xfId="38413" xr:uid="{00000000-0005-0000-0000-00003A960000}"/>
    <cellStyle name="Nota 12 9 10" xfId="38414" xr:uid="{00000000-0005-0000-0000-00003B960000}"/>
    <cellStyle name="Nota 12 9 11" xfId="38415" xr:uid="{00000000-0005-0000-0000-00003C960000}"/>
    <cellStyle name="Nota 12 9 12" xfId="38416" xr:uid="{00000000-0005-0000-0000-00003D960000}"/>
    <cellStyle name="Nota 12 9 13" xfId="38417" xr:uid="{00000000-0005-0000-0000-00003E960000}"/>
    <cellStyle name="Nota 12 9 2" xfId="38418" xr:uid="{00000000-0005-0000-0000-00003F960000}"/>
    <cellStyle name="Nota 12 9 3" xfId="38419" xr:uid="{00000000-0005-0000-0000-000040960000}"/>
    <cellStyle name="Nota 12 9 4" xfId="38420" xr:uid="{00000000-0005-0000-0000-000041960000}"/>
    <cellStyle name="Nota 12 9 5" xfId="38421" xr:uid="{00000000-0005-0000-0000-000042960000}"/>
    <cellStyle name="Nota 12 9 6" xfId="38422" xr:uid="{00000000-0005-0000-0000-000043960000}"/>
    <cellStyle name="Nota 12 9 7" xfId="38423" xr:uid="{00000000-0005-0000-0000-000044960000}"/>
    <cellStyle name="Nota 12 9 8" xfId="38424" xr:uid="{00000000-0005-0000-0000-000045960000}"/>
    <cellStyle name="Nota 12 9 9" xfId="38425" xr:uid="{00000000-0005-0000-0000-000046960000}"/>
    <cellStyle name="Nota 13" xfId="38426" xr:uid="{00000000-0005-0000-0000-000047960000}"/>
    <cellStyle name="Nota 14" xfId="38427" xr:uid="{00000000-0005-0000-0000-000048960000}"/>
    <cellStyle name="Nota 15" xfId="38428" xr:uid="{00000000-0005-0000-0000-000049960000}"/>
    <cellStyle name="Nota 16" xfId="38429" xr:uid="{00000000-0005-0000-0000-00004A960000}"/>
    <cellStyle name="Nota 17" xfId="38430" xr:uid="{00000000-0005-0000-0000-00004B960000}"/>
    <cellStyle name="Nota 18" xfId="38431" xr:uid="{00000000-0005-0000-0000-00004C960000}"/>
    <cellStyle name="Nota 19" xfId="38432" xr:uid="{00000000-0005-0000-0000-00004D960000}"/>
    <cellStyle name="Nota 2" xfId="38433" xr:uid="{00000000-0005-0000-0000-00004E960000}"/>
    <cellStyle name="Nota 2 10" xfId="38434" xr:uid="{00000000-0005-0000-0000-00004F960000}"/>
    <cellStyle name="Nota 2 10 10" xfId="38435" xr:uid="{00000000-0005-0000-0000-000050960000}"/>
    <cellStyle name="Nota 2 10 11" xfId="38436" xr:uid="{00000000-0005-0000-0000-000051960000}"/>
    <cellStyle name="Nota 2 10 12" xfId="38437" xr:uid="{00000000-0005-0000-0000-000052960000}"/>
    <cellStyle name="Nota 2 10 13" xfId="38438" xr:uid="{00000000-0005-0000-0000-000053960000}"/>
    <cellStyle name="Nota 2 10 2" xfId="38439" xr:uid="{00000000-0005-0000-0000-000054960000}"/>
    <cellStyle name="Nota 2 10 3" xfId="38440" xr:uid="{00000000-0005-0000-0000-000055960000}"/>
    <cellStyle name="Nota 2 10 4" xfId="38441" xr:uid="{00000000-0005-0000-0000-000056960000}"/>
    <cellStyle name="Nota 2 10 5" xfId="38442" xr:uid="{00000000-0005-0000-0000-000057960000}"/>
    <cellStyle name="Nota 2 10 6" xfId="38443" xr:uid="{00000000-0005-0000-0000-000058960000}"/>
    <cellStyle name="Nota 2 10 7" xfId="38444" xr:uid="{00000000-0005-0000-0000-000059960000}"/>
    <cellStyle name="Nota 2 10 8" xfId="38445" xr:uid="{00000000-0005-0000-0000-00005A960000}"/>
    <cellStyle name="Nota 2 10 9" xfId="38446" xr:uid="{00000000-0005-0000-0000-00005B960000}"/>
    <cellStyle name="Nota 2 11" xfId="38447" xr:uid="{00000000-0005-0000-0000-00005C960000}"/>
    <cellStyle name="Nota 2 11 10" xfId="38448" xr:uid="{00000000-0005-0000-0000-00005D960000}"/>
    <cellStyle name="Nota 2 11 11" xfId="38449" xr:uid="{00000000-0005-0000-0000-00005E960000}"/>
    <cellStyle name="Nota 2 11 12" xfId="38450" xr:uid="{00000000-0005-0000-0000-00005F960000}"/>
    <cellStyle name="Nota 2 11 13" xfId="38451" xr:uid="{00000000-0005-0000-0000-000060960000}"/>
    <cellStyle name="Nota 2 11 2" xfId="38452" xr:uid="{00000000-0005-0000-0000-000061960000}"/>
    <cellStyle name="Nota 2 11 3" xfId="38453" xr:uid="{00000000-0005-0000-0000-000062960000}"/>
    <cellStyle name="Nota 2 11 4" xfId="38454" xr:uid="{00000000-0005-0000-0000-000063960000}"/>
    <cellStyle name="Nota 2 11 5" xfId="38455" xr:uid="{00000000-0005-0000-0000-000064960000}"/>
    <cellStyle name="Nota 2 11 6" xfId="38456" xr:uid="{00000000-0005-0000-0000-000065960000}"/>
    <cellStyle name="Nota 2 11 7" xfId="38457" xr:uid="{00000000-0005-0000-0000-000066960000}"/>
    <cellStyle name="Nota 2 11 8" xfId="38458" xr:uid="{00000000-0005-0000-0000-000067960000}"/>
    <cellStyle name="Nota 2 11 9" xfId="38459" xr:uid="{00000000-0005-0000-0000-000068960000}"/>
    <cellStyle name="Nota 2 12" xfId="38460" xr:uid="{00000000-0005-0000-0000-000069960000}"/>
    <cellStyle name="Nota 2 12 10" xfId="38461" xr:uid="{00000000-0005-0000-0000-00006A960000}"/>
    <cellStyle name="Nota 2 12 11" xfId="38462" xr:uid="{00000000-0005-0000-0000-00006B960000}"/>
    <cellStyle name="Nota 2 12 12" xfId="38463" xr:uid="{00000000-0005-0000-0000-00006C960000}"/>
    <cellStyle name="Nota 2 12 13" xfId="38464" xr:uid="{00000000-0005-0000-0000-00006D960000}"/>
    <cellStyle name="Nota 2 12 2" xfId="38465" xr:uid="{00000000-0005-0000-0000-00006E960000}"/>
    <cellStyle name="Nota 2 12 3" xfId="38466" xr:uid="{00000000-0005-0000-0000-00006F960000}"/>
    <cellStyle name="Nota 2 12 4" xfId="38467" xr:uid="{00000000-0005-0000-0000-000070960000}"/>
    <cellStyle name="Nota 2 12 5" xfId="38468" xr:uid="{00000000-0005-0000-0000-000071960000}"/>
    <cellStyle name="Nota 2 12 6" xfId="38469" xr:uid="{00000000-0005-0000-0000-000072960000}"/>
    <cellStyle name="Nota 2 12 7" xfId="38470" xr:uid="{00000000-0005-0000-0000-000073960000}"/>
    <cellStyle name="Nota 2 12 8" xfId="38471" xr:uid="{00000000-0005-0000-0000-000074960000}"/>
    <cellStyle name="Nota 2 12 9" xfId="38472" xr:uid="{00000000-0005-0000-0000-000075960000}"/>
    <cellStyle name="Nota 2 13" xfId="38473" xr:uid="{00000000-0005-0000-0000-000076960000}"/>
    <cellStyle name="Nota 2 13 10" xfId="38474" xr:uid="{00000000-0005-0000-0000-000077960000}"/>
    <cellStyle name="Nota 2 13 11" xfId="38475" xr:uid="{00000000-0005-0000-0000-000078960000}"/>
    <cellStyle name="Nota 2 13 12" xfId="38476" xr:uid="{00000000-0005-0000-0000-000079960000}"/>
    <cellStyle name="Nota 2 13 13" xfId="38477" xr:uid="{00000000-0005-0000-0000-00007A960000}"/>
    <cellStyle name="Nota 2 13 2" xfId="38478" xr:uid="{00000000-0005-0000-0000-00007B960000}"/>
    <cellStyle name="Nota 2 13 3" xfId="38479" xr:uid="{00000000-0005-0000-0000-00007C960000}"/>
    <cellStyle name="Nota 2 13 4" xfId="38480" xr:uid="{00000000-0005-0000-0000-00007D960000}"/>
    <cellStyle name="Nota 2 13 5" xfId="38481" xr:uid="{00000000-0005-0000-0000-00007E960000}"/>
    <cellStyle name="Nota 2 13 6" xfId="38482" xr:uid="{00000000-0005-0000-0000-00007F960000}"/>
    <cellStyle name="Nota 2 13 7" xfId="38483" xr:uid="{00000000-0005-0000-0000-000080960000}"/>
    <cellStyle name="Nota 2 13 8" xfId="38484" xr:uid="{00000000-0005-0000-0000-000081960000}"/>
    <cellStyle name="Nota 2 13 9" xfId="38485" xr:uid="{00000000-0005-0000-0000-000082960000}"/>
    <cellStyle name="Nota 2 14" xfId="38486" xr:uid="{00000000-0005-0000-0000-000083960000}"/>
    <cellStyle name="Nota 2 14 10" xfId="38487" xr:uid="{00000000-0005-0000-0000-000084960000}"/>
    <cellStyle name="Nota 2 14 11" xfId="38488" xr:uid="{00000000-0005-0000-0000-000085960000}"/>
    <cellStyle name="Nota 2 14 12" xfId="38489" xr:uid="{00000000-0005-0000-0000-000086960000}"/>
    <cellStyle name="Nota 2 14 13" xfId="38490" xr:uid="{00000000-0005-0000-0000-000087960000}"/>
    <cellStyle name="Nota 2 14 2" xfId="38491" xr:uid="{00000000-0005-0000-0000-000088960000}"/>
    <cellStyle name="Nota 2 14 3" xfId="38492" xr:uid="{00000000-0005-0000-0000-000089960000}"/>
    <cellStyle name="Nota 2 14 4" xfId="38493" xr:uid="{00000000-0005-0000-0000-00008A960000}"/>
    <cellStyle name="Nota 2 14 5" xfId="38494" xr:uid="{00000000-0005-0000-0000-00008B960000}"/>
    <cellStyle name="Nota 2 14 6" xfId="38495" xr:uid="{00000000-0005-0000-0000-00008C960000}"/>
    <cellStyle name="Nota 2 14 7" xfId="38496" xr:uid="{00000000-0005-0000-0000-00008D960000}"/>
    <cellStyle name="Nota 2 14 8" xfId="38497" xr:uid="{00000000-0005-0000-0000-00008E960000}"/>
    <cellStyle name="Nota 2 14 9" xfId="38498" xr:uid="{00000000-0005-0000-0000-00008F960000}"/>
    <cellStyle name="Nota 2 15" xfId="38499" xr:uid="{00000000-0005-0000-0000-000090960000}"/>
    <cellStyle name="Nota 2 16" xfId="38500" xr:uid="{00000000-0005-0000-0000-000091960000}"/>
    <cellStyle name="Nota 2 17" xfId="38501" xr:uid="{00000000-0005-0000-0000-000092960000}"/>
    <cellStyle name="Nota 2 18" xfId="38502" xr:uid="{00000000-0005-0000-0000-000093960000}"/>
    <cellStyle name="Nota 2 19" xfId="38503" xr:uid="{00000000-0005-0000-0000-000094960000}"/>
    <cellStyle name="Nota 2 2" xfId="38504" xr:uid="{00000000-0005-0000-0000-000095960000}"/>
    <cellStyle name="Nota 2 2 10" xfId="38505" xr:uid="{00000000-0005-0000-0000-000096960000}"/>
    <cellStyle name="Nota 2 2 10 10" xfId="38506" xr:uid="{00000000-0005-0000-0000-000097960000}"/>
    <cellStyle name="Nota 2 2 10 11" xfId="38507" xr:uid="{00000000-0005-0000-0000-000098960000}"/>
    <cellStyle name="Nota 2 2 10 12" xfId="38508" xr:uid="{00000000-0005-0000-0000-000099960000}"/>
    <cellStyle name="Nota 2 2 10 13" xfId="38509" xr:uid="{00000000-0005-0000-0000-00009A960000}"/>
    <cellStyle name="Nota 2 2 10 2" xfId="38510" xr:uid="{00000000-0005-0000-0000-00009B960000}"/>
    <cellStyle name="Nota 2 2 10 3" xfId="38511" xr:uid="{00000000-0005-0000-0000-00009C960000}"/>
    <cellStyle name="Nota 2 2 10 4" xfId="38512" xr:uid="{00000000-0005-0000-0000-00009D960000}"/>
    <cellStyle name="Nota 2 2 10 5" xfId="38513" xr:uid="{00000000-0005-0000-0000-00009E960000}"/>
    <cellStyle name="Nota 2 2 10 6" xfId="38514" xr:uid="{00000000-0005-0000-0000-00009F960000}"/>
    <cellStyle name="Nota 2 2 10 7" xfId="38515" xr:uid="{00000000-0005-0000-0000-0000A0960000}"/>
    <cellStyle name="Nota 2 2 10 8" xfId="38516" xr:uid="{00000000-0005-0000-0000-0000A1960000}"/>
    <cellStyle name="Nota 2 2 10 9" xfId="38517" xr:uid="{00000000-0005-0000-0000-0000A2960000}"/>
    <cellStyle name="Nota 2 2 11" xfId="38518" xr:uid="{00000000-0005-0000-0000-0000A3960000}"/>
    <cellStyle name="Nota 2 2 11 10" xfId="38519" xr:uid="{00000000-0005-0000-0000-0000A4960000}"/>
    <cellStyle name="Nota 2 2 11 11" xfId="38520" xr:uid="{00000000-0005-0000-0000-0000A5960000}"/>
    <cellStyle name="Nota 2 2 11 12" xfId="38521" xr:uid="{00000000-0005-0000-0000-0000A6960000}"/>
    <cellStyle name="Nota 2 2 11 13" xfId="38522" xr:uid="{00000000-0005-0000-0000-0000A7960000}"/>
    <cellStyle name="Nota 2 2 11 2" xfId="38523" xr:uid="{00000000-0005-0000-0000-0000A8960000}"/>
    <cellStyle name="Nota 2 2 11 3" xfId="38524" xr:uid="{00000000-0005-0000-0000-0000A9960000}"/>
    <cellStyle name="Nota 2 2 11 4" xfId="38525" xr:uid="{00000000-0005-0000-0000-0000AA960000}"/>
    <cellStyle name="Nota 2 2 11 5" xfId="38526" xr:uid="{00000000-0005-0000-0000-0000AB960000}"/>
    <cellStyle name="Nota 2 2 11 6" xfId="38527" xr:uid="{00000000-0005-0000-0000-0000AC960000}"/>
    <cellStyle name="Nota 2 2 11 7" xfId="38528" xr:uid="{00000000-0005-0000-0000-0000AD960000}"/>
    <cellStyle name="Nota 2 2 11 8" xfId="38529" xr:uid="{00000000-0005-0000-0000-0000AE960000}"/>
    <cellStyle name="Nota 2 2 11 9" xfId="38530" xr:uid="{00000000-0005-0000-0000-0000AF960000}"/>
    <cellStyle name="Nota 2 2 12" xfId="38531" xr:uid="{00000000-0005-0000-0000-0000B0960000}"/>
    <cellStyle name="Nota 2 2 12 10" xfId="38532" xr:uid="{00000000-0005-0000-0000-0000B1960000}"/>
    <cellStyle name="Nota 2 2 12 11" xfId="38533" xr:uid="{00000000-0005-0000-0000-0000B2960000}"/>
    <cellStyle name="Nota 2 2 12 12" xfId="38534" xr:uid="{00000000-0005-0000-0000-0000B3960000}"/>
    <cellStyle name="Nota 2 2 12 13" xfId="38535" xr:uid="{00000000-0005-0000-0000-0000B4960000}"/>
    <cellStyle name="Nota 2 2 12 2" xfId="38536" xr:uid="{00000000-0005-0000-0000-0000B5960000}"/>
    <cellStyle name="Nota 2 2 12 3" xfId="38537" xr:uid="{00000000-0005-0000-0000-0000B6960000}"/>
    <cellStyle name="Nota 2 2 12 4" xfId="38538" xr:uid="{00000000-0005-0000-0000-0000B7960000}"/>
    <cellStyle name="Nota 2 2 12 5" xfId="38539" xr:uid="{00000000-0005-0000-0000-0000B8960000}"/>
    <cellStyle name="Nota 2 2 12 6" xfId="38540" xr:uid="{00000000-0005-0000-0000-0000B9960000}"/>
    <cellStyle name="Nota 2 2 12 7" xfId="38541" xr:uid="{00000000-0005-0000-0000-0000BA960000}"/>
    <cellStyle name="Nota 2 2 12 8" xfId="38542" xr:uid="{00000000-0005-0000-0000-0000BB960000}"/>
    <cellStyle name="Nota 2 2 12 9" xfId="38543" xr:uid="{00000000-0005-0000-0000-0000BC960000}"/>
    <cellStyle name="Nota 2 2 13" xfId="38544" xr:uid="{00000000-0005-0000-0000-0000BD960000}"/>
    <cellStyle name="Nota 2 2 14" xfId="38545" xr:uid="{00000000-0005-0000-0000-0000BE960000}"/>
    <cellStyle name="Nota 2 2 15" xfId="38546" xr:uid="{00000000-0005-0000-0000-0000BF960000}"/>
    <cellStyle name="Nota 2 2 16" xfId="38547" xr:uid="{00000000-0005-0000-0000-0000C0960000}"/>
    <cellStyle name="Nota 2 2 17" xfId="38548" xr:uid="{00000000-0005-0000-0000-0000C1960000}"/>
    <cellStyle name="Nota 2 2 18" xfId="38549" xr:uid="{00000000-0005-0000-0000-0000C2960000}"/>
    <cellStyle name="Nota 2 2 19" xfId="38550" xr:uid="{00000000-0005-0000-0000-0000C3960000}"/>
    <cellStyle name="Nota 2 2 2" xfId="38551" xr:uid="{00000000-0005-0000-0000-0000C4960000}"/>
    <cellStyle name="Nota 2 2 2 10" xfId="38552" xr:uid="{00000000-0005-0000-0000-0000C5960000}"/>
    <cellStyle name="Nota 2 2 2 10 10" xfId="38553" xr:uid="{00000000-0005-0000-0000-0000C6960000}"/>
    <cellStyle name="Nota 2 2 2 10 11" xfId="38554" xr:uid="{00000000-0005-0000-0000-0000C7960000}"/>
    <cellStyle name="Nota 2 2 2 10 12" xfId="38555" xr:uid="{00000000-0005-0000-0000-0000C8960000}"/>
    <cellStyle name="Nota 2 2 2 10 13" xfId="38556" xr:uid="{00000000-0005-0000-0000-0000C9960000}"/>
    <cellStyle name="Nota 2 2 2 10 2" xfId="38557" xr:uid="{00000000-0005-0000-0000-0000CA960000}"/>
    <cellStyle name="Nota 2 2 2 10 3" xfId="38558" xr:uid="{00000000-0005-0000-0000-0000CB960000}"/>
    <cellStyle name="Nota 2 2 2 10 4" xfId="38559" xr:uid="{00000000-0005-0000-0000-0000CC960000}"/>
    <cellStyle name="Nota 2 2 2 10 5" xfId="38560" xr:uid="{00000000-0005-0000-0000-0000CD960000}"/>
    <cellStyle name="Nota 2 2 2 10 6" xfId="38561" xr:uid="{00000000-0005-0000-0000-0000CE960000}"/>
    <cellStyle name="Nota 2 2 2 10 7" xfId="38562" xr:uid="{00000000-0005-0000-0000-0000CF960000}"/>
    <cellStyle name="Nota 2 2 2 10 8" xfId="38563" xr:uid="{00000000-0005-0000-0000-0000D0960000}"/>
    <cellStyle name="Nota 2 2 2 10 9" xfId="38564" xr:uid="{00000000-0005-0000-0000-0000D1960000}"/>
    <cellStyle name="Nota 2 2 2 11" xfId="38565" xr:uid="{00000000-0005-0000-0000-0000D2960000}"/>
    <cellStyle name="Nota 2 2 2 11 10" xfId="38566" xr:uid="{00000000-0005-0000-0000-0000D3960000}"/>
    <cellStyle name="Nota 2 2 2 11 11" xfId="38567" xr:uid="{00000000-0005-0000-0000-0000D4960000}"/>
    <cellStyle name="Nota 2 2 2 11 12" xfId="38568" xr:uid="{00000000-0005-0000-0000-0000D5960000}"/>
    <cellStyle name="Nota 2 2 2 11 13" xfId="38569" xr:uid="{00000000-0005-0000-0000-0000D6960000}"/>
    <cellStyle name="Nota 2 2 2 11 2" xfId="38570" xr:uid="{00000000-0005-0000-0000-0000D7960000}"/>
    <cellStyle name="Nota 2 2 2 11 3" xfId="38571" xr:uid="{00000000-0005-0000-0000-0000D8960000}"/>
    <cellStyle name="Nota 2 2 2 11 4" xfId="38572" xr:uid="{00000000-0005-0000-0000-0000D9960000}"/>
    <cellStyle name="Nota 2 2 2 11 5" xfId="38573" xr:uid="{00000000-0005-0000-0000-0000DA960000}"/>
    <cellStyle name="Nota 2 2 2 11 6" xfId="38574" xr:uid="{00000000-0005-0000-0000-0000DB960000}"/>
    <cellStyle name="Nota 2 2 2 11 7" xfId="38575" xr:uid="{00000000-0005-0000-0000-0000DC960000}"/>
    <cellStyle name="Nota 2 2 2 11 8" xfId="38576" xr:uid="{00000000-0005-0000-0000-0000DD960000}"/>
    <cellStyle name="Nota 2 2 2 11 9" xfId="38577" xr:uid="{00000000-0005-0000-0000-0000DE960000}"/>
    <cellStyle name="Nota 2 2 2 12" xfId="38578" xr:uid="{00000000-0005-0000-0000-0000DF960000}"/>
    <cellStyle name="Nota 2 2 2 13" xfId="38579" xr:uid="{00000000-0005-0000-0000-0000E0960000}"/>
    <cellStyle name="Nota 2 2 2 14" xfId="38580" xr:uid="{00000000-0005-0000-0000-0000E1960000}"/>
    <cellStyle name="Nota 2 2 2 15" xfId="38581" xr:uid="{00000000-0005-0000-0000-0000E2960000}"/>
    <cellStyle name="Nota 2 2 2 16" xfId="38582" xr:uid="{00000000-0005-0000-0000-0000E3960000}"/>
    <cellStyle name="Nota 2 2 2 17" xfId="38583" xr:uid="{00000000-0005-0000-0000-0000E4960000}"/>
    <cellStyle name="Nota 2 2 2 18" xfId="38584" xr:uid="{00000000-0005-0000-0000-0000E5960000}"/>
    <cellStyle name="Nota 2 2 2 19" xfId="38585" xr:uid="{00000000-0005-0000-0000-0000E6960000}"/>
    <cellStyle name="Nota 2 2 2 2" xfId="38586" xr:uid="{00000000-0005-0000-0000-0000E7960000}"/>
    <cellStyle name="Nota 2 2 2 2 10" xfId="38587" xr:uid="{00000000-0005-0000-0000-0000E8960000}"/>
    <cellStyle name="Nota 2 2 2 2 11" xfId="38588" xr:uid="{00000000-0005-0000-0000-0000E9960000}"/>
    <cellStyle name="Nota 2 2 2 2 12" xfId="38589" xr:uid="{00000000-0005-0000-0000-0000EA960000}"/>
    <cellStyle name="Nota 2 2 2 2 13" xfId="38590" xr:uid="{00000000-0005-0000-0000-0000EB960000}"/>
    <cellStyle name="Nota 2 2 2 2 2" xfId="38591" xr:uid="{00000000-0005-0000-0000-0000EC960000}"/>
    <cellStyle name="Nota 2 2 2 2 3" xfId="38592" xr:uid="{00000000-0005-0000-0000-0000ED960000}"/>
    <cellStyle name="Nota 2 2 2 2 4" xfId="38593" xr:uid="{00000000-0005-0000-0000-0000EE960000}"/>
    <cellStyle name="Nota 2 2 2 2 5" xfId="38594" xr:uid="{00000000-0005-0000-0000-0000EF960000}"/>
    <cellStyle name="Nota 2 2 2 2 6" xfId="38595" xr:uid="{00000000-0005-0000-0000-0000F0960000}"/>
    <cellStyle name="Nota 2 2 2 2 7" xfId="38596" xr:uid="{00000000-0005-0000-0000-0000F1960000}"/>
    <cellStyle name="Nota 2 2 2 2 8" xfId="38597" xr:uid="{00000000-0005-0000-0000-0000F2960000}"/>
    <cellStyle name="Nota 2 2 2 2 9" xfId="38598" xr:uid="{00000000-0005-0000-0000-0000F3960000}"/>
    <cellStyle name="Nota 2 2 2 20" xfId="38599" xr:uid="{00000000-0005-0000-0000-0000F4960000}"/>
    <cellStyle name="Nota 2 2 2 21" xfId="38600" xr:uid="{00000000-0005-0000-0000-0000F5960000}"/>
    <cellStyle name="Nota 2 2 2 22" xfId="38601" xr:uid="{00000000-0005-0000-0000-0000F6960000}"/>
    <cellStyle name="Nota 2 2 2 23" xfId="38602" xr:uid="{00000000-0005-0000-0000-0000F7960000}"/>
    <cellStyle name="Nota 2 2 2 3" xfId="38603" xr:uid="{00000000-0005-0000-0000-0000F8960000}"/>
    <cellStyle name="Nota 2 2 2 3 10" xfId="38604" xr:uid="{00000000-0005-0000-0000-0000F9960000}"/>
    <cellStyle name="Nota 2 2 2 3 11" xfId="38605" xr:uid="{00000000-0005-0000-0000-0000FA960000}"/>
    <cellStyle name="Nota 2 2 2 3 12" xfId="38606" xr:uid="{00000000-0005-0000-0000-0000FB960000}"/>
    <cellStyle name="Nota 2 2 2 3 13" xfId="38607" xr:uid="{00000000-0005-0000-0000-0000FC960000}"/>
    <cellStyle name="Nota 2 2 2 3 2" xfId="38608" xr:uid="{00000000-0005-0000-0000-0000FD960000}"/>
    <cellStyle name="Nota 2 2 2 3 3" xfId="38609" xr:uid="{00000000-0005-0000-0000-0000FE960000}"/>
    <cellStyle name="Nota 2 2 2 3 4" xfId="38610" xr:uid="{00000000-0005-0000-0000-0000FF960000}"/>
    <cellStyle name="Nota 2 2 2 3 5" xfId="38611" xr:uid="{00000000-0005-0000-0000-000000970000}"/>
    <cellStyle name="Nota 2 2 2 3 6" xfId="38612" xr:uid="{00000000-0005-0000-0000-000001970000}"/>
    <cellStyle name="Nota 2 2 2 3 7" xfId="38613" xr:uid="{00000000-0005-0000-0000-000002970000}"/>
    <cellStyle name="Nota 2 2 2 3 8" xfId="38614" xr:uid="{00000000-0005-0000-0000-000003970000}"/>
    <cellStyle name="Nota 2 2 2 3 9" xfId="38615" xr:uid="{00000000-0005-0000-0000-000004970000}"/>
    <cellStyle name="Nota 2 2 2 4" xfId="38616" xr:uid="{00000000-0005-0000-0000-000005970000}"/>
    <cellStyle name="Nota 2 2 2 4 10" xfId="38617" xr:uid="{00000000-0005-0000-0000-000006970000}"/>
    <cellStyle name="Nota 2 2 2 4 11" xfId="38618" xr:uid="{00000000-0005-0000-0000-000007970000}"/>
    <cellStyle name="Nota 2 2 2 4 12" xfId="38619" xr:uid="{00000000-0005-0000-0000-000008970000}"/>
    <cellStyle name="Nota 2 2 2 4 13" xfId="38620" xr:uid="{00000000-0005-0000-0000-000009970000}"/>
    <cellStyle name="Nota 2 2 2 4 2" xfId="38621" xr:uid="{00000000-0005-0000-0000-00000A970000}"/>
    <cellStyle name="Nota 2 2 2 4 3" xfId="38622" xr:uid="{00000000-0005-0000-0000-00000B970000}"/>
    <cellStyle name="Nota 2 2 2 4 4" xfId="38623" xr:uid="{00000000-0005-0000-0000-00000C970000}"/>
    <cellStyle name="Nota 2 2 2 4 5" xfId="38624" xr:uid="{00000000-0005-0000-0000-00000D970000}"/>
    <cellStyle name="Nota 2 2 2 4 6" xfId="38625" xr:uid="{00000000-0005-0000-0000-00000E970000}"/>
    <cellStyle name="Nota 2 2 2 4 7" xfId="38626" xr:uid="{00000000-0005-0000-0000-00000F970000}"/>
    <cellStyle name="Nota 2 2 2 4 8" xfId="38627" xr:uid="{00000000-0005-0000-0000-000010970000}"/>
    <cellStyle name="Nota 2 2 2 4 9" xfId="38628" xr:uid="{00000000-0005-0000-0000-000011970000}"/>
    <cellStyle name="Nota 2 2 2 5" xfId="38629" xr:uid="{00000000-0005-0000-0000-000012970000}"/>
    <cellStyle name="Nota 2 2 2 5 10" xfId="38630" xr:uid="{00000000-0005-0000-0000-000013970000}"/>
    <cellStyle name="Nota 2 2 2 5 11" xfId="38631" xr:uid="{00000000-0005-0000-0000-000014970000}"/>
    <cellStyle name="Nota 2 2 2 5 12" xfId="38632" xr:uid="{00000000-0005-0000-0000-000015970000}"/>
    <cellStyle name="Nota 2 2 2 5 13" xfId="38633" xr:uid="{00000000-0005-0000-0000-000016970000}"/>
    <cellStyle name="Nota 2 2 2 5 2" xfId="38634" xr:uid="{00000000-0005-0000-0000-000017970000}"/>
    <cellStyle name="Nota 2 2 2 5 3" xfId="38635" xr:uid="{00000000-0005-0000-0000-000018970000}"/>
    <cellStyle name="Nota 2 2 2 5 4" xfId="38636" xr:uid="{00000000-0005-0000-0000-000019970000}"/>
    <cellStyle name="Nota 2 2 2 5 5" xfId="38637" xr:uid="{00000000-0005-0000-0000-00001A970000}"/>
    <cellStyle name="Nota 2 2 2 5 6" xfId="38638" xr:uid="{00000000-0005-0000-0000-00001B970000}"/>
    <cellStyle name="Nota 2 2 2 5 7" xfId="38639" xr:uid="{00000000-0005-0000-0000-00001C970000}"/>
    <cellStyle name="Nota 2 2 2 5 8" xfId="38640" xr:uid="{00000000-0005-0000-0000-00001D970000}"/>
    <cellStyle name="Nota 2 2 2 5 9" xfId="38641" xr:uid="{00000000-0005-0000-0000-00001E970000}"/>
    <cellStyle name="Nota 2 2 2 6" xfId="38642" xr:uid="{00000000-0005-0000-0000-00001F970000}"/>
    <cellStyle name="Nota 2 2 2 6 10" xfId="38643" xr:uid="{00000000-0005-0000-0000-000020970000}"/>
    <cellStyle name="Nota 2 2 2 6 11" xfId="38644" xr:uid="{00000000-0005-0000-0000-000021970000}"/>
    <cellStyle name="Nota 2 2 2 6 12" xfId="38645" xr:uid="{00000000-0005-0000-0000-000022970000}"/>
    <cellStyle name="Nota 2 2 2 6 13" xfId="38646" xr:uid="{00000000-0005-0000-0000-000023970000}"/>
    <cellStyle name="Nota 2 2 2 6 2" xfId="38647" xr:uid="{00000000-0005-0000-0000-000024970000}"/>
    <cellStyle name="Nota 2 2 2 6 3" xfId="38648" xr:uid="{00000000-0005-0000-0000-000025970000}"/>
    <cellStyle name="Nota 2 2 2 6 4" xfId="38649" xr:uid="{00000000-0005-0000-0000-000026970000}"/>
    <cellStyle name="Nota 2 2 2 6 5" xfId="38650" xr:uid="{00000000-0005-0000-0000-000027970000}"/>
    <cellStyle name="Nota 2 2 2 6 6" xfId="38651" xr:uid="{00000000-0005-0000-0000-000028970000}"/>
    <cellStyle name="Nota 2 2 2 6 7" xfId="38652" xr:uid="{00000000-0005-0000-0000-000029970000}"/>
    <cellStyle name="Nota 2 2 2 6 8" xfId="38653" xr:uid="{00000000-0005-0000-0000-00002A970000}"/>
    <cellStyle name="Nota 2 2 2 6 9" xfId="38654" xr:uid="{00000000-0005-0000-0000-00002B970000}"/>
    <cellStyle name="Nota 2 2 2 7" xfId="38655" xr:uid="{00000000-0005-0000-0000-00002C970000}"/>
    <cellStyle name="Nota 2 2 2 7 10" xfId="38656" xr:uid="{00000000-0005-0000-0000-00002D970000}"/>
    <cellStyle name="Nota 2 2 2 7 11" xfId="38657" xr:uid="{00000000-0005-0000-0000-00002E970000}"/>
    <cellStyle name="Nota 2 2 2 7 12" xfId="38658" xr:uid="{00000000-0005-0000-0000-00002F970000}"/>
    <cellStyle name="Nota 2 2 2 7 13" xfId="38659" xr:uid="{00000000-0005-0000-0000-000030970000}"/>
    <cellStyle name="Nota 2 2 2 7 2" xfId="38660" xr:uid="{00000000-0005-0000-0000-000031970000}"/>
    <cellStyle name="Nota 2 2 2 7 3" xfId="38661" xr:uid="{00000000-0005-0000-0000-000032970000}"/>
    <cellStyle name="Nota 2 2 2 7 4" xfId="38662" xr:uid="{00000000-0005-0000-0000-000033970000}"/>
    <cellStyle name="Nota 2 2 2 7 5" xfId="38663" xr:uid="{00000000-0005-0000-0000-000034970000}"/>
    <cellStyle name="Nota 2 2 2 7 6" xfId="38664" xr:uid="{00000000-0005-0000-0000-000035970000}"/>
    <cellStyle name="Nota 2 2 2 7 7" xfId="38665" xr:uid="{00000000-0005-0000-0000-000036970000}"/>
    <cellStyle name="Nota 2 2 2 7 8" xfId="38666" xr:uid="{00000000-0005-0000-0000-000037970000}"/>
    <cellStyle name="Nota 2 2 2 7 9" xfId="38667" xr:uid="{00000000-0005-0000-0000-000038970000}"/>
    <cellStyle name="Nota 2 2 2 8" xfId="38668" xr:uid="{00000000-0005-0000-0000-000039970000}"/>
    <cellStyle name="Nota 2 2 2 8 10" xfId="38669" xr:uid="{00000000-0005-0000-0000-00003A970000}"/>
    <cellStyle name="Nota 2 2 2 8 11" xfId="38670" xr:uid="{00000000-0005-0000-0000-00003B970000}"/>
    <cellStyle name="Nota 2 2 2 8 12" xfId="38671" xr:uid="{00000000-0005-0000-0000-00003C970000}"/>
    <cellStyle name="Nota 2 2 2 8 13" xfId="38672" xr:uid="{00000000-0005-0000-0000-00003D970000}"/>
    <cellStyle name="Nota 2 2 2 8 2" xfId="38673" xr:uid="{00000000-0005-0000-0000-00003E970000}"/>
    <cellStyle name="Nota 2 2 2 8 3" xfId="38674" xr:uid="{00000000-0005-0000-0000-00003F970000}"/>
    <cellStyle name="Nota 2 2 2 8 4" xfId="38675" xr:uid="{00000000-0005-0000-0000-000040970000}"/>
    <cellStyle name="Nota 2 2 2 8 5" xfId="38676" xr:uid="{00000000-0005-0000-0000-000041970000}"/>
    <cellStyle name="Nota 2 2 2 8 6" xfId="38677" xr:uid="{00000000-0005-0000-0000-000042970000}"/>
    <cellStyle name="Nota 2 2 2 8 7" xfId="38678" xr:uid="{00000000-0005-0000-0000-000043970000}"/>
    <cellStyle name="Nota 2 2 2 8 8" xfId="38679" xr:uid="{00000000-0005-0000-0000-000044970000}"/>
    <cellStyle name="Nota 2 2 2 8 9" xfId="38680" xr:uid="{00000000-0005-0000-0000-000045970000}"/>
    <cellStyle name="Nota 2 2 2 9" xfId="38681" xr:uid="{00000000-0005-0000-0000-000046970000}"/>
    <cellStyle name="Nota 2 2 2 9 10" xfId="38682" xr:uid="{00000000-0005-0000-0000-000047970000}"/>
    <cellStyle name="Nota 2 2 2 9 11" xfId="38683" xr:uid="{00000000-0005-0000-0000-000048970000}"/>
    <cellStyle name="Nota 2 2 2 9 12" xfId="38684" xr:uid="{00000000-0005-0000-0000-000049970000}"/>
    <cellStyle name="Nota 2 2 2 9 13" xfId="38685" xr:uid="{00000000-0005-0000-0000-00004A970000}"/>
    <cellStyle name="Nota 2 2 2 9 2" xfId="38686" xr:uid="{00000000-0005-0000-0000-00004B970000}"/>
    <cellStyle name="Nota 2 2 2 9 3" xfId="38687" xr:uid="{00000000-0005-0000-0000-00004C970000}"/>
    <cellStyle name="Nota 2 2 2 9 4" xfId="38688" xr:uid="{00000000-0005-0000-0000-00004D970000}"/>
    <cellStyle name="Nota 2 2 2 9 5" xfId="38689" xr:uid="{00000000-0005-0000-0000-00004E970000}"/>
    <cellStyle name="Nota 2 2 2 9 6" xfId="38690" xr:uid="{00000000-0005-0000-0000-00004F970000}"/>
    <cellStyle name="Nota 2 2 2 9 7" xfId="38691" xr:uid="{00000000-0005-0000-0000-000050970000}"/>
    <cellStyle name="Nota 2 2 2 9 8" xfId="38692" xr:uid="{00000000-0005-0000-0000-000051970000}"/>
    <cellStyle name="Nota 2 2 2 9 9" xfId="38693" xr:uid="{00000000-0005-0000-0000-000052970000}"/>
    <cellStyle name="Nota 2 2 20" xfId="38694" xr:uid="{00000000-0005-0000-0000-000053970000}"/>
    <cellStyle name="Nota 2 2 21" xfId="38695" xr:uid="{00000000-0005-0000-0000-000054970000}"/>
    <cellStyle name="Nota 2 2 22" xfId="38696" xr:uid="{00000000-0005-0000-0000-000055970000}"/>
    <cellStyle name="Nota 2 2 23" xfId="38697" xr:uid="{00000000-0005-0000-0000-000056970000}"/>
    <cellStyle name="Nota 2 2 24" xfId="38698" xr:uid="{00000000-0005-0000-0000-000057970000}"/>
    <cellStyle name="Nota 2 2 3" xfId="38699" xr:uid="{00000000-0005-0000-0000-000058970000}"/>
    <cellStyle name="Nota 2 2 3 10" xfId="38700" xr:uid="{00000000-0005-0000-0000-000059970000}"/>
    <cellStyle name="Nota 2 2 3 11" xfId="38701" xr:uid="{00000000-0005-0000-0000-00005A970000}"/>
    <cellStyle name="Nota 2 2 3 12" xfId="38702" xr:uid="{00000000-0005-0000-0000-00005B970000}"/>
    <cellStyle name="Nota 2 2 3 13" xfId="38703" xr:uid="{00000000-0005-0000-0000-00005C970000}"/>
    <cellStyle name="Nota 2 2 3 2" xfId="38704" xr:uid="{00000000-0005-0000-0000-00005D970000}"/>
    <cellStyle name="Nota 2 2 3 3" xfId="38705" xr:uid="{00000000-0005-0000-0000-00005E970000}"/>
    <cellStyle name="Nota 2 2 3 4" xfId="38706" xr:uid="{00000000-0005-0000-0000-00005F970000}"/>
    <cellStyle name="Nota 2 2 3 5" xfId="38707" xr:uid="{00000000-0005-0000-0000-000060970000}"/>
    <cellStyle name="Nota 2 2 3 6" xfId="38708" xr:uid="{00000000-0005-0000-0000-000061970000}"/>
    <cellStyle name="Nota 2 2 3 7" xfId="38709" xr:uid="{00000000-0005-0000-0000-000062970000}"/>
    <cellStyle name="Nota 2 2 3 8" xfId="38710" xr:uid="{00000000-0005-0000-0000-000063970000}"/>
    <cellStyle name="Nota 2 2 3 9" xfId="38711" xr:uid="{00000000-0005-0000-0000-000064970000}"/>
    <cellStyle name="Nota 2 2 4" xfId="38712" xr:uid="{00000000-0005-0000-0000-000065970000}"/>
    <cellStyle name="Nota 2 2 4 10" xfId="38713" xr:uid="{00000000-0005-0000-0000-000066970000}"/>
    <cellStyle name="Nota 2 2 4 11" xfId="38714" xr:uid="{00000000-0005-0000-0000-000067970000}"/>
    <cellStyle name="Nota 2 2 4 12" xfId="38715" xr:uid="{00000000-0005-0000-0000-000068970000}"/>
    <cellStyle name="Nota 2 2 4 13" xfId="38716" xr:uid="{00000000-0005-0000-0000-000069970000}"/>
    <cellStyle name="Nota 2 2 4 2" xfId="38717" xr:uid="{00000000-0005-0000-0000-00006A970000}"/>
    <cellStyle name="Nota 2 2 4 3" xfId="38718" xr:uid="{00000000-0005-0000-0000-00006B970000}"/>
    <cellStyle name="Nota 2 2 4 4" xfId="38719" xr:uid="{00000000-0005-0000-0000-00006C970000}"/>
    <cellStyle name="Nota 2 2 4 5" xfId="38720" xr:uid="{00000000-0005-0000-0000-00006D970000}"/>
    <cellStyle name="Nota 2 2 4 6" xfId="38721" xr:uid="{00000000-0005-0000-0000-00006E970000}"/>
    <cellStyle name="Nota 2 2 4 7" xfId="38722" xr:uid="{00000000-0005-0000-0000-00006F970000}"/>
    <cellStyle name="Nota 2 2 4 8" xfId="38723" xr:uid="{00000000-0005-0000-0000-000070970000}"/>
    <cellStyle name="Nota 2 2 4 9" xfId="38724" xr:uid="{00000000-0005-0000-0000-000071970000}"/>
    <cellStyle name="Nota 2 2 5" xfId="38725" xr:uid="{00000000-0005-0000-0000-000072970000}"/>
    <cellStyle name="Nota 2 2 5 10" xfId="38726" xr:uid="{00000000-0005-0000-0000-000073970000}"/>
    <cellStyle name="Nota 2 2 5 11" xfId="38727" xr:uid="{00000000-0005-0000-0000-000074970000}"/>
    <cellStyle name="Nota 2 2 5 12" xfId="38728" xr:uid="{00000000-0005-0000-0000-000075970000}"/>
    <cellStyle name="Nota 2 2 5 13" xfId="38729" xr:uid="{00000000-0005-0000-0000-000076970000}"/>
    <cellStyle name="Nota 2 2 5 2" xfId="38730" xr:uid="{00000000-0005-0000-0000-000077970000}"/>
    <cellStyle name="Nota 2 2 5 3" xfId="38731" xr:uid="{00000000-0005-0000-0000-000078970000}"/>
    <cellStyle name="Nota 2 2 5 4" xfId="38732" xr:uid="{00000000-0005-0000-0000-000079970000}"/>
    <cellStyle name="Nota 2 2 5 5" xfId="38733" xr:uid="{00000000-0005-0000-0000-00007A970000}"/>
    <cellStyle name="Nota 2 2 5 6" xfId="38734" xr:uid="{00000000-0005-0000-0000-00007B970000}"/>
    <cellStyle name="Nota 2 2 5 7" xfId="38735" xr:uid="{00000000-0005-0000-0000-00007C970000}"/>
    <cellStyle name="Nota 2 2 5 8" xfId="38736" xr:uid="{00000000-0005-0000-0000-00007D970000}"/>
    <cellStyle name="Nota 2 2 5 9" xfId="38737" xr:uid="{00000000-0005-0000-0000-00007E970000}"/>
    <cellStyle name="Nota 2 2 6" xfId="38738" xr:uid="{00000000-0005-0000-0000-00007F970000}"/>
    <cellStyle name="Nota 2 2 6 10" xfId="38739" xr:uid="{00000000-0005-0000-0000-000080970000}"/>
    <cellStyle name="Nota 2 2 6 11" xfId="38740" xr:uid="{00000000-0005-0000-0000-000081970000}"/>
    <cellStyle name="Nota 2 2 6 12" xfId="38741" xr:uid="{00000000-0005-0000-0000-000082970000}"/>
    <cellStyle name="Nota 2 2 6 13" xfId="38742" xr:uid="{00000000-0005-0000-0000-000083970000}"/>
    <cellStyle name="Nota 2 2 6 2" xfId="38743" xr:uid="{00000000-0005-0000-0000-000084970000}"/>
    <cellStyle name="Nota 2 2 6 3" xfId="38744" xr:uid="{00000000-0005-0000-0000-000085970000}"/>
    <cellStyle name="Nota 2 2 6 4" xfId="38745" xr:uid="{00000000-0005-0000-0000-000086970000}"/>
    <cellStyle name="Nota 2 2 6 5" xfId="38746" xr:uid="{00000000-0005-0000-0000-000087970000}"/>
    <cellStyle name="Nota 2 2 6 6" xfId="38747" xr:uid="{00000000-0005-0000-0000-000088970000}"/>
    <cellStyle name="Nota 2 2 6 7" xfId="38748" xr:uid="{00000000-0005-0000-0000-000089970000}"/>
    <cellStyle name="Nota 2 2 6 8" xfId="38749" xr:uid="{00000000-0005-0000-0000-00008A970000}"/>
    <cellStyle name="Nota 2 2 6 9" xfId="38750" xr:uid="{00000000-0005-0000-0000-00008B970000}"/>
    <cellStyle name="Nota 2 2 7" xfId="38751" xr:uid="{00000000-0005-0000-0000-00008C970000}"/>
    <cellStyle name="Nota 2 2 7 10" xfId="38752" xr:uid="{00000000-0005-0000-0000-00008D970000}"/>
    <cellStyle name="Nota 2 2 7 11" xfId="38753" xr:uid="{00000000-0005-0000-0000-00008E970000}"/>
    <cellStyle name="Nota 2 2 7 12" xfId="38754" xr:uid="{00000000-0005-0000-0000-00008F970000}"/>
    <cellStyle name="Nota 2 2 7 13" xfId="38755" xr:uid="{00000000-0005-0000-0000-000090970000}"/>
    <cellStyle name="Nota 2 2 7 2" xfId="38756" xr:uid="{00000000-0005-0000-0000-000091970000}"/>
    <cellStyle name="Nota 2 2 7 3" xfId="38757" xr:uid="{00000000-0005-0000-0000-000092970000}"/>
    <cellStyle name="Nota 2 2 7 4" xfId="38758" xr:uid="{00000000-0005-0000-0000-000093970000}"/>
    <cellStyle name="Nota 2 2 7 5" xfId="38759" xr:uid="{00000000-0005-0000-0000-000094970000}"/>
    <cellStyle name="Nota 2 2 7 6" xfId="38760" xr:uid="{00000000-0005-0000-0000-000095970000}"/>
    <cellStyle name="Nota 2 2 7 7" xfId="38761" xr:uid="{00000000-0005-0000-0000-000096970000}"/>
    <cellStyle name="Nota 2 2 7 8" xfId="38762" xr:uid="{00000000-0005-0000-0000-000097970000}"/>
    <cellStyle name="Nota 2 2 7 9" xfId="38763" xr:uid="{00000000-0005-0000-0000-000098970000}"/>
    <cellStyle name="Nota 2 2 8" xfId="38764" xr:uid="{00000000-0005-0000-0000-000099970000}"/>
    <cellStyle name="Nota 2 2 8 10" xfId="38765" xr:uid="{00000000-0005-0000-0000-00009A970000}"/>
    <cellStyle name="Nota 2 2 8 11" xfId="38766" xr:uid="{00000000-0005-0000-0000-00009B970000}"/>
    <cellStyle name="Nota 2 2 8 12" xfId="38767" xr:uid="{00000000-0005-0000-0000-00009C970000}"/>
    <cellStyle name="Nota 2 2 8 13" xfId="38768" xr:uid="{00000000-0005-0000-0000-00009D970000}"/>
    <cellStyle name="Nota 2 2 8 2" xfId="38769" xr:uid="{00000000-0005-0000-0000-00009E970000}"/>
    <cellStyle name="Nota 2 2 8 3" xfId="38770" xr:uid="{00000000-0005-0000-0000-00009F970000}"/>
    <cellStyle name="Nota 2 2 8 4" xfId="38771" xr:uid="{00000000-0005-0000-0000-0000A0970000}"/>
    <cellStyle name="Nota 2 2 8 5" xfId="38772" xr:uid="{00000000-0005-0000-0000-0000A1970000}"/>
    <cellStyle name="Nota 2 2 8 6" xfId="38773" xr:uid="{00000000-0005-0000-0000-0000A2970000}"/>
    <cellStyle name="Nota 2 2 8 7" xfId="38774" xr:uid="{00000000-0005-0000-0000-0000A3970000}"/>
    <cellStyle name="Nota 2 2 8 8" xfId="38775" xr:uid="{00000000-0005-0000-0000-0000A4970000}"/>
    <cellStyle name="Nota 2 2 8 9" xfId="38776" xr:uid="{00000000-0005-0000-0000-0000A5970000}"/>
    <cellStyle name="Nota 2 2 9" xfId="38777" xr:uid="{00000000-0005-0000-0000-0000A6970000}"/>
    <cellStyle name="Nota 2 2 9 10" xfId="38778" xr:uid="{00000000-0005-0000-0000-0000A7970000}"/>
    <cellStyle name="Nota 2 2 9 11" xfId="38779" xr:uid="{00000000-0005-0000-0000-0000A8970000}"/>
    <cellStyle name="Nota 2 2 9 12" xfId="38780" xr:uid="{00000000-0005-0000-0000-0000A9970000}"/>
    <cellStyle name="Nota 2 2 9 13" xfId="38781" xr:uid="{00000000-0005-0000-0000-0000AA970000}"/>
    <cellStyle name="Nota 2 2 9 2" xfId="38782" xr:uid="{00000000-0005-0000-0000-0000AB970000}"/>
    <cellStyle name="Nota 2 2 9 3" xfId="38783" xr:uid="{00000000-0005-0000-0000-0000AC970000}"/>
    <cellStyle name="Nota 2 2 9 4" xfId="38784" xr:uid="{00000000-0005-0000-0000-0000AD970000}"/>
    <cellStyle name="Nota 2 2 9 5" xfId="38785" xr:uid="{00000000-0005-0000-0000-0000AE970000}"/>
    <cellStyle name="Nota 2 2 9 6" xfId="38786" xr:uid="{00000000-0005-0000-0000-0000AF970000}"/>
    <cellStyle name="Nota 2 2 9 7" xfId="38787" xr:uid="{00000000-0005-0000-0000-0000B0970000}"/>
    <cellStyle name="Nota 2 2 9 8" xfId="38788" xr:uid="{00000000-0005-0000-0000-0000B1970000}"/>
    <cellStyle name="Nota 2 2 9 9" xfId="38789" xr:uid="{00000000-0005-0000-0000-0000B2970000}"/>
    <cellStyle name="Nota 2 20" xfId="38790" xr:uid="{00000000-0005-0000-0000-0000B3970000}"/>
    <cellStyle name="Nota 2 21" xfId="38791" xr:uid="{00000000-0005-0000-0000-0000B4970000}"/>
    <cellStyle name="Nota 2 22" xfId="38792" xr:uid="{00000000-0005-0000-0000-0000B5970000}"/>
    <cellStyle name="Nota 2 23" xfId="38793" xr:uid="{00000000-0005-0000-0000-0000B6970000}"/>
    <cellStyle name="Nota 2 24" xfId="38794" xr:uid="{00000000-0005-0000-0000-0000B7970000}"/>
    <cellStyle name="Nota 2 25" xfId="38795" xr:uid="{00000000-0005-0000-0000-0000B8970000}"/>
    <cellStyle name="Nota 2 26" xfId="38796" xr:uid="{00000000-0005-0000-0000-0000B9970000}"/>
    <cellStyle name="Nota 2 3" xfId="38797" xr:uid="{00000000-0005-0000-0000-0000BA970000}"/>
    <cellStyle name="Nota 2 3 10" xfId="38798" xr:uid="{00000000-0005-0000-0000-0000BB970000}"/>
    <cellStyle name="Nota 2 3 10 10" xfId="38799" xr:uid="{00000000-0005-0000-0000-0000BC970000}"/>
    <cellStyle name="Nota 2 3 10 11" xfId="38800" xr:uid="{00000000-0005-0000-0000-0000BD970000}"/>
    <cellStyle name="Nota 2 3 10 12" xfId="38801" xr:uid="{00000000-0005-0000-0000-0000BE970000}"/>
    <cellStyle name="Nota 2 3 10 13" xfId="38802" xr:uid="{00000000-0005-0000-0000-0000BF970000}"/>
    <cellStyle name="Nota 2 3 10 2" xfId="38803" xr:uid="{00000000-0005-0000-0000-0000C0970000}"/>
    <cellStyle name="Nota 2 3 10 3" xfId="38804" xr:uid="{00000000-0005-0000-0000-0000C1970000}"/>
    <cellStyle name="Nota 2 3 10 4" xfId="38805" xr:uid="{00000000-0005-0000-0000-0000C2970000}"/>
    <cellStyle name="Nota 2 3 10 5" xfId="38806" xr:uid="{00000000-0005-0000-0000-0000C3970000}"/>
    <cellStyle name="Nota 2 3 10 6" xfId="38807" xr:uid="{00000000-0005-0000-0000-0000C4970000}"/>
    <cellStyle name="Nota 2 3 10 7" xfId="38808" xr:uid="{00000000-0005-0000-0000-0000C5970000}"/>
    <cellStyle name="Nota 2 3 10 8" xfId="38809" xr:uid="{00000000-0005-0000-0000-0000C6970000}"/>
    <cellStyle name="Nota 2 3 10 9" xfId="38810" xr:uid="{00000000-0005-0000-0000-0000C7970000}"/>
    <cellStyle name="Nota 2 3 11" xfId="38811" xr:uid="{00000000-0005-0000-0000-0000C8970000}"/>
    <cellStyle name="Nota 2 3 11 10" xfId="38812" xr:uid="{00000000-0005-0000-0000-0000C9970000}"/>
    <cellStyle name="Nota 2 3 11 11" xfId="38813" xr:uid="{00000000-0005-0000-0000-0000CA970000}"/>
    <cellStyle name="Nota 2 3 11 12" xfId="38814" xr:uid="{00000000-0005-0000-0000-0000CB970000}"/>
    <cellStyle name="Nota 2 3 11 13" xfId="38815" xr:uid="{00000000-0005-0000-0000-0000CC970000}"/>
    <cellStyle name="Nota 2 3 11 2" xfId="38816" xr:uid="{00000000-0005-0000-0000-0000CD970000}"/>
    <cellStyle name="Nota 2 3 11 3" xfId="38817" xr:uid="{00000000-0005-0000-0000-0000CE970000}"/>
    <cellStyle name="Nota 2 3 11 4" xfId="38818" xr:uid="{00000000-0005-0000-0000-0000CF970000}"/>
    <cellStyle name="Nota 2 3 11 5" xfId="38819" xr:uid="{00000000-0005-0000-0000-0000D0970000}"/>
    <cellStyle name="Nota 2 3 11 6" xfId="38820" xr:uid="{00000000-0005-0000-0000-0000D1970000}"/>
    <cellStyle name="Nota 2 3 11 7" xfId="38821" xr:uid="{00000000-0005-0000-0000-0000D2970000}"/>
    <cellStyle name="Nota 2 3 11 8" xfId="38822" xr:uid="{00000000-0005-0000-0000-0000D3970000}"/>
    <cellStyle name="Nota 2 3 11 9" xfId="38823" xr:uid="{00000000-0005-0000-0000-0000D4970000}"/>
    <cellStyle name="Nota 2 3 12" xfId="38824" xr:uid="{00000000-0005-0000-0000-0000D5970000}"/>
    <cellStyle name="Nota 2 3 12 10" xfId="38825" xr:uid="{00000000-0005-0000-0000-0000D6970000}"/>
    <cellStyle name="Nota 2 3 12 11" xfId="38826" xr:uid="{00000000-0005-0000-0000-0000D7970000}"/>
    <cellStyle name="Nota 2 3 12 12" xfId="38827" xr:uid="{00000000-0005-0000-0000-0000D8970000}"/>
    <cellStyle name="Nota 2 3 12 13" xfId="38828" xr:uid="{00000000-0005-0000-0000-0000D9970000}"/>
    <cellStyle name="Nota 2 3 12 2" xfId="38829" xr:uid="{00000000-0005-0000-0000-0000DA970000}"/>
    <cellStyle name="Nota 2 3 12 3" xfId="38830" xr:uid="{00000000-0005-0000-0000-0000DB970000}"/>
    <cellStyle name="Nota 2 3 12 4" xfId="38831" xr:uid="{00000000-0005-0000-0000-0000DC970000}"/>
    <cellStyle name="Nota 2 3 12 5" xfId="38832" xr:uid="{00000000-0005-0000-0000-0000DD970000}"/>
    <cellStyle name="Nota 2 3 12 6" xfId="38833" xr:uid="{00000000-0005-0000-0000-0000DE970000}"/>
    <cellStyle name="Nota 2 3 12 7" xfId="38834" xr:uid="{00000000-0005-0000-0000-0000DF970000}"/>
    <cellStyle name="Nota 2 3 12 8" xfId="38835" xr:uid="{00000000-0005-0000-0000-0000E0970000}"/>
    <cellStyle name="Nota 2 3 12 9" xfId="38836" xr:uid="{00000000-0005-0000-0000-0000E1970000}"/>
    <cellStyle name="Nota 2 3 13" xfId="38837" xr:uid="{00000000-0005-0000-0000-0000E2970000}"/>
    <cellStyle name="Nota 2 3 14" xfId="38838" xr:uid="{00000000-0005-0000-0000-0000E3970000}"/>
    <cellStyle name="Nota 2 3 15" xfId="38839" xr:uid="{00000000-0005-0000-0000-0000E4970000}"/>
    <cellStyle name="Nota 2 3 16" xfId="38840" xr:uid="{00000000-0005-0000-0000-0000E5970000}"/>
    <cellStyle name="Nota 2 3 17" xfId="38841" xr:uid="{00000000-0005-0000-0000-0000E6970000}"/>
    <cellStyle name="Nota 2 3 18" xfId="38842" xr:uid="{00000000-0005-0000-0000-0000E7970000}"/>
    <cellStyle name="Nota 2 3 19" xfId="38843" xr:uid="{00000000-0005-0000-0000-0000E8970000}"/>
    <cellStyle name="Nota 2 3 2" xfId="38844" xr:uid="{00000000-0005-0000-0000-0000E9970000}"/>
    <cellStyle name="Nota 2 3 2 10" xfId="38845" xr:uid="{00000000-0005-0000-0000-0000EA970000}"/>
    <cellStyle name="Nota 2 3 2 10 10" xfId="38846" xr:uid="{00000000-0005-0000-0000-0000EB970000}"/>
    <cellStyle name="Nota 2 3 2 10 11" xfId="38847" xr:uid="{00000000-0005-0000-0000-0000EC970000}"/>
    <cellStyle name="Nota 2 3 2 10 12" xfId="38848" xr:uid="{00000000-0005-0000-0000-0000ED970000}"/>
    <cellStyle name="Nota 2 3 2 10 13" xfId="38849" xr:uid="{00000000-0005-0000-0000-0000EE970000}"/>
    <cellStyle name="Nota 2 3 2 10 2" xfId="38850" xr:uid="{00000000-0005-0000-0000-0000EF970000}"/>
    <cellStyle name="Nota 2 3 2 10 3" xfId="38851" xr:uid="{00000000-0005-0000-0000-0000F0970000}"/>
    <cellStyle name="Nota 2 3 2 10 4" xfId="38852" xr:uid="{00000000-0005-0000-0000-0000F1970000}"/>
    <cellStyle name="Nota 2 3 2 10 5" xfId="38853" xr:uid="{00000000-0005-0000-0000-0000F2970000}"/>
    <cellStyle name="Nota 2 3 2 10 6" xfId="38854" xr:uid="{00000000-0005-0000-0000-0000F3970000}"/>
    <cellStyle name="Nota 2 3 2 10 7" xfId="38855" xr:uid="{00000000-0005-0000-0000-0000F4970000}"/>
    <cellStyle name="Nota 2 3 2 10 8" xfId="38856" xr:uid="{00000000-0005-0000-0000-0000F5970000}"/>
    <cellStyle name="Nota 2 3 2 10 9" xfId="38857" xr:uid="{00000000-0005-0000-0000-0000F6970000}"/>
    <cellStyle name="Nota 2 3 2 11" xfId="38858" xr:uid="{00000000-0005-0000-0000-0000F7970000}"/>
    <cellStyle name="Nota 2 3 2 11 10" xfId="38859" xr:uid="{00000000-0005-0000-0000-0000F8970000}"/>
    <cellStyle name="Nota 2 3 2 11 11" xfId="38860" xr:uid="{00000000-0005-0000-0000-0000F9970000}"/>
    <cellStyle name="Nota 2 3 2 11 12" xfId="38861" xr:uid="{00000000-0005-0000-0000-0000FA970000}"/>
    <cellStyle name="Nota 2 3 2 11 13" xfId="38862" xr:uid="{00000000-0005-0000-0000-0000FB970000}"/>
    <cellStyle name="Nota 2 3 2 11 2" xfId="38863" xr:uid="{00000000-0005-0000-0000-0000FC970000}"/>
    <cellStyle name="Nota 2 3 2 11 3" xfId="38864" xr:uid="{00000000-0005-0000-0000-0000FD970000}"/>
    <cellStyle name="Nota 2 3 2 11 4" xfId="38865" xr:uid="{00000000-0005-0000-0000-0000FE970000}"/>
    <cellStyle name="Nota 2 3 2 11 5" xfId="38866" xr:uid="{00000000-0005-0000-0000-0000FF970000}"/>
    <cellStyle name="Nota 2 3 2 11 6" xfId="38867" xr:uid="{00000000-0005-0000-0000-000000980000}"/>
    <cellStyle name="Nota 2 3 2 11 7" xfId="38868" xr:uid="{00000000-0005-0000-0000-000001980000}"/>
    <cellStyle name="Nota 2 3 2 11 8" xfId="38869" xr:uid="{00000000-0005-0000-0000-000002980000}"/>
    <cellStyle name="Nota 2 3 2 11 9" xfId="38870" xr:uid="{00000000-0005-0000-0000-000003980000}"/>
    <cellStyle name="Nota 2 3 2 12" xfId="38871" xr:uid="{00000000-0005-0000-0000-000004980000}"/>
    <cellStyle name="Nota 2 3 2 13" xfId="38872" xr:uid="{00000000-0005-0000-0000-000005980000}"/>
    <cellStyle name="Nota 2 3 2 14" xfId="38873" xr:uid="{00000000-0005-0000-0000-000006980000}"/>
    <cellStyle name="Nota 2 3 2 15" xfId="38874" xr:uid="{00000000-0005-0000-0000-000007980000}"/>
    <cellStyle name="Nota 2 3 2 16" xfId="38875" xr:uid="{00000000-0005-0000-0000-000008980000}"/>
    <cellStyle name="Nota 2 3 2 17" xfId="38876" xr:uid="{00000000-0005-0000-0000-000009980000}"/>
    <cellStyle name="Nota 2 3 2 18" xfId="38877" xr:uid="{00000000-0005-0000-0000-00000A980000}"/>
    <cellStyle name="Nota 2 3 2 19" xfId="38878" xr:uid="{00000000-0005-0000-0000-00000B980000}"/>
    <cellStyle name="Nota 2 3 2 2" xfId="38879" xr:uid="{00000000-0005-0000-0000-00000C980000}"/>
    <cellStyle name="Nota 2 3 2 2 10" xfId="38880" xr:uid="{00000000-0005-0000-0000-00000D980000}"/>
    <cellStyle name="Nota 2 3 2 2 11" xfId="38881" xr:uid="{00000000-0005-0000-0000-00000E980000}"/>
    <cellStyle name="Nota 2 3 2 2 12" xfId="38882" xr:uid="{00000000-0005-0000-0000-00000F980000}"/>
    <cellStyle name="Nota 2 3 2 2 13" xfId="38883" xr:uid="{00000000-0005-0000-0000-000010980000}"/>
    <cellStyle name="Nota 2 3 2 2 2" xfId="38884" xr:uid="{00000000-0005-0000-0000-000011980000}"/>
    <cellStyle name="Nota 2 3 2 2 3" xfId="38885" xr:uid="{00000000-0005-0000-0000-000012980000}"/>
    <cellStyle name="Nota 2 3 2 2 4" xfId="38886" xr:uid="{00000000-0005-0000-0000-000013980000}"/>
    <cellStyle name="Nota 2 3 2 2 5" xfId="38887" xr:uid="{00000000-0005-0000-0000-000014980000}"/>
    <cellStyle name="Nota 2 3 2 2 6" xfId="38888" xr:uid="{00000000-0005-0000-0000-000015980000}"/>
    <cellStyle name="Nota 2 3 2 2 7" xfId="38889" xr:uid="{00000000-0005-0000-0000-000016980000}"/>
    <cellStyle name="Nota 2 3 2 2 8" xfId="38890" xr:uid="{00000000-0005-0000-0000-000017980000}"/>
    <cellStyle name="Nota 2 3 2 2 9" xfId="38891" xr:uid="{00000000-0005-0000-0000-000018980000}"/>
    <cellStyle name="Nota 2 3 2 20" xfId="38892" xr:uid="{00000000-0005-0000-0000-000019980000}"/>
    <cellStyle name="Nota 2 3 2 21" xfId="38893" xr:uid="{00000000-0005-0000-0000-00001A980000}"/>
    <cellStyle name="Nota 2 3 2 22" xfId="38894" xr:uid="{00000000-0005-0000-0000-00001B980000}"/>
    <cellStyle name="Nota 2 3 2 23" xfId="38895" xr:uid="{00000000-0005-0000-0000-00001C980000}"/>
    <cellStyle name="Nota 2 3 2 3" xfId="38896" xr:uid="{00000000-0005-0000-0000-00001D980000}"/>
    <cellStyle name="Nota 2 3 2 3 10" xfId="38897" xr:uid="{00000000-0005-0000-0000-00001E980000}"/>
    <cellStyle name="Nota 2 3 2 3 11" xfId="38898" xr:uid="{00000000-0005-0000-0000-00001F980000}"/>
    <cellStyle name="Nota 2 3 2 3 12" xfId="38899" xr:uid="{00000000-0005-0000-0000-000020980000}"/>
    <cellStyle name="Nota 2 3 2 3 13" xfId="38900" xr:uid="{00000000-0005-0000-0000-000021980000}"/>
    <cellStyle name="Nota 2 3 2 3 2" xfId="38901" xr:uid="{00000000-0005-0000-0000-000022980000}"/>
    <cellStyle name="Nota 2 3 2 3 3" xfId="38902" xr:uid="{00000000-0005-0000-0000-000023980000}"/>
    <cellStyle name="Nota 2 3 2 3 4" xfId="38903" xr:uid="{00000000-0005-0000-0000-000024980000}"/>
    <cellStyle name="Nota 2 3 2 3 5" xfId="38904" xr:uid="{00000000-0005-0000-0000-000025980000}"/>
    <cellStyle name="Nota 2 3 2 3 6" xfId="38905" xr:uid="{00000000-0005-0000-0000-000026980000}"/>
    <cellStyle name="Nota 2 3 2 3 7" xfId="38906" xr:uid="{00000000-0005-0000-0000-000027980000}"/>
    <cellStyle name="Nota 2 3 2 3 8" xfId="38907" xr:uid="{00000000-0005-0000-0000-000028980000}"/>
    <cellStyle name="Nota 2 3 2 3 9" xfId="38908" xr:uid="{00000000-0005-0000-0000-000029980000}"/>
    <cellStyle name="Nota 2 3 2 4" xfId="38909" xr:uid="{00000000-0005-0000-0000-00002A980000}"/>
    <cellStyle name="Nota 2 3 2 4 10" xfId="38910" xr:uid="{00000000-0005-0000-0000-00002B980000}"/>
    <cellStyle name="Nota 2 3 2 4 11" xfId="38911" xr:uid="{00000000-0005-0000-0000-00002C980000}"/>
    <cellStyle name="Nota 2 3 2 4 12" xfId="38912" xr:uid="{00000000-0005-0000-0000-00002D980000}"/>
    <cellStyle name="Nota 2 3 2 4 13" xfId="38913" xr:uid="{00000000-0005-0000-0000-00002E980000}"/>
    <cellStyle name="Nota 2 3 2 4 2" xfId="38914" xr:uid="{00000000-0005-0000-0000-00002F980000}"/>
    <cellStyle name="Nota 2 3 2 4 3" xfId="38915" xr:uid="{00000000-0005-0000-0000-000030980000}"/>
    <cellStyle name="Nota 2 3 2 4 4" xfId="38916" xr:uid="{00000000-0005-0000-0000-000031980000}"/>
    <cellStyle name="Nota 2 3 2 4 5" xfId="38917" xr:uid="{00000000-0005-0000-0000-000032980000}"/>
    <cellStyle name="Nota 2 3 2 4 6" xfId="38918" xr:uid="{00000000-0005-0000-0000-000033980000}"/>
    <cellStyle name="Nota 2 3 2 4 7" xfId="38919" xr:uid="{00000000-0005-0000-0000-000034980000}"/>
    <cellStyle name="Nota 2 3 2 4 8" xfId="38920" xr:uid="{00000000-0005-0000-0000-000035980000}"/>
    <cellStyle name="Nota 2 3 2 4 9" xfId="38921" xr:uid="{00000000-0005-0000-0000-000036980000}"/>
    <cellStyle name="Nota 2 3 2 5" xfId="38922" xr:uid="{00000000-0005-0000-0000-000037980000}"/>
    <cellStyle name="Nota 2 3 2 5 10" xfId="38923" xr:uid="{00000000-0005-0000-0000-000038980000}"/>
    <cellStyle name="Nota 2 3 2 5 11" xfId="38924" xr:uid="{00000000-0005-0000-0000-000039980000}"/>
    <cellStyle name="Nota 2 3 2 5 12" xfId="38925" xr:uid="{00000000-0005-0000-0000-00003A980000}"/>
    <cellStyle name="Nota 2 3 2 5 13" xfId="38926" xr:uid="{00000000-0005-0000-0000-00003B980000}"/>
    <cellStyle name="Nota 2 3 2 5 2" xfId="38927" xr:uid="{00000000-0005-0000-0000-00003C980000}"/>
    <cellStyle name="Nota 2 3 2 5 3" xfId="38928" xr:uid="{00000000-0005-0000-0000-00003D980000}"/>
    <cellStyle name="Nota 2 3 2 5 4" xfId="38929" xr:uid="{00000000-0005-0000-0000-00003E980000}"/>
    <cellStyle name="Nota 2 3 2 5 5" xfId="38930" xr:uid="{00000000-0005-0000-0000-00003F980000}"/>
    <cellStyle name="Nota 2 3 2 5 6" xfId="38931" xr:uid="{00000000-0005-0000-0000-000040980000}"/>
    <cellStyle name="Nota 2 3 2 5 7" xfId="38932" xr:uid="{00000000-0005-0000-0000-000041980000}"/>
    <cellStyle name="Nota 2 3 2 5 8" xfId="38933" xr:uid="{00000000-0005-0000-0000-000042980000}"/>
    <cellStyle name="Nota 2 3 2 5 9" xfId="38934" xr:uid="{00000000-0005-0000-0000-000043980000}"/>
    <cellStyle name="Nota 2 3 2 6" xfId="38935" xr:uid="{00000000-0005-0000-0000-000044980000}"/>
    <cellStyle name="Nota 2 3 2 6 10" xfId="38936" xr:uid="{00000000-0005-0000-0000-000045980000}"/>
    <cellStyle name="Nota 2 3 2 6 11" xfId="38937" xr:uid="{00000000-0005-0000-0000-000046980000}"/>
    <cellStyle name="Nota 2 3 2 6 12" xfId="38938" xr:uid="{00000000-0005-0000-0000-000047980000}"/>
    <cellStyle name="Nota 2 3 2 6 13" xfId="38939" xr:uid="{00000000-0005-0000-0000-000048980000}"/>
    <cellStyle name="Nota 2 3 2 6 2" xfId="38940" xr:uid="{00000000-0005-0000-0000-000049980000}"/>
    <cellStyle name="Nota 2 3 2 6 3" xfId="38941" xr:uid="{00000000-0005-0000-0000-00004A980000}"/>
    <cellStyle name="Nota 2 3 2 6 4" xfId="38942" xr:uid="{00000000-0005-0000-0000-00004B980000}"/>
    <cellStyle name="Nota 2 3 2 6 5" xfId="38943" xr:uid="{00000000-0005-0000-0000-00004C980000}"/>
    <cellStyle name="Nota 2 3 2 6 6" xfId="38944" xr:uid="{00000000-0005-0000-0000-00004D980000}"/>
    <cellStyle name="Nota 2 3 2 6 7" xfId="38945" xr:uid="{00000000-0005-0000-0000-00004E980000}"/>
    <cellStyle name="Nota 2 3 2 6 8" xfId="38946" xr:uid="{00000000-0005-0000-0000-00004F980000}"/>
    <cellStyle name="Nota 2 3 2 6 9" xfId="38947" xr:uid="{00000000-0005-0000-0000-000050980000}"/>
    <cellStyle name="Nota 2 3 2 7" xfId="38948" xr:uid="{00000000-0005-0000-0000-000051980000}"/>
    <cellStyle name="Nota 2 3 2 7 10" xfId="38949" xr:uid="{00000000-0005-0000-0000-000052980000}"/>
    <cellStyle name="Nota 2 3 2 7 11" xfId="38950" xr:uid="{00000000-0005-0000-0000-000053980000}"/>
    <cellStyle name="Nota 2 3 2 7 12" xfId="38951" xr:uid="{00000000-0005-0000-0000-000054980000}"/>
    <cellStyle name="Nota 2 3 2 7 13" xfId="38952" xr:uid="{00000000-0005-0000-0000-000055980000}"/>
    <cellStyle name="Nota 2 3 2 7 2" xfId="38953" xr:uid="{00000000-0005-0000-0000-000056980000}"/>
    <cellStyle name="Nota 2 3 2 7 3" xfId="38954" xr:uid="{00000000-0005-0000-0000-000057980000}"/>
    <cellStyle name="Nota 2 3 2 7 4" xfId="38955" xr:uid="{00000000-0005-0000-0000-000058980000}"/>
    <cellStyle name="Nota 2 3 2 7 5" xfId="38956" xr:uid="{00000000-0005-0000-0000-000059980000}"/>
    <cellStyle name="Nota 2 3 2 7 6" xfId="38957" xr:uid="{00000000-0005-0000-0000-00005A980000}"/>
    <cellStyle name="Nota 2 3 2 7 7" xfId="38958" xr:uid="{00000000-0005-0000-0000-00005B980000}"/>
    <cellStyle name="Nota 2 3 2 7 8" xfId="38959" xr:uid="{00000000-0005-0000-0000-00005C980000}"/>
    <cellStyle name="Nota 2 3 2 7 9" xfId="38960" xr:uid="{00000000-0005-0000-0000-00005D980000}"/>
    <cellStyle name="Nota 2 3 2 8" xfId="38961" xr:uid="{00000000-0005-0000-0000-00005E980000}"/>
    <cellStyle name="Nota 2 3 2 8 10" xfId="38962" xr:uid="{00000000-0005-0000-0000-00005F980000}"/>
    <cellStyle name="Nota 2 3 2 8 11" xfId="38963" xr:uid="{00000000-0005-0000-0000-000060980000}"/>
    <cellStyle name="Nota 2 3 2 8 12" xfId="38964" xr:uid="{00000000-0005-0000-0000-000061980000}"/>
    <cellStyle name="Nota 2 3 2 8 13" xfId="38965" xr:uid="{00000000-0005-0000-0000-000062980000}"/>
    <cellStyle name="Nota 2 3 2 8 2" xfId="38966" xr:uid="{00000000-0005-0000-0000-000063980000}"/>
    <cellStyle name="Nota 2 3 2 8 3" xfId="38967" xr:uid="{00000000-0005-0000-0000-000064980000}"/>
    <cellStyle name="Nota 2 3 2 8 4" xfId="38968" xr:uid="{00000000-0005-0000-0000-000065980000}"/>
    <cellStyle name="Nota 2 3 2 8 5" xfId="38969" xr:uid="{00000000-0005-0000-0000-000066980000}"/>
    <cellStyle name="Nota 2 3 2 8 6" xfId="38970" xr:uid="{00000000-0005-0000-0000-000067980000}"/>
    <cellStyle name="Nota 2 3 2 8 7" xfId="38971" xr:uid="{00000000-0005-0000-0000-000068980000}"/>
    <cellStyle name="Nota 2 3 2 8 8" xfId="38972" xr:uid="{00000000-0005-0000-0000-000069980000}"/>
    <cellStyle name="Nota 2 3 2 8 9" xfId="38973" xr:uid="{00000000-0005-0000-0000-00006A980000}"/>
    <cellStyle name="Nota 2 3 2 9" xfId="38974" xr:uid="{00000000-0005-0000-0000-00006B980000}"/>
    <cellStyle name="Nota 2 3 2 9 10" xfId="38975" xr:uid="{00000000-0005-0000-0000-00006C980000}"/>
    <cellStyle name="Nota 2 3 2 9 11" xfId="38976" xr:uid="{00000000-0005-0000-0000-00006D980000}"/>
    <cellStyle name="Nota 2 3 2 9 12" xfId="38977" xr:uid="{00000000-0005-0000-0000-00006E980000}"/>
    <cellStyle name="Nota 2 3 2 9 13" xfId="38978" xr:uid="{00000000-0005-0000-0000-00006F980000}"/>
    <cellStyle name="Nota 2 3 2 9 2" xfId="38979" xr:uid="{00000000-0005-0000-0000-000070980000}"/>
    <cellStyle name="Nota 2 3 2 9 3" xfId="38980" xr:uid="{00000000-0005-0000-0000-000071980000}"/>
    <cellStyle name="Nota 2 3 2 9 4" xfId="38981" xr:uid="{00000000-0005-0000-0000-000072980000}"/>
    <cellStyle name="Nota 2 3 2 9 5" xfId="38982" xr:uid="{00000000-0005-0000-0000-000073980000}"/>
    <cellStyle name="Nota 2 3 2 9 6" xfId="38983" xr:uid="{00000000-0005-0000-0000-000074980000}"/>
    <cellStyle name="Nota 2 3 2 9 7" xfId="38984" xr:uid="{00000000-0005-0000-0000-000075980000}"/>
    <cellStyle name="Nota 2 3 2 9 8" xfId="38985" xr:uid="{00000000-0005-0000-0000-000076980000}"/>
    <cellStyle name="Nota 2 3 2 9 9" xfId="38986" xr:uid="{00000000-0005-0000-0000-000077980000}"/>
    <cellStyle name="Nota 2 3 20" xfId="38987" xr:uid="{00000000-0005-0000-0000-000078980000}"/>
    <cellStyle name="Nota 2 3 21" xfId="38988" xr:uid="{00000000-0005-0000-0000-000079980000}"/>
    <cellStyle name="Nota 2 3 22" xfId="38989" xr:uid="{00000000-0005-0000-0000-00007A980000}"/>
    <cellStyle name="Nota 2 3 23" xfId="38990" xr:uid="{00000000-0005-0000-0000-00007B980000}"/>
    <cellStyle name="Nota 2 3 24" xfId="38991" xr:uid="{00000000-0005-0000-0000-00007C980000}"/>
    <cellStyle name="Nota 2 3 3" xfId="38992" xr:uid="{00000000-0005-0000-0000-00007D980000}"/>
    <cellStyle name="Nota 2 3 3 10" xfId="38993" xr:uid="{00000000-0005-0000-0000-00007E980000}"/>
    <cellStyle name="Nota 2 3 3 11" xfId="38994" xr:uid="{00000000-0005-0000-0000-00007F980000}"/>
    <cellStyle name="Nota 2 3 3 12" xfId="38995" xr:uid="{00000000-0005-0000-0000-000080980000}"/>
    <cellStyle name="Nota 2 3 3 13" xfId="38996" xr:uid="{00000000-0005-0000-0000-000081980000}"/>
    <cellStyle name="Nota 2 3 3 2" xfId="38997" xr:uid="{00000000-0005-0000-0000-000082980000}"/>
    <cellStyle name="Nota 2 3 3 3" xfId="38998" xr:uid="{00000000-0005-0000-0000-000083980000}"/>
    <cellStyle name="Nota 2 3 3 4" xfId="38999" xr:uid="{00000000-0005-0000-0000-000084980000}"/>
    <cellStyle name="Nota 2 3 3 5" xfId="39000" xr:uid="{00000000-0005-0000-0000-000085980000}"/>
    <cellStyle name="Nota 2 3 3 6" xfId="39001" xr:uid="{00000000-0005-0000-0000-000086980000}"/>
    <cellStyle name="Nota 2 3 3 7" xfId="39002" xr:uid="{00000000-0005-0000-0000-000087980000}"/>
    <cellStyle name="Nota 2 3 3 8" xfId="39003" xr:uid="{00000000-0005-0000-0000-000088980000}"/>
    <cellStyle name="Nota 2 3 3 9" xfId="39004" xr:uid="{00000000-0005-0000-0000-000089980000}"/>
    <cellStyle name="Nota 2 3 4" xfId="39005" xr:uid="{00000000-0005-0000-0000-00008A980000}"/>
    <cellStyle name="Nota 2 3 4 10" xfId="39006" xr:uid="{00000000-0005-0000-0000-00008B980000}"/>
    <cellStyle name="Nota 2 3 4 11" xfId="39007" xr:uid="{00000000-0005-0000-0000-00008C980000}"/>
    <cellStyle name="Nota 2 3 4 12" xfId="39008" xr:uid="{00000000-0005-0000-0000-00008D980000}"/>
    <cellStyle name="Nota 2 3 4 13" xfId="39009" xr:uid="{00000000-0005-0000-0000-00008E980000}"/>
    <cellStyle name="Nota 2 3 4 2" xfId="39010" xr:uid="{00000000-0005-0000-0000-00008F980000}"/>
    <cellStyle name="Nota 2 3 4 3" xfId="39011" xr:uid="{00000000-0005-0000-0000-000090980000}"/>
    <cellStyle name="Nota 2 3 4 4" xfId="39012" xr:uid="{00000000-0005-0000-0000-000091980000}"/>
    <cellStyle name="Nota 2 3 4 5" xfId="39013" xr:uid="{00000000-0005-0000-0000-000092980000}"/>
    <cellStyle name="Nota 2 3 4 6" xfId="39014" xr:uid="{00000000-0005-0000-0000-000093980000}"/>
    <cellStyle name="Nota 2 3 4 7" xfId="39015" xr:uid="{00000000-0005-0000-0000-000094980000}"/>
    <cellStyle name="Nota 2 3 4 8" xfId="39016" xr:uid="{00000000-0005-0000-0000-000095980000}"/>
    <cellStyle name="Nota 2 3 4 9" xfId="39017" xr:uid="{00000000-0005-0000-0000-000096980000}"/>
    <cellStyle name="Nota 2 3 5" xfId="39018" xr:uid="{00000000-0005-0000-0000-000097980000}"/>
    <cellStyle name="Nota 2 3 5 10" xfId="39019" xr:uid="{00000000-0005-0000-0000-000098980000}"/>
    <cellStyle name="Nota 2 3 5 11" xfId="39020" xr:uid="{00000000-0005-0000-0000-000099980000}"/>
    <cellStyle name="Nota 2 3 5 12" xfId="39021" xr:uid="{00000000-0005-0000-0000-00009A980000}"/>
    <cellStyle name="Nota 2 3 5 13" xfId="39022" xr:uid="{00000000-0005-0000-0000-00009B980000}"/>
    <cellStyle name="Nota 2 3 5 2" xfId="39023" xr:uid="{00000000-0005-0000-0000-00009C980000}"/>
    <cellStyle name="Nota 2 3 5 3" xfId="39024" xr:uid="{00000000-0005-0000-0000-00009D980000}"/>
    <cellStyle name="Nota 2 3 5 4" xfId="39025" xr:uid="{00000000-0005-0000-0000-00009E980000}"/>
    <cellStyle name="Nota 2 3 5 5" xfId="39026" xr:uid="{00000000-0005-0000-0000-00009F980000}"/>
    <cellStyle name="Nota 2 3 5 6" xfId="39027" xr:uid="{00000000-0005-0000-0000-0000A0980000}"/>
    <cellStyle name="Nota 2 3 5 7" xfId="39028" xr:uid="{00000000-0005-0000-0000-0000A1980000}"/>
    <cellStyle name="Nota 2 3 5 8" xfId="39029" xr:uid="{00000000-0005-0000-0000-0000A2980000}"/>
    <cellStyle name="Nota 2 3 5 9" xfId="39030" xr:uid="{00000000-0005-0000-0000-0000A3980000}"/>
    <cellStyle name="Nota 2 3 6" xfId="39031" xr:uid="{00000000-0005-0000-0000-0000A4980000}"/>
    <cellStyle name="Nota 2 3 6 10" xfId="39032" xr:uid="{00000000-0005-0000-0000-0000A5980000}"/>
    <cellStyle name="Nota 2 3 6 11" xfId="39033" xr:uid="{00000000-0005-0000-0000-0000A6980000}"/>
    <cellStyle name="Nota 2 3 6 12" xfId="39034" xr:uid="{00000000-0005-0000-0000-0000A7980000}"/>
    <cellStyle name="Nota 2 3 6 13" xfId="39035" xr:uid="{00000000-0005-0000-0000-0000A8980000}"/>
    <cellStyle name="Nota 2 3 6 2" xfId="39036" xr:uid="{00000000-0005-0000-0000-0000A9980000}"/>
    <cellStyle name="Nota 2 3 6 3" xfId="39037" xr:uid="{00000000-0005-0000-0000-0000AA980000}"/>
    <cellStyle name="Nota 2 3 6 4" xfId="39038" xr:uid="{00000000-0005-0000-0000-0000AB980000}"/>
    <cellStyle name="Nota 2 3 6 5" xfId="39039" xr:uid="{00000000-0005-0000-0000-0000AC980000}"/>
    <cellStyle name="Nota 2 3 6 6" xfId="39040" xr:uid="{00000000-0005-0000-0000-0000AD980000}"/>
    <cellStyle name="Nota 2 3 6 7" xfId="39041" xr:uid="{00000000-0005-0000-0000-0000AE980000}"/>
    <cellStyle name="Nota 2 3 6 8" xfId="39042" xr:uid="{00000000-0005-0000-0000-0000AF980000}"/>
    <cellStyle name="Nota 2 3 6 9" xfId="39043" xr:uid="{00000000-0005-0000-0000-0000B0980000}"/>
    <cellStyle name="Nota 2 3 7" xfId="39044" xr:uid="{00000000-0005-0000-0000-0000B1980000}"/>
    <cellStyle name="Nota 2 3 7 10" xfId="39045" xr:uid="{00000000-0005-0000-0000-0000B2980000}"/>
    <cellStyle name="Nota 2 3 7 11" xfId="39046" xr:uid="{00000000-0005-0000-0000-0000B3980000}"/>
    <cellStyle name="Nota 2 3 7 12" xfId="39047" xr:uid="{00000000-0005-0000-0000-0000B4980000}"/>
    <cellStyle name="Nota 2 3 7 13" xfId="39048" xr:uid="{00000000-0005-0000-0000-0000B5980000}"/>
    <cellStyle name="Nota 2 3 7 2" xfId="39049" xr:uid="{00000000-0005-0000-0000-0000B6980000}"/>
    <cellStyle name="Nota 2 3 7 3" xfId="39050" xr:uid="{00000000-0005-0000-0000-0000B7980000}"/>
    <cellStyle name="Nota 2 3 7 4" xfId="39051" xr:uid="{00000000-0005-0000-0000-0000B8980000}"/>
    <cellStyle name="Nota 2 3 7 5" xfId="39052" xr:uid="{00000000-0005-0000-0000-0000B9980000}"/>
    <cellStyle name="Nota 2 3 7 6" xfId="39053" xr:uid="{00000000-0005-0000-0000-0000BA980000}"/>
    <cellStyle name="Nota 2 3 7 7" xfId="39054" xr:uid="{00000000-0005-0000-0000-0000BB980000}"/>
    <cellStyle name="Nota 2 3 7 8" xfId="39055" xr:uid="{00000000-0005-0000-0000-0000BC980000}"/>
    <cellStyle name="Nota 2 3 7 9" xfId="39056" xr:uid="{00000000-0005-0000-0000-0000BD980000}"/>
    <cellStyle name="Nota 2 3 8" xfId="39057" xr:uid="{00000000-0005-0000-0000-0000BE980000}"/>
    <cellStyle name="Nota 2 3 8 10" xfId="39058" xr:uid="{00000000-0005-0000-0000-0000BF980000}"/>
    <cellStyle name="Nota 2 3 8 11" xfId="39059" xr:uid="{00000000-0005-0000-0000-0000C0980000}"/>
    <cellStyle name="Nota 2 3 8 12" xfId="39060" xr:uid="{00000000-0005-0000-0000-0000C1980000}"/>
    <cellStyle name="Nota 2 3 8 13" xfId="39061" xr:uid="{00000000-0005-0000-0000-0000C2980000}"/>
    <cellStyle name="Nota 2 3 8 2" xfId="39062" xr:uid="{00000000-0005-0000-0000-0000C3980000}"/>
    <cellStyle name="Nota 2 3 8 3" xfId="39063" xr:uid="{00000000-0005-0000-0000-0000C4980000}"/>
    <cellStyle name="Nota 2 3 8 4" xfId="39064" xr:uid="{00000000-0005-0000-0000-0000C5980000}"/>
    <cellStyle name="Nota 2 3 8 5" xfId="39065" xr:uid="{00000000-0005-0000-0000-0000C6980000}"/>
    <cellStyle name="Nota 2 3 8 6" xfId="39066" xr:uid="{00000000-0005-0000-0000-0000C7980000}"/>
    <cellStyle name="Nota 2 3 8 7" xfId="39067" xr:uid="{00000000-0005-0000-0000-0000C8980000}"/>
    <cellStyle name="Nota 2 3 8 8" xfId="39068" xr:uid="{00000000-0005-0000-0000-0000C9980000}"/>
    <cellStyle name="Nota 2 3 8 9" xfId="39069" xr:uid="{00000000-0005-0000-0000-0000CA980000}"/>
    <cellStyle name="Nota 2 3 9" xfId="39070" xr:uid="{00000000-0005-0000-0000-0000CB980000}"/>
    <cellStyle name="Nota 2 3 9 10" xfId="39071" xr:uid="{00000000-0005-0000-0000-0000CC980000}"/>
    <cellStyle name="Nota 2 3 9 11" xfId="39072" xr:uid="{00000000-0005-0000-0000-0000CD980000}"/>
    <cellStyle name="Nota 2 3 9 12" xfId="39073" xr:uid="{00000000-0005-0000-0000-0000CE980000}"/>
    <cellStyle name="Nota 2 3 9 13" xfId="39074" xr:uid="{00000000-0005-0000-0000-0000CF980000}"/>
    <cellStyle name="Nota 2 3 9 2" xfId="39075" xr:uid="{00000000-0005-0000-0000-0000D0980000}"/>
    <cellStyle name="Nota 2 3 9 3" xfId="39076" xr:uid="{00000000-0005-0000-0000-0000D1980000}"/>
    <cellStyle name="Nota 2 3 9 4" xfId="39077" xr:uid="{00000000-0005-0000-0000-0000D2980000}"/>
    <cellStyle name="Nota 2 3 9 5" xfId="39078" xr:uid="{00000000-0005-0000-0000-0000D3980000}"/>
    <cellStyle name="Nota 2 3 9 6" xfId="39079" xr:uid="{00000000-0005-0000-0000-0000D4980000}"/>
    <cellStyle name="Nota 2 3 9 7" xfId="39080" xr:uid="{00000000-0005-0000-0000-0000D5980000}"/>
    <cellStyle name="Nota 2 3 9 8" xfId="39081" xr:uid="{00000000-0005-0000-0000-0000D6980000}"/>
    <cellStyle name="Nota 2 3 9 9" xfId="39082" xr:uid="{00000000-0005-0000-0000-0000D7980000}"/>
    <cellStyle name="Nota 2 4" xfId="39083" xr:uid="{00000000-0005-0000-0000-0000D8980000}"/>
    <cellStyle name="Nota 2 4 10" xfId="39084" xr:uid="{00000000-0005-0000-0000-0000D9980000}"/>
    <cellStyle name="Nota 2 4 10 10" xfId="39085" xr:uid="{00000000-0005-0000-0000-0000DA980000}"/>
    <cellStyle name="Nota 2 4 10 11" xfId="39086" xr:uid="{00000000-0005-0000-0000-0000DB980000}"/>
    <cellStyle name="Nota 2 4 10 12" xfId="39087" xr:uid="{00000000-0005-0000-0000-0000DC980000}"/>
    <cellStyle name="Nota 2 4 10 13" xfId="39088" xr:uid="{00000000-0005-0000-0000-0000DD980000}"/>
    <cellStyle name="Nota 2 4 10 2" xfId="39089" xr:uid="{00000000-0005-0000-0000-0000DE980000}"/>
    <cellStyle name="Nota 2 4 10 3" xfId="39090" xr:uid="{00000000-0005-0000-0000-0000DF980000}"/>
    <cellStyle name="Nota 2 4 10 4" xfId="39091" xr:uid="{00000000-0005-0000-0000-0000E0980000}"/>
    <cellStyle name="Nota 2 4 10 5" xfId="39092" xr:uid="{00000000-0005-0000-0000-0000E1980000}"/>
    <cellStyle name="Nota 2 4 10 6" xfId="39093" xr:uid="{00000000-0005-0000-0000-0000E2980000}"/>
    <cellStyle name="Nota 2 4 10 7" xfId="39094" xr:uid="{00000000-0005-0000-0000-0000E3980000}"/>
    <cellStyle name="Nota 2 4 10 8" xfId="39095" xr:uid="{00000000-0005-0000-0000-0000E4980000}"/>
    <cellStyle name="Nota 2 4 10 9" xfId="39096" xr:uid="{00000000-0005-0000-0000-0000E5980000}"/>
    <cellStyle name="Nota 2 4 11" xfId="39097" xr:uid="{00000000-0005-0000-0000-0000E6980000}"/>
    <cellStyle name="Nota 2 4 11 10" xfId="39098" xr:uid="{00000000-0005-0000-0000-0000E7980000}"/>
    <cellStyle name="Nota 2 4 11 11" xfId="39099" xr:uid="{00000000-0005-0000-0000-0000E8980000}"/>
    <cellStyle name="Nota 2 4 11 12" xfId="39100" xr:uid="{00000000-0005-0000-0000-0000E9980000}"/>
    <cellStyle name="Nota 2 4 11 13" xfId="39101" xr:uid="{00000000-0005-0000-0000-0000EA980000}"/>
    <cellStyle name="Nota 2 4 11 2" xfId="39102" xr:uid="{00000000-0005-0000-0000-0000EB980000}"/>
    <cellStyle name="Nota 2 4 11 3" xfId="39103" xr:uid="{00000000-0005-0000-0000-0000EC980000}"/>
    <cellStyle name="Nota 2 4 11 4" xfId="39104" xr:uid="{00000000-0005-0000-0000-0000ED980000}"/>
    <cellStyle name="Nota 2 4 11 5" xfId="39105" xr:uid="{00000000-0005-0000-0000-0000EE980000}"/>
    <cellStyle name="Nota 2 4 11 6" xfId="39106" xr:uid="{00000000-0005-0000-0000-0000EF980000}"/>
    <cellStyle name="Nota 2 4 11 7" xfId="39107" xr:uid="{00000000-0005-0000-0000-0000F0980000}"/>
    <cellStyle name="Nota 2 4 11 8" xfId="39108" xr:uid="{00000000-0005-0000-0000-0000F1980000}"/>
    <cellStyle name="Nota 2 4 11 9" xfId="39109" xr:uid="{00000000-0005-0000-0000-0000F2980000}"/>
    <cellStyle name="Nota 2 4 12" xfId="39110" xr:uid="{00000000-0005-0000-0000-0000F3980000}"/>
    <cellStyle name="Nota 2 4 13" xfId="39111" xr:uid="{00000000-0005-0000-0000-0000F4980000}"/>
    <cellStyle name="Nota 2 4 14" xfId="39112" xr:uid="{00000000-0005-0000-0000-0000F5980000}"/>
    <cellStyle name="Nota 2 4 15" xfId="39113" xr:uid="{00000000-0005-0000-0000-0000F6980000}"/>
    <cellStyle name="Nota 2 4 16" xfId="39114" xr:uid="{00000000-0005-0000-0000-0000F7980000}"/>
    <cellStyle name="Nota 2 4 17" xfId="39115" xr:uid="{00000000-0005-0000-0000-0000F8980000}"/>
    <cellStyle name="Nota 2 4 18" xfId="39116" xr:uid="{00000000-0005-0000-0000-0000F9980000}"/>
    <cellStyle name="Nota 2 4 19" xfId="39117" xr:uid="{00000000-0005-0000-0000-0000FA980000}"/>
    <cellStyle name="Nota 2 4 2" xfId="39118" xr:uid="{00000000-0005-0000-0000-0000FB980000}"/>
    <cellStyle name="Nota 2 4 2 10" xfId="39119" xr:uid="{00000000-0005-0000-0000-0000FC980000}"/>
    <cellStyle name="Nota 2 4 2 11" xfId="39120" xr:uid="{00000000-0005-0000-0000-0000FD980000}"/>
    <cellStyle name="Nota 2 4 2 12" xfId="39121" xr:uid="{00000000-0005-0000-0000-0000FE980000}"/>
    <cellStyle name="Nota 2 4 2 13" xfId="39122" xr:uid="{00000000-0005-0000-0000-0000FF980000}"/>
    <cellStyle name="Nota 2 4 2 2" xfId="39123" xr:uid="{00000000-0005-0000-0000-000000990000}"/>
    <cellStyle name="Nota 2 4 2 3" xfId="39124" xr:uid="{00000000-0005-0000-0000-000001990000}"/>
    <cellStyle name="Nota 2 4 2 4" xfId="39125" xr:uid="{00000000-0005-0000-0000-000002990000}"/>
    <cellStyle name="Nota 2 4 2 5" xfId="39126" xr:uid="{00000000-0005-0000-0000-000003990000}"/>
    <cellStyle name="Nota 2 4 2 6" xfId="39127" xr:uid="{00000000-0005-0000-0000-000004990000}"/>
    <cellStyle name="Nota 2 4 2 7" xfId="39128" xr:uid="{00000000-0005-0000-0000-000005990000}"/>
    <cellStyle name="Nota 2 4 2 8" xfId="39129" xr:uid="{00000000-0005-0000-0000-000006990000}"/>
    <cellStyle name="Nota 2 4 2 9" xfId="39130" xr:uid="{00000000-0005-0000-0000-000007990000}"/>
    <cellStyle name="Nota 2 4 20" xfId="39131" xr:uid="{00000000-0005-0000-0000-000008990000}"/>
    <cellStyle name="Nota 2 4 21" xfId="39132" xr:uid="{00000000-0005-0000-0000-000009990000}"/>
    <cellStyle name="Nota 2 4 22" xfId="39133" xr:uid="{00000000-0005-0000-0000-00000A990000}"/>
    <cellStyle name="Nota 2 4 23" xfId="39134" xr:uid="{00000000-0005-0000-0000-00000B990000}"/>
    <cellStyle name="Nota 2 4 3" xfId="39135" xr:uid="{00000000-0005-0000-0000-00000C990000}"/>
    <cellStyle name="Nota 2 4 3 10" xfId="39136" xr:uid="{00000000-0005-0000-0000-00000D990000}"/>
    <cellStyle name="Nota 2 4 3 11" xfId="39137" xr:uid="{00000000-0005-0000-0000-00000E990000}"/>
    <cellStyle name="Nota 2 4 3 12" xfId="39138" xr:uid="{00000000-0005-0000-0000-00000F990000}"/>
    <cellStyle name="Nota 2 4 3 13" xfId="39139" xr:uid="{00000000-0005-0000-0000-000010990000}"/>
    <cellStyle name="Nota 2 4 3 2" xfId="39140" xr:uid="{00000000-0005-0000-0000-000011990000}"/>
    <cellStyle name="Nota 2 4 3 3" xfId="39141" xr:uid="{00000000-0005-0000-0000-000012990000}"/>
    <cellStyle name="Nota 2 4 3 4" xfId="39142" xr:uid="{00000000-0005-0000-0000-000013990000}"/>
    <cellStyle name="Nota 2 4 3 5" xfId="39143" xr:uid="{00000000-0005-0000-0000-000014990000}"/>
    <cellStyle name="Nota 2 4 3 6" xfId="39144" xr:uid="{00000000-0005-0000-0000-000015990000}"/>
    <cellStyle name="Nota 2 4 3 7" xfId="39145" xr:uid="{00000000-0005-0000-0000-000016990000}"/>
    <cellStyle name="Nota 2 4 3 8" xfId="39146" xr:uid="{00000000-0005-0000-0000-000017990000}"/>
    <cellStyle name="Nota 2 4 3 9" xfId="39147" xr:uid="{00000000-0005-0000-0000-000018990000}"/>
    <cellStyle name="Nota 2 4 4" xfId="39148" xr:uid="{00000000-0005-0000-0000-000019990000}"/>
    <cellStyle name="Nota 2 4 4 10" xfId="39149" xr:uid="{00000000-0005-0000-0000-00001A990000}"/>
    <cellStyle name="Nota 2 4 4 11" xfId="39150" xr:uid="{00000000-0005-0000-0000-00001B990000}"/>
    <cellStyle name="Nota 2 4 4 12" xfId="39151" xr:uid="{00000000-0005-0000-0000-00001C990000}"/>
    <cellStyle name="Nota 2 4 4 13" xfId="39152" xr:uid="{00000000-0005-0000-0000-00001D990000}"/>
    <cellStyle name="Nota 2 4 4 2" xfId="39153" xr:uid="{00000000-0005-0000-0000-00001E990000}"/>
    <cellStyle name="Nota 2 4 4 3" xfId="39154" xr:uid="{00000000-0005-0000-0000-00001F990000}"/>
    <cellStyle name="Nota 2 4 4 4" xfId="39155" xr:uid="{00000000-0005-0000-0000-000020990000}"/>
    <cellStyle name="Nota 2 4 4 5" xfId="39156" xr:uid="{00000000-0005-0000-0000-000021990000}"/>
    <cellStyle name="Nota 2 4 4 6" xfId="39157" xr:uid="{00000000-0005-0000-0000-000022990000}"/>
    <cellStyle name="Nota 2 4 4 7" xfId="39158" xr:uid="{00000000-0005-0000-0000-000023990000}"/>
    <cellStyle name="Nota 2 4 4 8" xfId="39159" xr:uid="{00000000-0005-0000-0000-000024990000}"/>
    <cellStyle name="Nota 2 4 4 9" xfId="39160" xr:uid="{00000000-0005-0000-0000-000025990000}"/>
    <cellStyle name="Nota 2 4 5" xfId="39161" xr:uid="{00000000-0005-0000-0000-000026990000}"/>
    <cellStyle name="Nota 2 4 5 10" xfId="39162" xr:uid="{00000000-0005-0000-0000-000027990000}"/>
    <cellStyle name="Nota 2 4 5 11" xfId="39163" xr:uid="{00000000-0005-0000-0000-000028990000}"/>
    <cellStyle name="Nota 2 4 5 12" xfId="39164" xr:uid="{00000000-0005-0000-0000-000029990000}"/>
    <cellStyle name="Nota 2 4 5 13" xfId="39165" xr:uid="{00000000-0005-0000-0000-00002A990000}"/>
    <cellStyle name="Nota 2 4 5 2" xfId="39166" xr:uid="{00000000-0005-0000-0000-00002B990000}"/>
    <cellStyle name="Nota 2 4 5 3" xfId="39167" xr:uid="{00000000-0005-0000-0000-00002C990000}"/>
    <cellStyle name="Nota 2 4 5 4" xfId="39168" xr:uid="{00000000-0005-0000-0000-00002D990000}"/>
    <cellStyle name="Nota 2 4 5 5" xfId="39169" xr:uid="{00000000-0005-0000-0000-00002E990000}"/>
    <cellStyle name="Nota 2 4 5 6" xfId="39170" xr:uid="{00000000-0005-0000-0000-00002F990000}"/>
    <cellStyle name="Nota 2 4 5 7" xfId="39171" xr:uid="{00000000-0005-0000-0000-000030990000}"/>
    <cellStyle name="Nota 2 4 5 8" xfId="39172" xr:uid="{00000000-0005-0000-0000-000031990000}"/>
    <cellStyle name="Nota 2 4 5 9" xfId="39173" xr:uid="{00000000-0005-0000-0000-000032990000}"/>
    <cellStyle name="Nota 2 4 6" xfId="39174" xr:uid="{00000000-0005-0000-0000-000033990000}"/>
    <cellStyle name="Nota 2 4 6 10" xfId="39175" xr:uid="{00000000-0005-0000-0000-000034990000}"/>
    <cellStyle name="Nota 2 4 6 11" xfId="39176" xr:uid="{00000000-0005-0000-0000-000035990000}"/>
    <cellStyle name="Nota 2 4 6 12" xfId="39177" xr:uid="{00000000-0005-0000-0000-000036990000}"/>
    <cellStyle name="Nota 2 4 6 13" xfId="39178" xr:uid="{00000000-0005-0000-0000-000037990000}"/>
    <cellStyle name="Nota 2 4 6 2" xfId="39179" xr:uid="{00000000-0005-0000-0000-000038990000}"/>
    <cellStyle name="Nota 2 4 6 3" xfId="39180" xr:uid="{00000000-0005-0000-0000-000039990000}"/>
    <cellStyle name="Nota 2 4 6 4" xfId="39181" xr:uid="{00000000-0005-0000-0000-00003A990000}"/>
    <cellStyle name="Nota 2 4 6 5" xfId="39182" xr:uid="{00000000-0005-0000-0000-00003B990000}"/>
    <cellStyle name="Nota 2 4 6 6" xfId="39183" xr:uid="{00000000-0005-0000-0000-00003C990000}"/>
    <cellStyle name="Nota 2 4 6 7" xfId="39184" xr:uid="{00000000-0005-0000-0000-00003D990000}"/>
    <cellStyle name="Nota 2 4 6 8" xfId="39185" xr:uid="{00000000-0005-0000-0000-00003E990000}"/>
    <cellStyle name="Nota 2 4 6 9" xfId="39186" xr:uid="{00000000-0005-0000-0000-00003F990000}"/>
    <cellStyle name="Nota 2 4 7" xfId="39187" xr:uid="{00000000-0005-0000-0000-000040990000}"/>
    <cellStyle name="Nota 2 4 7 10" xfId="39188" xr:uid="{00000000-0005-0000-0000-000041990000}"/>
    <cellStyle name="Nota 2 4 7 11" xfId="39189" xr:uid="{00000000-0005-0000-0000-000042990000}"/>
    <cellStyle name="Nota 2 4 7 12" xfId="39190" xr:uid="{00000000-0005-0000-0000-000043990000}"/>
    <cellStyle name="Nota 2 4 7 13" xfId="39191" xr:uid="{00000000-0005-0000-0000-000044990000}"/>
    <cellStyle name="Nota 2 4 7 2" xfId="39192" xr:uid="{00000000-0005-0000-0000-000045990000}"/>
    <cellStyle name="Nota 2 4 7 3" xfId="39193" xr:uid="{00000000-0005-0000-0000-000046990000}"/>
    <cellStyle name="Nota 2 4 7 4" xfId="39194" xr:uid="{00000000-0005-0000-0000-000047990000}"/>
    <cellStyle name="Nota 2 4 7 5" xfId="39195" xr:uid="{00000000-0005-0000-0000-000048990000}"/>
    <cellStyle name="Nota 2 4 7 6" xfId="39196" xr:uid="{00000000-0005-0000-0000-000049990000}"/>
    <cellStyle name="Nota 2 4 7 7" xfId="39197" xr:uid="{00000000-0005-0000-0000-00004A990000}"/>
    <cellStyle name="Nota 2 4 7 8" xfId="39198" xr:uid="{00000000-0005-0000-0000-00004B990000}"/>
    <cellStyle name="Nota 2 4 7 9" xfId="39199" xr:uid="{00000000-0005-0000-0000-00004C990000}"/>
    <cellStyle name="Nota 2 4 8" xfId="39200" xr:uid="{00000000-0005-0000-0000-00004D990000}"/>
    <cellStyle name="Nota 2 4 8 10" xfId="39201" xr:uid="{00000000-0005-0000-0000-00004E990000}"/>
    <cellStyle name="Nota 2 4 8 11" xfId="39202" xr:uid="{00000000-0005-0000-0000-00004F990000}"/>
    <cellStyle name="Nota 2 4 8 12" xfId="39203" xr:uid="{00000000-0005-0000-0000-000050990000}"/>
    <cellStyle name="Nota 2 4 8 13" xfId="39204" xr:uid="{00000000-0005-0000-0000-000051990000}"/>
    <cellStyle name="Nota 2 4 8 2" xfId="39205" xr:uid="{00000000-0005-0000-0000-000052990000}"/>
    <cellStyle name="Nota 2 4 8 3" xfId="39206" xr:uid="{00000000-0005-0000-0000-000053990000}"/>
    <cellStyle name="Nota 2 4 8 4" xfId="39207" xr:uid="{00000000-0005-0000-0000-000054990000}"/>
    <cellStyle name="Nota 2 4 8 5" xfId="39208" xr:uid="{00000000-0005-0000-0000-000055990000}"/>
    <cellStyle name="Nota 2 4 8 6" xfId="39209" xr:uid="{00000000-0005-0000-0000-000056990000}"/>
    <cellStyle name="Nota 2 4 8 7" xfId="39210" xr:uid="{00000000-0005-0000-0000-000057990000}"/>
    <cellStyle name="Nota 2 4 8 8" xfId="39211" xr:uid="{00000000-0005-0000-0000-000058990000}"/>
    <cellStyle name="Nota 2 4 8 9" xfId="39212" xr:uid="{00000000-0005-0000-0000-000059990000}"/>
    <cellStyle name="Nota 2 4 9" xfId="39213" xr:uid="{00000000-0005-0000-0000-00005A990000}"/>
    <cellStyle name="Nota 2 4 9 10" xfId="39214" xr:uid="{00000000-0005-0000-0000-00005B990000}"/>
    <cellStyle name="Nota 2 4 9 11" xfId="39215" xr:uid="{00000000-0005-0000-0000-00005C990000}"/>
    <cellStyle name="Nota 2 4 9 12" xfId="39216" xr:uid="{00000000-0005-0000-0000-00005D990000}"/>
    <cellStyle name="Nota 2 4 9 13" xfId="39217" xr:uid="{00000000-0005-0000-0000-00005E990000}"/>
    <cellStyle name="Nota 2 4 9 2" xfId="39218" xr:uid="{00000000-0005-0000-0000-00005F990000}"/>
    <cellStyle name="Nota 2 4 9 3" xfId="39219" xr:uid="{00000000-0005-0000-0000-000060990000}"/>
    <cellStyle name="Nota 2 4 9 4" xfId="39220" xr:uid="{00000000-0005-0000-0000-000061990000}"/>
    <cellStyle name="Nota 2 4 9 5" xfId="39221" xr:uid="{00000000-0005-0000-0000-000062990000}"/>
    <cellStyle name="Nota 2 4 9 6" xfId="39222" xr:uid="{00000000-0005-0000-0000-000063990000}"/>
    <cellStyle name="Nota 2 4 9 7" xfId="39223" xr:uid="{00000000-0005-0000-0000-000064990000}"/>
    <cellStyle name="Nota 2 4 9 8" xfId="39224" xr:uid="{00000000-0005-0000-0000-000065990000}"/>
    <cellStyle name="Nota 2 4 9 9" xfId="39225" xr:uid="{00000000-0005-0000-0000-000066990000}"/>
    <cellStyle name="Nota 2 5" xfId="39226" xr:uid="{00000000-0005-0000-0000-000067990000}"/>
    <cellStyle name="Nota 2 5 10" xfId="39227" xr:uid="{00000000-0005-0000-0000-000068990000}"/>
    <cellStyle name="Nota 2 5 11" xfId="39228" xr:uid="{00000000-0005-0000-0000-000069990000}"/>
    <cellStyle name="Nota 2 5 12" xfId="39229" xr:uid="{00000000-0005-0000-0000-00006A990000}"/>
    <cellStyle name="Nota 2 5 13" xfId="39230" xr:uid="{00000000-0005-0000-0000-00006B990000}"/>
    <cellStyle name="Nota 2 5 2" xfId="39231" xr:uid="{00000000-0005-0000-0000-00006C990000}"/>
    <cellStyle name="Nota 2 5 3" xfId="39232" xr:uid="{00000000-0005-0000-0000-00006D990000}"/>
    <cellStyle name="Nota 2 5 4" xfId="39233" xr:uid="{00000000-0005-0000-0000-00006E990000}"/>
    <cellStyle name="Nota 2 5 5" xfId="39234" xr:uid="{00000000-0005-0000-0000-00006F990000}"/>
    <cellStyle name="Nota 2 5 6" xfId="39235" xr:uid="{00000000-0005-0000-0000-000070990000}"/>
    <cellStyle name="Nota 2 5 7" xfId="39236" xr:uid="{00000000-0005-0000-0000-000071990000}"/>
    <cellStyle name="Nota 2 5 8" xfId="39237" xr:uid="{00000000-0005-0000-0000-000072990000}"/>
    <cellStyle name="Nota 2 5 9" xfId="39238" xr:uid="{00000000-0005-0000-0000-000073990000}"/>
    <cellStyle name="Nota 2 6" xfId="39239" xr:uid="{00000000-0005-0000-0000-000074990000}"/>
    <cellStyle name="Nota 2 6 10" xfId="39240" xr:uid="{00000000-0005-0000-0000-000075990000}"/>
    <cellStyle name="Nota 2 6 11" xfId="39241" xr:uid="{00000000-0005-0000-0000-000076990000}"/>
    <cellStyle name="Nota 2 6 12" xfId="39242" xr:uid="{00000000-0005-0000-0000-000077990000}"/>
    <cellStyle name="Nota 2 6 13" xfId="39243" xr:uid="{00000000-0005-0000-0000-000078990000}"/>
    <cellStyle name="Nota 2 6 2" xfId="39244" xr:uid="{00000000-0005-0000-0000-000079990000}"/>
    <cellStyle name="Nota 2 6 3" xfId="39245" xr:uid="{00000000-0005-0000-0000-00007A990000}"/>
    <cellStyle name="Nota 2 6 4" xfId="39246" xr:uid="{00000000-0005-0000-0000-00007B990000}"/>
    <cellStyle name="Nota 2 6 5" xfId="39247" xr:uid="{00000000-0005-0000-0000-00007C990000}"/>
    <cellStyle name="Nota 2 6 6" xfId="39248" xr:uid="{00000000-0005-0000-0000-00007D990000}"/>
    <cellStyle name="Nota 2 6 7" xfId="39249" xr:uid="{00000000-0005-0000-0000-00007E990000}"/>
    <cellStyle name="Nota 2 6 8" xfId="39250" xr:uid="{00000000-0005-0000-0000-00007F990000}"/>
    <cellStyle name="Nota 2 6 9" xfId="39251" xr:uid="{00000000-0005-0000-0000-000080990000}"/>
    <cellStyle name="Nota 2 7" xfId="39252" xr:uid="{00000000-0005-0000-0000-000081990000}"/>
    <cellStyle name="Nota 2 7 10" xfId="39253" xr:uid="{00000000-0005-0000-0000-000082990000}"/>
    <cellStyle name="Nota 2 7 11" xfId="39254" xr:uid="{00000000-0005-0000-0000-000083990000}"/>
    <cellStyle name="Nota 2 7 12" xfId="39255" xr:uid="{00000000-0005-0000-0000-000084990000}"/>
    <cellStyle name="Nota 2 7 13" xfId="39256" xr:uid="{00000000-0005-0000-0000-000085990000}"/>
    <cellStyle name="Nota 2 7 2" xfId="39257" xr:uid="{00000000-0005-0000-0000-000086990000}"/>
    <cellStyle name="Nota 2 7 3" xfId="39258" xr:uid="{00000000-0005-0000-0000-000087990000}"/>
    <cellStyle name="Nota 2 7 4" xfId="39259" xr:uid="{00000000-0005-0000-0000-000088990000}"/>
    <cellStyle name="Nota 2 7 5" xfId="39260" xr:uid="{00000000-0005-0000-0000-000089990000}"/>
    <cellStyle name="Nota 2 7 6" xfId="39261" xr:uid="{00000000-0005-0000-0000-00008A990000}"/>
    <cellStyle name="Nota 2 7 7" xfId="39262" xr:uid="{00000000-0005-0000-0000-00008B990000}"/>
    <cellStyle name="Nota 2 7 8" xfId="39263" xr:uid="{00000000-0005-0000-0000-00008C990000}"/>
    <cellStyle name="Nota 2 7 9" xfId="39264" xr:uid="{00000000-0005-0000-0000-00008D990000}"/>
    <cellStyle name="Nota 2 8" xfId="39265" xr:uid="{00000000-0005-0000-0000-00008E990000}"/>
    <cellStyle name="Nota 2 8 10" xfId="39266" xr:uid="{00000000-0005-0000-0000-00008F990000}"/>
    <cellStyle name="Nota 2 8 11" xfId="39267" xr:uid="{00000000-0005-0000-0000-000090990000}"/>
    <cellStyle name="Nota 2 8 12" xfId="39268" xr:uid="{00000000-0005-0000-0000-000091990000}"/>
    <cellStyle name="Nota 2 8 13" xfId="39269" xr:uid="{00000000-0005-0000-0000-000092990000}"/>
    <cellStyle name="Nota 2 8 2" xfId="39270" xr:uid="{00000000-0005-0000-0000-000093990000}"/>
    <cellStyle name="Nota 2 8 3" xfId="39271" xr:uid="{00000000-0005-0000-0000-000094990000}"/>
    <cellStyle name="Nota 2 8 4" xfId="39272" xr:uid="{00000000-0005-0000-0000-000095990000}"/>
    <cellStyle name="Nota 2 8 5" xfId="39273" xr:uid="{00000000-0005-0000-0000-000096990000}"/>
    <cellStyle name="Nota 2 8 6" xfId="39274" xr:uid="{00000000-0005-0000-0000-000097990000}"/>
    <cellStyle name="Nota 2 8 7" xfId="39275" xr:uid="{00000000-0005-0000-0000-000098990000}"/>
    <cellStyle name="Nota 2 8 8" xfId="39276" xr:uid="{00000000-0005-0000-0000-000099990000}"/>
    <cellStyle name="Nota 2 8 9" xfId="39277" xr:uid="{00000000-0005-0000-0000-00009A990000}"/>
    <cellStyle name="Nota 2 9" xfId="39278" xr:uid="{00000000-0005-0000-0000-00009B990000}"/>
    <cellStyle name="Nota 2 9 10" xfId="39279" xr:uid="{00000000-0005-0000-0000-00009C990000}"/>
    <cellStyle name="Nota 2 9 11" xfId="39280" xr:uid="{00000000-0005-0000-0000-00009D990000}"/>
    <cellStyle name="Nota 2 9 12" xfId="39281" xr:uid="{00000000-0005-0000-0000-00009E990000}"/>
    <cellStyle name="Nota 2 9 13" xfId="39282" xr:uid="{00000000-0005-0000-0000-00009F990000}"/>
    <cellStyle name="Nota 2 9 2" xfId="39283" xr:uid="{00000000-0005-0000-0000-0000A0990000}"/>
    <cellStyle name="Nota 2 9 3" xfId="39284" xr:uid="{00000000-0005-0000-0000-0000A1990000}"/>
    <cellStyle name="Nota 2 9 4" xfId="39285" xr:uid="{00000000-0005-0000-0000-0000A2990000}"/>
    <cellStyle name="Nota 2 9 5" xfId="39286" xr:uid="{00000000-0005-0000-0000-0000A3990000}"/>
    <cellStyle name="Nota 2 9 6" xfId="39287" xr:uid="{00000000-0005-0000-0000-0000A4990000}"/>
    <cellStyle name="Nota 2 9 7" xfId="39288" xr:uid="{00000000-0005-0000-0000-0000A5990000}"/>
    <cellStyle name="Nota 2 9 8" xfId="39289" xr:uid="{00000000-0005-0000-0000-0000A6990000}"/>
    <cellStyle name="Nota 2 9 9" xfId="39290" xr:uid="{00000000-0005-0000-0000-0000A7990000}"/>
    <cellStyle name="Nota 20" xfId="39291" xr:uid="{00000000-0005-0000-0000-0000A8990000}"/>
    <cellStyle name="Nota 3" xfId="39292" xr:uid="{00000000-0005-0000-0000-0000A9990000}"/>
    <cellStyle name="Nota 3 10" xfId="39293" xr:uid="{00000000-0005-0000-0000-0000AA990000}"/>
    <cellStyle name="Nota 3 10 10" xfId="39294" xr:uid="{00000000-0005-0000-0000-0000AB990000}"/>
    <cellStyle name="Nota 3 10 11" xfId="39295" xr:uid="{00000000-0005-0000-0000-0000AC990000}"/>
    <cellStyle name="Nota 3 10 12" xfId="39296" xr:uid="{00000000-0005-0000-0000-0000AD990000}"/>
    <cellStyle name="Nota 3 10 13" xfId="39297" xr:uid="{00000000-0005-0000-0000-0000AE990000}"/>
    <cellStyle name="Nota 3 10 2" xfId="39298" xr:uid="{00000000-0005-0000-0000-0000AF990000}"/>
    <cellStyle name="Nota 3 10 3" xfId="39299" xr:uid="{00000000-0005-0000-0000-0000B0990000}"/>
    <cellStyle name="Nota 3 10 4" xfId="39300" xr:uid="{00000000-0005-0000-0000-0000B1990000}"/>
    <cellStyle name="Nota 3 10 5" xfId="39301" xr:uid="{00000000-0005-0000-0000-0000B2990000}"/>
    <cellStyle name="Nota 3 10 6" xfId="39302" xr:uid="{00000000-0005-0000-0000-0000B3990000}"/>
    <cellStyle name="Nota 3 10 7" xfId="39303" xr:uid="{00000000-0005-0000-0000-0000B4990000}"/>
    <cellStyle name="Nota 3 10 8" xfId="39304" xr:uid="{00000000-0005-0000-0000-0000B5990000}"/>
    <cellStyle name="Nota 3 10 9" xfId="39305" xr:uid="{00000000-0005-0000-0000-0000B6990000}"/>
    <cellStyle name="Nota 3 11" xfId="39306" xr:uid="{00000000-0005-0000-0000-0000B7990000}"/>
    <cellStyle name="Nota 3 11 10" xfId="39307" xr:uid="{00000000-0005-0000-0000-0000B8990000}"/>
    <cellStyle name="Nota 3 11 11" xfId="39308" xr:uid="{00000000-0005-0000-0000-0000B9990000}"/>
    <cellStyle name="Nota 3 11 12" xfId="39309" xr:uid="{00000000-0005-0000-0000-0000BA990000}"/>
    <cellStyle name="Nota 3 11 13" xfId="39310" xr:uid="{00000000-0005-0000-0000-0000BB990000}"/>
    <cellStyle name="Nota 3 11 2" xfId="39311" xr:uid="{00000000-0005-0000-0000-0000BC990000}"/>
    <cellStyle name="Nota 3 11 3" xfId="39312" xr:uid="{00000000-0005-0000-0000-0000BD990000}"/>
    <cellStyle name="Nota 3 11 4" xfId="39313" xr:uid="{00000000-0005-0000-0000-0000BE990000}"/>
    <cellStyle name="Nota 3 11 5" xfId="39314" xr:uid="{00000000-0005-0000-0000-0000BF990000}"/>
    <cellStyle name="Nota 3 11 6" xfId="39315" xr:uid="{00000000-0005-0000-0000-0000C0990000}"/>
    <cellStyle name="Nota 3 11 7" xfId="39316" xr:uid="{00000000-0005-0000-0000-0000C1990000}"/>
    <cellStyle name="Nota 3 11 8" xfId="39317" xr:uid="{00000000-0005-0000-0000-0000C2990000}"/>
    <cellStyle name="Nota 3 11 9" xfId="39318" xr:uid="{00000000-0005-0000-0000-0000C3990000}"/>
    <cellStyle name="Nota 3 12" xfId="39319" xr:uid="{00000000-0005-0000-0000-0000C4990000}"/>
    <cellStyle name="Nota 3 12 10" xfId="39320" xr:uid="{00000000-0005-0000-0000-0000C5990000}"/>
    <cellStyle name="Nota 3 12 11" xfId="39321" xr:uid="{00000000-0005-0000-0000-0000C6990000}"/>
    <cellStyle name="Nota 3 12 12" xfId="39322" xr:uid="{00000000-0005-0000-0000-0000C7990000}"/>
    <cellStyle name="Nota 3 12 13" xfId="39323" xr:uid="{00000000-0005-0000-0000-0000C8990000}"/>
    <cellStyle name="Nota 3 12 2" xfId="39324" xr:uid="{00000000-0005-0000-0000-0000C9990000}"/>
    <cellStyle name="Nota 3 12 3" xfId="39325" xr:uid="{00000000-0005-0000-0000-0000CA990000}"/>
    <cellStyle name="Nota 3 12 4" xfId="39326" xr:uid="{00000000-0005-0000-0000-0000CB990000}"/>
    <cellStyle name="Nota 3 12 5" xfId="39327" xr:uid="{00000000-0005-0000-0000-0000CC990000}"/>
    <cellStyle name="Nota 3 12 6" xfId="39328" xr:uid="{00000000-0005-0000-0000-0000CD990000}"/>
    <cellStyle name="Nota 3 12 7" xfId="39329" xr:uid="{00000000-0005-0000-0000-0000CE990000}"/>
    <cellStyle name="Nota 3 12 8" xfId="39330" xr:uid="{00000000-0005-0000-0000-0000CF990000}"/>
    <cellStyle name="Nota 3 12 9" xfId="39331" xr:uid="{00000000-0005-0000-0000-0000D0990000}"/>
    <cellStyle name="Nota 3 13" xfId="39332" xr:uid="{00000000-0005-0000-0000-0000D1990000}"/>
    <cellStyle name="Nota 3 14" xfId="39333" xr:uid="{00000000-0005-0000-0000-0000D2990000}"/>
    <cellStyle name="Nota 3 15" xfId="39334" xr:uid="{00000000-0005-0000-0000-0000D3990000}"/>
    <cellStyle name="Nota 3 16" xfId="39335" xr:uid="{00000000-0005-0000-0000-0000D4990000}"/>
    <cellStyle name="Nota 3 17" xfId="39336" xr:uid="{00000000-0005-0000-0000-0000D5990000}"/>
    <cellStyle name="Nota 3 18" xfId="39337" xr:uid="{00000000-0005-0000-0000-0000D6990000}"/>
    <cellStyle name="Nota 3 19" xfId="39338" xr:uid="{00000000-0005-0000-0000-0000D7990000}"/>
    <cellStyle name="Nota 3 2" xfId="39339" xr:uid="{00000000-0005-0000-0000-0000D8990000}"/>
    <cellStyle name="Nota 3 2 10" xfId="39340" xr:uid="{00000000-0005-0000-0000-0000D9990000}"/>
    <cellStyle name="Nota 3 2 10 10" xfId="39341" xr:uid="{00000000-0005-0000-0000-0000DA990000}"/>
    <cellStyle name="Nota 3 2 10 11" xfId="39342" xr:uid="{00000000-0005-0000-0000-0000DB990000}"/>
    <cellStyle name="Nota 3 2 10 12" xfId="39343" xr:uid="{00000000-0005-0000-0000-0000DC990000}"/>
    <cellStyle name="Nota 3 2 10 13" xfId="39344" xr:uid="{00000000-0005-0000-0000-0000DD990000}"/>
    <cellStyle name="Nota 3 2 10 2" xfId="39345" xr:uid="{00000000-0005-0000-0000-0000DE990000}"/>
    <cellStyle name="Nota 3 2 10 3" xfId="39346" xr:uid="{00000000-0005-0000-0000-0000DF990000}"/>
    <cellStyle name="Nota 3 2 10 4" xfId="39347" xr:uid="{00000000-0005-0000-0000-0000E0990000}"/>
    <cellStyle name="Nota 3 2 10 5" xfId="39348" xr:uid="{00000000-0005-0000-0000-0000E1990000}"/>
    <cellStyle name="Nota 3 2 10 6" xfId="39349" xr:uid="{00000000-0005-0000-0000-0000E2990000}"/>
    <cellStyle name="Nota 3 2 10 7" xfId="39350" xr:uid="{00000000-0005-0000-0000-0000E3990000}"/>
    <cellStyle name="Nota 3 2 10 8" xfId="39351" xr:uid="{00000000-0005-0000-0000-0000E4990000}"/>
    <cellStyle name="Nota 3 2 10 9" xfId="39352" xr:uid="{00000000-0005-0000-0000-0000E5990000}"/>
    <cellStyle name="Nota 3 2 11" xfId="39353" xr:uid="{00000000-0005-0000-0000-0000E6990000}"/>
    <cellStyle name="Nota 3 2 11 10" xfId="39354" xr:uid="{00000000-0005-0000-0000-0000E7990000}"/>
    <cellStyle name="Nota 3 2 11 11" xfId="39355" xr:uid="{00000000-0005-0000-0000-0000E8990000}"/>
    <cellStyle name="Nota 3 2 11 12" xfId="39356" xr:uid="{00000000-0005-0000-0000-0000E9990000}"/>
    <cellStyle name="Nota 3 2 11 13" xfId="39357" xr:uid="{00000000-0005-0000-0000-0000EA990000}"/>
    <cellStyle name="Nota 3 2 11 2" xfId="39358" xr:uid="{00000000-0005-0000-0000-0000EB990000}"/>
    <cellStyle name="Nota 3 2 11 3" xfId="39359" xr:uid="{00000000-0005-0000-0000-0000EC990000}"/>
    <cellStyle name="Nota 3 2 11 4" xfId="39360" xr:uid="{00000000-0005-0000-0000-0000ED990000}"/>
    <cellStyle name="Nota 3 2 11 5" xfId="39361" xr:uid="{00000000-0005-0000-0000-0000EE990000}"/>
    <cellStyle name="Nota 3 2 11 6" xfId="39362" xr:uid="{00000000-0005-0000-0000-0000EF990000}"/>
    <cellStyle name="Nota 3 2 11 7" xfId="39363" xr:uid="{00000000-0005-0000-0000-0000F0990000}"/>
    <cellStyle name="Nota 3 2 11 8" xfId="39364" xr:uid="{00000000-0005-0000-0000-0000F1990000}"/>
    <cellStyle name="Nota 3 2 11 9" xfId="39365" xr:uid="{00000000-0005-0000-0000-0000F2990000}"/>
    <cellStyle name="Nota 3 2 12" xfId="39366" xr:uid="{00000000-0005-0000-0000-0000F3990000}"/>
    <cellStyle name="Nota 3 2 13" xfId="39367" xr:uid="{00000000-0005-0000-0000-0000F4990000}"/>
    <cellStyle name="Nota 3 2 14" xfId="39368" xr:uid="{00000000-0005-0000-0000-0000F5990000}"/>
    <cellStyle name="Nota 3 2 15" xfId="39369" xr:uid="{00000000-0005-0000-0000-0000F6990000}"/>
    <cellStyle name="Nota 3 2 16" xfId="39370" xr:uid="{00000000-0005-0000-0000-0000F7990000}"/>
    <cellStyle name="Nota 3 2 17" xfId="39371" xr:uid="{00000000-0005-0000-0000-0000F8990000}"/>
    <cellStyle name="Nota 3 2 18" xfId="39372" xr:uid="{00000000-0005-0000-0000-0000F9990000}"/>
    <cellStyle name="Nota 3 2 19" xfId="39373" xr:uid="{00000000-0005-0000-0000-0000FA990000}"/>
    <cellStyle name="Nota 3 2 2" xfId="39374" xr:uid="{00000000-0005-0000-0000-0000FB990000}"/>
    <cellStyle name="Nota 3 2 2 10" xfId="39375" xr:uid="{00000000-0005-0000-0000-0000FC990000}"/>
    <cellStyle name="Nota 3 2 2 11" xfId="39376" xr:uid="{00000000-0005-0000-0000-0000FD990000}"/>
    <cellStyle name="Nota 3 2 2 12" xfId="39377" xr:uid="{00000000-0005-0000-0000-0000FE990000}"/>
    <cellStyle name="Nota 3 2 2 13" xfId="39378" xr:uid="{00000000-0005-0000-0000-0000FF990000}"/>
    <cellStyle name="Nota 3 2 2 2" xfId="39379" xr:uid="{00000000-0005-0000-0000-0000009A0000}"/>
    <cellStyle name="Nota 3 2 2 3" xfId="39380" xr:uid="{00000000-0005-0000-0000-0000019A0000}"/>
    <cellStyle name="Nota 3 2 2 4" xfId="39381" xr:uid="{00000000-0005-0000-0000-0000029A0000}"/>
    <cellStyle name="Nota 3 2 2 5" xfId="39382" xr:uid="{00000000-0005-0000-0000-0000039A0000}"/>
    <cellStyle name="Nota 3 2 2 6" xfId="39383" xr:uid="{00000000-0005-0000-0000-0000049A0000}"/>
    <cellStyle name="Nota 3 2 2 7" xfId="39384" xr:uid="{00000000-0005-0000-0000-0000059A0000}"/>
    <cellStyle name="Nota 3 2 2 8" xfId="39385" xr:uid="{00000000-0005-0000-0000-0000069A0000}"/>
    <cellStyle name="Nota 3 2 2 9" xfId="39386" xr:uid="{00000000-0005-0000-0000-0000079A0000}"/>
    <cellStyle name="Nota 3 2 20" xfId="39387" xr:uid="{00000000-0005-0000-0000-0000089A0000}"/>
    <cellStyle name="Nota 3 2 21" xfId="39388" xr:uid="{00000000-0005-0000-0000-0000099A0000}"/>
    <cellStyle name="Nota 3 2 22" xfId="39389" xr:uid="{00000000-0005-0000-0000-00000A9A0000}"/>
    <cellStyle name="Nota 3 2 23" xfId="39390" xr:uid="{00000000-0005-0000-0000-00000B9A0000}"/>
    <cellStyle name="Nota 3 2 3" xfId="39391" xr:uid="{00000000-0005-0000-0000-00000C9A0000}"/>
    <cellStyle name="Nota 3 2 3 10" xfId="39392" xr:uid="{00000000-0005-0000-0000-00000D9A0000}"/>
    <cellStyle name="Nota 3 2 3 11" xfId="39393" xr:uid="{00000000-0005-0000-0000-00000E9A0000}"/>
    <cellStyle name="Nota 3 2 3 12" xfId="39394" xr:uid="{00000000-0005-0000-0000-00000F9A0000}"/>
    <cellStyle name="Nota 3 2 3 13" xfId="39395" xr:uid="{00000000-0005-0000-0000-0000109A0000}"/>
    <cellStyle name="Nota 3 2 3 2" xfId="39396" xr:uid="{00000000-0005-0000-0000-0000119A0000}"/>
    <cellStyle name="Nota 3 2 3 3" xfId="39397" xr:uid="{00000000-0005-0000-0000-0000129A0000}"/>
    <cellStyle name="Nota 3 2 3 4" xfId="39398" xr:uid="{00000000-0005-0000-0000-0000139A0000}"/>
    <cellStyle name="Nota 3 2 3 5" xfId="39399" xr:uid="{00000000-0005-0000-0000-0000149A0000}"/>
    <cellStyle name="Nota 3 2 3 6" xfId="39400" xr:uid="{00000000-0005-0000-0000-0000159A0000}"/>
    <cellStyle name="Nota 3 2 3 7" xfId="39401" xr:uid="{00000000-0005-0000-0000-0000169A0000}"/>
    <cellStyle name="Nota 3 2 3 8" xfId="39402" xr:uid="{00000000-0005-0000-0000-0000179A0000}"/>
    <cellStyle name="Nota 3 2 3 9" xfId="39403" xr:uid="{00000000-0005-0000-0000-0000189A0000}"/>
    <cellStyle name="Nota 3 2 4" xfId="39404" xr:uid="{00000000-0005-0000-0000-0000199A0000}"/>
    <cellStyle name="Nota 3 2 4 10" xfId="39405" xr:uid="{00000000-0005-0000-0000-00001A9A0000}"/>
    <cellStyle name="Nota 3 2 4 11" xfId="39406" xr:uid="{00000000-0005-0000-0000-00001B9A0000}"/>
    <cellStyle name="Nota 3 2 4 12" xfId="39407" xr:uid="{00000000-0005-0000-0000-00001C9A0000}"/>
    <cellStyle name="Nota 3 2 4 13" xfId="39408" xr:uid="{00000000-0005-0000-0000-00001D9A0000}"/>
    <cellStyle name="Nota 3 2 4 2" xfId="39409" xr:uid="{00000000-0005-0000-0000-00001E9A0000}"/>
    <cellStyle name="Nota 3 2 4 3" xfId="39410" xr:uid="{00000000-0005-0000-0000-00001F9A0000}"/>
    <cellStyle name="Nota 3 2 4 4" xfId="39411" xr:uid="{00000000-0005-0000-0000-0000209A0000}"/>
    <cellStyle name="Nota 3 2 4 5" xfId="39412" xr:uid="{00000000-0005-0000-0000-0000219A0000}"/>
    <cellStyle name="Nota 3 2 4 6" xfId="39413" xr:uid="{00000000-0005-0000-0000-0000229A0000}"/>
    <cellStyle name="Nota 3 2 4 7" xfId="39414" xr:uid="{00000000-0005-0000-0000-0000239A0000}"/>
    <cellStyle name="Nota 3 2 4 8" xfId="39415" xr:uid="{00000000-0005-0000-0000-0000249A0000}"/>
    <cellStyle name="Nota 3 2 4 9" xfId="39416" xr:uid="{00000000-0005-0000-0000-0000259A0000}"/>
    <cellStyle name="Nota 3 2 5" xfId="39417" xr:uid="{00000000-0005-0000-0000-0000269A0000}"/>
    <cellStyle name="Nota 3 2 5 10" xfId="39418" xr:uid="{00000000-0005-0000-0000-0000279A0000}"/>
    <cellStyle name="Nota 3 2 5 11" xfId="39419" xr:uid="{00000000-0005-0000-0000-0000289A0000}"/>
    <cellStyle name="Nota 3 2 5 12" xfId="39420" xr:uid="{00000000-0005-0000-0000-0000299A0000}"/>
    <cellStyle name="Nota 3 2 5 13" xfId="39421" xr:uid="{00000000-0005-0000-0000-00002A9A0000}"/>
    <cellStyle name="Nota 3 2 5 2" xfId="39422" xr:uid="{00000000-0005-0000-0000-00002B9A0000}"/>
    <cellStyle name="Nota 3 2 5 3" xfId="39423" xr:uid="{00000000-0005-0000-0000-00002C9A0000}"/>
    <cellStyle name="Nota 3 2 5 4" xfId="39424" xr:uid="{00000000-0005-0000-0000-00002D9A0000}"/>
    <cellStyle name="Nota 3 2 5 5" xfId="39425" xr:uid="{00000000-0005-0000-0000-00002E9A0000}"/>
    <cellStyle name="Nota 3 2 5 6" xfId="39426" xr:uid="{00000000-0005-0000-0000-00002F9A0000}"/>
    <cellStyle name="Nota 3 2 5 7" xfId="39427" xr:uid="{00000000-0005-0000-0000-0000309A0000}"/>
    <cellStyle name="Nota 3 2 5 8" xfId="39428" xr:uid="{00000000-0005-0000-0000-0000319A0000}"/>
    <cellStyle name="Nota 3 2 5 9" xfId="39429" xr:uid="{00000000-0005-0000-0000-0000329A0000}"/>
    <cellStyle name="Nota 3 2 6" xfId="39430" xr:uid="{00000000-0005-0000-0000-0000339A0000}"/>
    <cellStyle name="Nota 3 2 6 10" xfId="39431" xr:uid="{00000000-0005-0000-0000-0000349A0000}"/>
    <cellStyle name="Nota 3 2 6 11" xfId="39432" xr:uid="{00000000-0005-0000-0000-0000359A0000}"/>
    <cellStyle name="Nota 3 2 6 12" xfId="39433" xr:uid="{00000000-0005-0000-0000-0000369A0000}"/>
    <cellStyle name="Nota 3 2 6 13" xfId="39434" xr:uid="{00000000-0005-0000-0000-0000379A0000}"/>
    <cellStyle name="Nota 3 2 6 2" xfId="39435" xr:uid="{00000000-0005-0000-0000-0000389A0000}"/>
    <cellStyle name="Nota 3 2 6 3" xfId="39436" xr:uid="{00000000-0005-0000-0000-0000399A0000}"/>
    <cellStyle name="Nota 3 2 6 4" xfId="39437" xr:uid="{00000000-0005-0000-0000-00003A9A0000}"/>
    <cellStyle name="Nota 3 2 6 5" xfId="39438" xr:uid="{00000000-0005-0000-0000-00003B9A0000}"/>
    <cellStyle name="Nota 3 2 6 6" xfId="39439" xr:uid="{00000000-0005-0000-0000-00003C9A0000}"/>
    <cellStyle name="Nota 3 2 6 7" xfId="39440" xr:uid="{00000000-0005-0000-0000-00003D9A0000}"/>
    <cellStyle name="Nota 3 2 6 8" xfId="39441" xr:uid="{00000000-0005-0000-0000-00003E9A0000}"/>
    <cellStyle name="Nota 3 2 6 9" xfId="39442" xr:uid="{00000000-0005-0000-0000-00003F9A0000}"/>
    <cellStyle name="Nota 3 2 7" xfId="39443" xr:uid="{00000000-0005-0000-0000-0000409A0000}"/>
    <cellStyle name="Nota 3 2 7 10" xfId="39444" xr:uid="{00000000-0005-0000-0000-0000419A0000}"/>
    <cellStyle name="Nota 3 2 7 11" xfId="39445" xr:uid="{00000000-0005-0000-0000-0000429A0000}"/>
    <cellStyle name="Nota 3 2 7 12" xfId="39446" xr:uid="{00000000-0005-0000-0000-0000439A0000}"/>
    <cellStyle name="Nota 3 2 7 13" xfId="39447" xr:uid="{00000000-0005-0000-0000-0000449A0000}"/>
    <cellStyle name="Nota 3 2 7 2" xfId="39448" xr:uid="{00000000-0005-0000-0000-0000459A0000}"/>
    <cellStyle name="Nota 3 2 7 3" xfId="39449" xr:uid="{00000000-0005-0000-0000-0000469A0000}"/>
    <cellStyle name="Nota 3 2 7 4" xfId="39450" xr:uid="{00000000-0005-0000-0000-0000479A0000}"/>
    <cellStyle name="Nota 3 2 7 5" xfId="39451" xr:uid="{00000000-0005-0000-0000-0000489A0000}"/>
    <cellStyle name="Nota 3 2 7 6" xfId="39452" xr:uid="{00000000-0005-0000-0000-0000499A0000}"/>
    <cellStyle name="Nota 3 2 7 7" xfId="39453" xr:uid="{00000000-0005-0000-0000-00004A9A0000}"/>
    <cellStyle name="Nota 3 2 7 8" xfId="39454" xr:uid="{00000000-0005-0000-0000-00004B9A0000}"/>
    <cellStyle name="Nota 3 2 7 9" xfId="39455" xr:uid="{00000000-0005-0000-0000-00004C9A0000}"/>
    <cellStyle name="Nota 3 2 8" xfId="39456" xr:uid="{00000000-0005-0000-0000-00004D9A0000}"/>
    <cellStyle name="Nota 3 2 8 10" xfId="39457" xr:uid="{00000000-0005-0000-0000-00004E9A0000}"/>
    <cellStyle name="Nota 3 2 8 11" xfId="39458" xr:uid="{00000000-0005-0000-0000-00004F9A0000}"/>
    <cellStyle name="Nota 3 2 8 12" xfId="39459" xr:uid="{00000000-0005-0000-0000-0000509A0000}"/>
    <cellStyle name="Nota 3 2 8 13" xfId="39460" xr:uid="{00000000-0005-0000-0000-0000519A0000}"/>
    <cellStyle name="Nota 3 2 8 2" xfId="39461" xr:uid="{00000000-0005-0000-0000-0000529A0000}"/>
    <cellStyle name="Nota 3 2 8 3" xfId="39462" xr:uid="{00000000-0005-0000-0000-0000539A0000}"/>
    <cellStyle name="Nota 3 2 8 4" xfId="39463" xr:uid="{00000000-0005-0000-0000-0000549A0000}"/>
    <cellStyle name="Nota 3 2 8 5" xfId="39464" xr:uid="{00000000-0005-0000-0000-0000559A0000}"/>
    <cellStyle name="Nota 3 2 8 6" xfId="39465" xr:uid="{00000000-0005-0000-0000-0000569A0000}"/>
    <cellStyle name="Nota 3 2 8 7" xfId="39466" xr:uid="{00000000-0005-0000-0000-0000579A0000}"/>
    <cellStyle name="Nota 3 2 8 8" xfId="39467" xr:uid="{00000000-0005-0000-0000-0000589A0000}"/>
    <cellStyle name="Nota 3 2 8 9" xfId="39468" xr:uid="{00000000-0005-0000-0000-0000599A0000}"/>
    <cellStyle name="Nota 3 2 9" xfId="39469" xr:uid="{00000000-0005-0000-0000-00005A9A0000}"/>
    <cellStyle name="Nota 3 2 9 10" xfId="39470" xr:uid="{00000000-0005-0000-0000-00005B9A0000}"/>
    <cellStyle name="Nota 3 2 9 11" xfId="39471" xr:uid="{00000000-0005-0000-0000-00005C9A0000}"/>
    <cellStyle name="Nota 3 2 9 12" xfId="39472" xr:uid="{00000000-0005-0000-0000-00005D9A0000}"/>
    <cellStyle name="Nota 3 2 9 13" xfId="39473" xr:uid="{00000000-0005-0000-0000-00005E9A0000}"/>
    <cellStyle name="Nota 3 2 9 2" xfId="39474" xr:uid="{00000000-0005-0000-0000-00005F9A0000}"/>
    <cellStyle name="Nota 3 2 9 3" xfId="39475" xr:uid="{00000000-0005-0000-0000-0000609A0000}"/>
    <cellStyle name="Nota 3 2 9 4" xfId="39476" xr:uid="{00000000-0005-0000-0000-0000619A0000}"/>
    <cellStyle name="Nota 3 2 9 5" xfId="39477" xr:uid="{00000000-0005-0000-0000-0000629A0000}"/>
    <cellStyle name="Nota 3 2 9 6" xfId="39478" xr:uid="{00000000-0005-0000-0000-0000639A0000}"/>
    <cellStyle name="Nota 3 2 9 7" xfId="39479" xr:uid="{00000000-0005-0000-0000-0000649A0000}"/>
    <cellStyle name="Nota 3 2 9 8" xfId="39480" xr:uid="{00000000-0005-0000-0000-0000659A0000}"/>
    <cellStyle name="Nota 3 2 9 9" xfId="39481" xr:uid="{00000000-0005-0000-0000-0000669A0000}"/>
    <cellStyle name="Nota 3 20" xfId="39482" xr:uid="{00000000-0005-0000-0000-0000679A0000}"/>
    <cellStyle name="Nota 3 21" xfId="39483" xr:uid="{00000000-0005-0000-0000-0000689A0000}"/>
    <cellStyle name="Nota 3 22" xfId="39484" xr:uid="{00000000-0005-0000-0000-0000699A0000}"/>
    <cellStyle name="Nota 3 23" xfId="39485" xr:uid="{00000000-0005-0000-0000-00006A9A0000}"/>
    <cellStyle name="Nota 3 24" xfId="39486" xr:uid="{00000000-0005-0000-0000-00006B9A0000}"/>
    <cellStyle name="Nota 3 3" xfId="39487" xr:uid="{00000000-0005-0000-0000-00006C9A0000}"/>
    <cellStyle name="Nota 3 3 10" xfId="39488" xr:uid="{00000000-0005-0000-0000-00006D9A0000}"/>
    <cellStyle name="Nota 3 3 11" xfId="39489" xr:uid="{00000000-0005-0000-0000-00006E9A0000}"/>
    <cellStyle name="Nota 3 3 12" xfId="39490" xr:uid="{00000000-0005-0000-0000-00006F9A0000}"/>
    <cellStyle name="Nota 3 3 13" xfId="39491" xr:uid="{00000000-0005-0000-0000-0000709A0000}"/>
    <cellStyle name="Nota 3 3 2" xfId="39492" xr:uid="{00000000-0005-0000-0000-0000719A0000}"/>
    <cellStyle name="Nota 3 3 3" xfId="39493" xr:uid="{00000000-0005-0000-0000-0000729A0000}"/>
    <cellStyle name="Nota 3 3 4" xfId="39494" xr:uid="{00000000-0005-0000-0000-0000739A0000}"/>
    <cellStyle name="Nota 3 3 5" xfId="39495" xr:uid="{00000000-0005-0000-0000-0000749A0000}"/>
    <cellStyle name="Nota 3 3 6" xfId="39496" xr:uid="{00000000-0005-0000-0000-0000759A0000}"/>
    <cellStyle name="Nota 3 3 7" xfId="39497" xr:uid="{00000000-0005-0000-0000-0000769A0000}"/>
    <cellStyle name="Nota 3 3 8" xfId="39498" xr:uid="{00000000-0005-0000-0000-0000779A0000}"/>
    <cellStyle name="Nota 3 3 9" xfId="39499" xr:uid="{00000000-0005-0000-0000-0000789A0000}"/>
    <cellStyle name="Nota 3 4" xfId="39500" xr:uid="{00000000-0005-0000-0000-0000799A0000}"/>
    <cellStyle name="Nota 3 4 10" xfId="39501" xr:uid="{00000000-0005-0000-0000-00007A9A0000}"/>
    <cellStyle name="Nota 3 4 11" xfId="39502" xr:uid="{00000000-0005-0000-0000-00007B9A0000}"/>
    <cellStyle name="Nota 3 4 12" xfId="39503" xr:uid="{00000000-0005-0000-0000-00007C9A0000}"/>
    <cellStyle name="Nota 3 4 13" xfId="39504" xr:uid="{00000000-0005-0000-0000-00007D9A0000}"/>
    <cellStyle name="Nota 3 4 2" xfId="39505" xr:uid="{00000000-0005-0000-0000-00007E9A0000}"/>
    <cellStyle name="Nota 3 4 3" xfId="39506" xr:uid="{00000000-0005-0000-0000-00007F9A0000}"/>
    <cellStyle name="Nota 3 4 4" xfId="39507" xr:uid="{00000000-0005-0000-0000-0000809A0000}"/>
    <cellStyle name="Nota 3 4 5" xfId="39508" xr:uid="{00000000-0005-0000-0000-0000819A0000}"/>
    <cellStyle name="Nota 3 4 6" xfId="39509" xr:uid="{00000000-0005-0000-0000-0000829A0000}"/>
    <cellStyle name="Nota 3 4 7" xfId="39510" xr:uid="{00000000-0005-0000-0000-0000839A0000}"/>
    <cellStyle name="Nota 3 4 8" xfId="39511" xr:uid="{00000000-0005-0000-0000-0000849A0000}"/>
    <cellStyle name="Nota 3 4 9" xfId="39512" xr:uid="{00000000-0005-0000-0000-0000859A0000}"/>
    <cellStyle name="Nota 3 5" xfId="39513" xr:uid="{00000000-0005-0000-0000-0000869A0000}"/>
    <cellStyle name="Nota 3 5 10" xfId="39514" xr:uid="{00000000-0005-0000-0000-0000879A0000}"/>
    <cellStyle name="Nota 3 5 11" xfId="39515" xr:uid="{00000000-0005-0000-0000-0000889A0000}"/>
    <cellStyle name="Nota 3 5 12" xfId="39516" xr:uid="{00000000-0005-0000-0000-0000899A0000}"/>
    <cellStyle name="Nota 3 5 13" xfId="39517" xr:uid="{00000000-0005-0000-0000-00008A9A0000}"/>
    <cellStyle name="Nota 3 5 2" xfId="39518" xr:uid="{00000000-0005-0000-0000-00008B9A0000}"/>
    <cellStyle name="Nota 3 5 3" xfId="39519" xr:uid="{00000000-0005-0000-0000-00008C9A0000}"/>
    <cellStyle name="Nota 3 5 4" xfId="39520" xr:uid="{00000000-0005-0000-0000-00008D9A0000}"/>
    <cellStyle name="Nota 3 5 5" xfId="39521" xr:uid="{00000000-0005-0000-0000-00008E9A0000}"/>
    <cellStyle name="Nota 3 5 6" xfId="39522" xr:uid="{00000000-0005-0000-0000-00008F9A0000}"/>
    <cellStyle name="Nota 3 5 7" xfId="39523" xr:uid="{00000000-0005-0000-0000-0000909A0000}"/>
    <cellStyle name="Nota 3 5 8" xfId="39524" xr:uid="{00000000-0005-0000-0000-0000919A0000}"/>
    <cellStyle name="Nota 3 5 9" xfId="39525" xr:uid="{00000000-0005-0000-0000-0000929A0000}"/>
    <cellStyle name="Nota 3 6" xfId="39526" xr:uid="{00000000-0005-0000-0000-0000939A0000}"/>
    <cellStyle name="Nota 3 6 10" xfId="39527" xr:uid="{00000000-0005-0000-0000-0000949A0000}"/>
    <cellStyle name="Nota 3 6 11" xfId="39528" xr:uid="{00000000-0005-0000-0000-0000959A0000}"/>
    <cellStyle name="Nota 3 6 12" xfId="39529" xr:uid="{00000000-0005-0000-0000-0000969A0000}"/>
    <cellStyle name="Nota 3 6 13" xfId="39530" xr:uid="{00000000-0005-0000-0000-0000979A0000}"/>
    <cellStyle name="Nota 3 6 2" xfId="39531" xr:uid="{00000000-0005-0000-0000-0000989A0000}"/>
    <cellStyle name="Nota 3 6 3" xfId="39532" xr:uid="{00000000-0005-0000-0000-0000999A0000}"/>
    <cellStyle name="Nota 3 6 4" xfId="39533" xr:uid="{00000000-0005-0000-0000-00009A9A0000}"/>
    <cellStyle name="Nota 3 6 5" xfId="39534" xr:uid="{00000000-0005-0000-0000-00009B9A0000}"/>
    <cellStyle name="Nota 3 6 6" xfId="39535" xr:uid="{00000000-0005-0000-0000-00009C9A0000}"/>
    <cellStyle name="Nota 3 6 7" xfId="39536" xr:uid="{00000000-0005-0000-0000-00009D9A0000}"/>
    <cellStyle name="Nota 3 6 8" xfId="39537" xr:uid="{00000000-0005-0000-0000-00009E9A0000}"/>
    <cellStyle name="Nota 3 6 9" xfId="39538" xr:uid="{00000000-0005-0000-0000-00009F9A0000}"/>
    <cellStyle name="Nota 3 7" xfId="39539" xr:uid="{00000000-0005-0000-0000-0000A09A0000}"/>
    <cellStyle name="Nota 3 7 10" xfId="39540" xr:uid="{00000000-0005-0000-0000-0000A19A0000}"/>
    <cellStyle name="Nota 3 7 11" xfId="39541" xr:uid="{00000000-0005-0000-0000-0000A29A0000}"/>
    <cellStyle name="Nota 3 7 12" xfId="39542" xr:uid="{00000000-0005-0000-0000-0000A39A0000}"/>
    <cellStyle name="Nota 3 7 13" xfId="39543" xr:uid="{00000000-0005-0000-0000-0000A49A0000}"/>
    <cellStyle name="Nota 3 7 2" xfId="39544" xr:uid="{00000000-0005-0000-0000-0000A59A0000}"/>
    <cellStyle name="Nota 3 7 3" xfId="39545" xr:uid="{00000000-0005-0000-0000-0000A69A0000}"/>
    <cellStyle name="Nota 3 7 4" xfId="39546" xr:uid="{00000000-0005-0000-0000-0000A79A0000}"/>
    <cellStyle name="Nota 3 7 5" xfId="39547" xr:uid="{00000000-0005-0000-0000-0000A89A0000}"/>
    <cellStyle name="Nota 3 7 6" xfId="39548" xr:uid="{00000000-0005-0000-0000-0000A99A0000}"/>
    <cellStyle name="Nota 3 7 7" xfId="39549" xr:uid="{00000000-0005-0000-0000-0000AA9A0000}"/>
    <cellStyle name="Nota 3 7 8" xfId="39550" xr:uid="{00000000-0005-0000-0000-0000AB9A0000}"/>
    <cellStyle name="Nota 3 7 9" xfId="39551" xr:uid="{00000000-0005-0000-0000-0000AC9A0000}"/>
    <cellStyle name="Nota 3 8" xfId="39552" xr:uid="{00000000-0005-0000-0000-0000AD9A0000}"/>
    <cellStyle name="Nota 3 8 10" xfId="39553" xr:uid="{00000000-0005-0000-0000-0000AE9A0000}"/>
    <cellStyle name="Nota 3 8 11" xfId="39554" xr:uid="{00000000-0005-0000-0000-0000AF9A0000}"/>
    <cellStyle name="Nota 3 8 12" xfId="39555" xr:uid="{00000000-0005-0000-0000-0000B09A0000}"/>
    <cellStyle name="Nota 3 8 13" xfId="39556" xr:uid="{00000000-0005-0000-0000-0000B19A0000}"/>
    <cellStyle name="Nota 3 8 2" xfId="39557" xr:uid="{00000000-0005-0000-0000-0000B29A0000}"/>
    <cellStyle name="Nota 3 8 3" xfId="39558" xr:uid="{00000000-0005-0000-0000-0000B39A0000}"/>
    <cellStyle name="Nota 3 8 4" xfId="39559" xr:uid="{00000000-0005-0000-0000-0000B49A0000}"/>
    <cellStyle name="Nota 3 8 5" xfId="39560" xr:uid="{00000000-0005-0000-0000-0000B59A0000}"/>
    <cellStyle name="Nota 3 8 6" xfId="39561" xr:uid="{00000000-0005-0000-0000-0000B69A0000}"/>
    <cellStyle name="Nota 3 8 7" xfId="39562" xr:uid="{00000000-0005-0000-0000-0000B79A0000}"/>
    <cellStyle name="Nota 3 8 8" xfId="39563" xr:uid="{00000000-0005-0000-0000-0000B89A0000}"/>
    <cellStyle name="Nota 3 8 9" xfId="39564" xr:uid="{00000000-0005-0000-0000-0000B99A0000}"/>
    <cellStyle name="Nota 3 9" xfId="39565" xr:uid="{00000000-0005-0000-0000-0000BA9A0000}"/>
    <cellStyle name="Nota 3 9 10" xfId="39566" xr:uid="{00000000-0005-0000-0000-0000BB9A0000}"/>
    <cellStyle name="Nota 3 9 11" xfId="39567" xr:uid="{00000000-0005-0000-0000-0000BC9A0000}"/>
    <cellStyle name="Nota 3 9 12" xfId="39568" xr:uid="{00000000-0005-0000-0000-0000BD9A0000}"/>
    <cellStyle name="Nota 3 9 13" xfId="39569" xr:uid="{00000000-0005-0000-0000-0000BE9A0000}"/>
    <cellStyle name="Nota 3 9 2" xfId="39570" xr:uid="{00000000-0005-0000-0000-0000BF9A0000}"/>
    <cellStyle name="Nota 3 9 3" xfId="39571" xr:uid="{00000000-0005-0000-0000-0000C09A0000}"/>
    <cellStyle name="Nota 3 9 4" xfId="39572" xr:uid="{00000000-0005-0000-0000-0000C19A0000}"/>
    <cellStyle name="Nota 3 9 5" xfId="39573" xr:uid="{00000000-0005-0000-0000-0000C29A0000}"/>
    <cellStyle name="Nota 3 9 6" xfId="39574" xr:uid="{00000000-0005-0000-0000-0000C39A0000}"/>
    <cellStyle name="Nota 3 9 7" xfId="39575" xr:uid="{00000000-0005-0000-0000-0000C49A0000}"/>
    <cellStyle name="Nota 3 9 8" xfId="39576" xr:uid="{00000000-0005-0000-0000-0000C59A0000}"/>
    <cellStyle name="Nota 3 9 9" xfId="39577" xr:uid="{00000000-0005-0000-0000-0000C69A0000}"/>
    <cellStyle name="Nota 4" xfId="39578" xr:uid="{00000000-0005-0000-0000-0000C79A0000}"/>
    <cellStyle name="Nota 4 10" xfId="39579" xr:uid="{00000000-0005-0000-0000-0000C89A0000}"/>
    <cellStyle name="Nota 4 10 10" xfId="39580" xr:uid="{00000000-0005-0000-0000-0000C99A0000}"/>
    <cellStyle name="Nota 4 10 11" xfId="39581" xr:uid="{00000000-0005-0000-0000-0000CA9A0000}"/>
    <cellStyle name="Nota 4 10 12" xfId="39582" xr:uid="{00000000-0005-0000-0000-0000CB9A0000}"/>
    <cellStyle name="Nota 4 10 13" xfId="39583" xr:uid="{00000000-0005-0000-0000-0000CC9A0000}"/>
    <cellStyle name="Nota 4 10 2" xfId="39584" xr:uid="{00000000-0005-0000-0000-0000CD9A0000}"/>
    <cellStyle name="Nota 4 10 3" xfId="39585" xr:uid="{00000000-0005-0000-0000-0000CE9A0000}"/>
    <cellStyle name="Nota 4 10 4" xfId="39586" xr:uid="{00000000-0005-0000-0000-0000CF9A0000}"/>
    <cellStyle name="Nota 4 10 5" xfId="39587" xr:uid="{00000000-0005-0000-0000-0000D09A0000}"/>
    <cellStyle name="Nota 4 10 6" xfId="39588" xr:uid="{00000000-0005-0000-0000-0000D19A0000}"/>
    <cellStyle name="Nota 4 10 7" xfId="39589" xr:uid="{00000000-0005-0000-0000-0000D29A0000}"/>
    <cellStyle name="Nota 4 10 8" xfId="39590" xr:uid="{00000000-0005-0000-0000-0000D39A0000}"/>
    <cellStyle name="Nota 4 10 9" xfId="39591" xr:uid="{00000000-0005-0000-0000-0000D49A0000}"/>
    <cellStyle name="Nota 4 11" xfId="39592" xr:uid="{00000000-0005-0000-0000-0000D59A0000}"/>
    <cellStyle name="Nota 4 11 10" xfId="39593" xr:uid="{00000000-0005-0000-0000-0000D69A0000}"/>
    <cellStyle name="Nota 4 11 11" xfId="39594" xr:uid="{00000000-0005-0000-0000-0000D79A0000}"/>
    <cellStyle name="Nota 4 11 12" xfId="39595" xr:uid="{00000000-0005-0000-0000-0000D89A0000}"/>
    <cellStyle name="Nota 4 11 13" xfId="39596" xr:uid="{00000000-0005-0000-0000-0000D99A0000}"/>
    <cellStyle name="Nota 4 11 2" xfId="39597" xr:uid="{00000000-0005-0000-0000-0000DA9A0000}"/>
    <cellStyle name="Nota 4 11 3" xfId="39598" xr:uid="{00000000-0005-0000-0000-0000DB9A0000}"/>
    <cellStyle name="Nota 4 11 4" xfId="39599" xr:uid="{00000000-0005-0000-0000-0000DC9A0000}"/>
    <cellStyle name="Nota 4 11 5" xfId="39600" xr:uid="{00000000-0005-0000-0000-0000DD9A0000}"/>
    <cellStyle name="Nota 4 11 6" xfId="39601" xr:uid="{00000000-0005-0000-0000-0000DE9A0000}"/>
    <cellStyle name="Nota 4 11 7" xfId="39602" xr:uid="{00000000-0005-0000-0000-0000DF9A0000}"/>
    <cellStyle name="Nota 4 11 8" xfId="39603" xr:uid="{00000000-0005-0000-0000-0000E09A0000}"/>
    <cellStyle name="Nota 4 11 9" xfId="39604" xr:uid="{00000000-0005-0000-0000-0000E19A0000}"/>
    <cellStyle name="Nota 4 12" xfId="39605" xr:uid="{00000000-0005-0000-0000-0000E29A0000}"/>
    <cellStyle name="Nota 4 12 10" xfId="39606" xr:uid="{00000000-0005-0000-0000-0000E39A0000}"/>
    <cellStyle name="Nota 4 12 11" xfId="39607" xr:uid="{00000000-0005-0000-0000-0000E49A0000}"/>
    <cellStyle name="Nota 4 12 12" xfId="39608" xr:uid="{00000000-0005-0000-0000-0000E59A0000}"/>
    <cellStyle name="Nota 4 12 13" xfId="39609" xr:uid="{00000000-0005-0000-0000-0000E69A0000}"/>
    <cellStyle name="Nota 4 12 2" xfId="39610" xr:uid="{00000000-0005-0000-0000-0000E79A0000}"/>
    <cellStyle name="Nota 4 12 3" xfId="39611" xr:uid="{00000000-0005-0000-0000-0000E89A0000}"/>
    <cellStyle name="Nota 4 12 4" xfId="39612" xr:uid="{00000000-0005-0000-0000-0000E99A0000}"/>
    <cellStyle name="Nota 4 12 5" xfId="39613" xr:uid="{00000000-0005-0000-0000-0000EA9A0000}"/>
    <cellStyle name="Nota 4 12 6" xfId="39614" xr:uid="{00000000-0005-0000-0000-0000EB9A0000}"/>
    <cellStyle name="Nota 4 12 7" xfId="39615" xr:uid="{00000000-0005-0000-0000-0000EC9A0000}"/>
    <cellStyle name="Nota 4 12 8" xfId="39616" xr:uid="{00000000-0005-0000-0000-0000ED9A0000}"/>
    <cellStyle name="Nota 4 12 9" xfId="39617" xr:uid="{00000000-0005-0000-0000-0000EE9A0000}"/>
    <cellStyle name="Nota 4 13" xfId="39618" xr:uid="{00000000-0005-0000-0000-0000EF9A0000}"/>
    <cellStyle name="Nota 4 14" xfId="39619" xr:uid="{00000000-0005-0000-0000-0000F09A0000}"/>
    <cellStyle name="Nota 4 15" xfId="39620" xr:uid="{00000000-0005-0000-0000-0000F19A0000}"/>
    <cellStyle name="Nota 4 16" xfId="39621" xr:uid="{00000000-0005-0000-0000-0000F29A0000}"/>
    <cellStyle name="Nota 4 17" xfId="39622" xr:uid="{00000000-0005-0000-0000-0000F39A0000}"/>
    <cellStyle name="Nota 4 18" xfId="39623" xr:uid="{00000000-0005-0000-0000-0000F49A0000}"/>
    <cellStyle name="Nota 4 19" xfId="39624" xr:uid="{00000000-0005-0000-0000-0000F59A0000}"/>
    <cellStyle name="Nota 4 2" xfId="39625" xr:uid="{00000000-0005-0000-0000-0000F69A0000}"/>
    <cellStyle name="Nota 4 2 10" xfId="39626" xr:uid="{00000000-0005-0000-0000-0000F79A0000}"/>
    <cellStyle name="Nota 4 2 10 10" xfId="39627" xr:uid="{00000000-0005-0000-0000-0000F89A0000}"/>
    <cellStyle name="Nota 4 2 10 11" xfId="39628" xr:uid="{00000000-0005-0000-0000-0000F99A0000}"/>
    <cellStyle name="Nota 4 2 10 12" xfId="39629" xr:uid="{00000000-0005-0000-0000-0000FA9A0000}"/>
    <cellStyle name="Nota 4 2 10 13" xfId="39630" xr:uid="{00000000-0005-0000-0000-0000FB9A0000}"/>
    <cellStyle name="Nota 4 2 10 2" xfId="39631" xr:uid="{00000000-0005-0000-0000-0000FC9A0000}"/>
    <cellStyle name="Nota 4 2 10 3" xfId="39632" xr:uid="{00000000-0005-0000-0000-0000FD9A0000}"/>
    <cellStyle name="Nota 4 2 10 4" xfId="39633" xr:uid="{00000000-0005-0000-0000-0000FE9A0000}"/>
    <cellStyle name="Nota 4 2 10 5" xfId="39634" xr:uid="{00000000-0005-0000-0000-0000FF9A0000}"/>
    <cellStyle name="Nota 4 2 10 6" xfId="39635" xr:uid="{00000000-0005-0000-0000-0000009B0000}"/>
    <cellStyle name="Nota 4 2 10 7" xfId="39636" xr:uid="{00000000-0005-0000-0000-0000019B0000}"/>
    <cellStyle name="Nota 4 2 10 8" xfId="39637" xr:uid="{00000000-0005-0000-0000-0000029B0000}"/>
    <cellStyle name="Nota 4 2 10 9" xfId="39638" xr:uid="{00000000-0005-0000-0000-0000039B0000}"/>
    <cellStyle name="Nota 4 2 11" xfId="39639" xr:uid="{00000000-0005-0000-0000-0000049B0000}"/>
    <cellStyle name="Nota 4 2 11 10" xfId="39640" xr:uid="{00000000-0005-0000-0000-0000059B0000}"/>
    <cellStyle name="Nota 4 2 11 11" xfId="39641" xr:uid="{00000000-0005-0000-0000-0000069B0000}"/>
    <cellStyle name="Nota 4 2 11 12" xfId="39642" xr:uid="{00000000-0005-0000-0000-0000079B0000}"/>
    <cellStyle name="Nota 4 2 11 13" xfId="39643" xr:uid="{00000000-0005-0000-0000-0000089B0000}"/>
    <cellStyle name="Nota 4 2 11 2" xfId="39644" xr:uid="{00000000-0005-0000-0000-0000099B0000}"/>
    <cellStyle name="Nota 4 2 11 3" xfId="39645" xr:uid="{00000000-0005-0000-0000-00000A9B0000}"/>
    <cellStyle name="Nota 4 2 11 4" xfId="39646" xr:uid="{00000000-0005-0000-0000-00000B9B0000}"/>
    <cellStyle name="Nota 4 2 11 5" xfId="39647" xr:uid="{00000000-0005-0000-0000-00000C9B0000}"/>
    <cellStyle name="Nota 4 2 11 6" xfId="39648" xr:uid="{00000000-0005-0000-0000-00000D9B0000}"/>
    <cellStyle name="Nota 4 2 11 7" xfId="39649" xr:uid="{00000000-0005-0000-0000-00000E9B0000}"/>
    <cellStyle name="Nota 4 2 11 8" xfId="39650" xr:uid="{00000000-0005-0000-0000-00000F9B0000}"/>
    <cellStyle name="Nota 4 2 11 9" xfId="39651" xr:uid="{00000000-0005-0000-0000-0000109B0000}"/>
    <cellStyle name="Nota 4 2 12" xfId="39652" xr:uid="{00000000-0005-0000-0000-0000119B0000}"/>
    <cellStyle name="Nota 4 2 13" xfId="39653" xr:uid="{00000000-0005-0000-0000-0000129B0000}"/>
    <cellStyle name="Nota 4 2 14" xfId="39654" xr:uid="{00000000-0005-0000-0000-0000139B0000}"/>
    <cellStyle name="Nota 4 2 15" xfId="39655" xr:uid="{00000000-0005-0000-0000-0000149B0000}"/>
    <cellStyle name="Nota 4 2 16" xfId="39656" xr:uid="{00000000-0005-0000-0000-0000159B0000}"/>
    <cellStyle name="Nota 4 2 17" xfId="39657" xr:uid="{00000000-0005-0000-0000-0000169B0000}"/>
    <cellStyle name="Nota 4 2 18" xfId="39658" xr:uid="{00000000-0005-0000-0000-0000179B0000}"/>
    <cellStyle name="Nota 4 2 19" xfId="39659" xr:uid="{00000000-0005-0000-0000-0000189B0000}"/>
    <cellStyle name="Nota 4 2 2" xfId="39660" xr:uid="{00000000-0005-0000-0000-0000199B0000}"/>
    <cellStyle name="Nota 4 2 2 10" xfId="39661" xr:uid="{00000000-0005-0000-0000-00001A9B0000}"/>
    <cellStyle name="Nota 4 2 2 11" xfId="39662" xr:uid="{00000000-0005-0000-0000-00001B9B0000}"/>
    <cellStyle name="Nota 4 2 2 12" xfId="39663" xr:uid="{00000000-0005-0000-0000-00001C9B0000}"/>
    <cellStyle name="Nota 4 2 2 13" xfId="39664" xr:uid="{00000000-0005-0000-0000-00001D9B0000}"/>
    <cellStyle name="Nota 4 2 2 2" xfId="39665" xr:uid="{00000000-0005-0000-0000-00001E9B0000}"/>
    <cellStyle name="Nota 4 2 2 3" xfId="39666" xr:uid="{00000000-0005-0000-0000-00001F9B0000}"/>
    <cellStyle name="Nota 4 2 2 4" xfId="39667" xr:uid="{00000000-0005-0000-0000-0000209B0000}"/>
    <cellStyle name="Nota 4 2 2 5" xfId="39668" xr:uid="{00000000-0005-0000-0000-0000219B0000}"/>
    <cellStyle name="Nota 4 2 2 6" xfId="39669" xr:uid="{00000000-0005-0000-0000-0000229B0000}"/>
    <cellStyle name="Nota 4 2 2 7" xfId="39670" xr:uid="{00000000-0005-0000-0000-0000239B0000}"/>
    <cellStyle name="Nota 4 2 2 8" xfId="39671" xr:uid="{00000000-0005-0000-0000-0000249B0000}"/>
    <cellStyle name="Nota 4 2 2 9" xfId="39672" xr:uid="{00000000-0005-0000-0000-0000259B0000}"/>
    <cellStyle name="Nota 4 2 20" xfId="39673" xr:uid="{00000000-0005-0000-0000-0000269B0000}"/>
    <cellStyle name="Nota 4 2 21" xfId="39674" xr:uid="{00000000-0005-0000-0000-0000279B0000}"/>
    <cellStyle name="Nota 4 2 22" xfId="39675" xr:uid="{00000000-0005-0000-0000-0000289B0000}"/>
    <cellStyle name="Nota 4 2 23" xfId="39676" xr:uid="{00000000-0005-0000-0000-0000299B0000}"/>
    <cellStyle name="Nota 4 2 3" xfId="39677" xr:uid="{00000000-0005-0000-0000-00002A9B0000}"/>
    <cellStyle name="Nota 4 2 3 10" xfId="39678" xr:uid="{00000000-0005-0000-0000-00002B9B0000}"/>
    <cellStyle name="Nota 4 2 3 11" xfId="39679" xr:uid="{00000000-0005-0000-0000-00002C9B0000}"/>
    <cellStyle name="Nota 4 2 3 12" xfId="39680" xr:uid="{00000000-0005-0000-0000-00002D9B0000}"/>
    <cellStyle name="Nota 4 2 3 13" xfId="39681" xr:uid="{00000000-0005-0000-0000-00002E9B0000}"/>
    <cellStyle name="Nota 4 2 3 2" xfId="39682" xr:uid="{00000000-0005-0000-0000-00002F9B0000}"/>
    <cellStyle name="Nota 4 2 3 3" xfId="39683" xr:uid="{00000000-0005-0000-0000-0000309B0000}"/>
    <cellStyle name="Nota 4 2 3 4" xfId="39684" xr:uid="{00000000-0005-0000-0000-0000319B0000}"/>
    <cellStyle name="Nota 4 2 3 5" xfId="39685" xr:uid="{00000000-0005-0000-0000-0000329B0000}"/>
    <cellStyle name="Nota 4 2 3 6" xfId="39686" xr:uid="{00000000-0005-0000-0000-0000339B0000}"/>
    <cellStyle name="Nota 4 2 3 7" xfId="39687" xr:uid="{00000000-0005-0000-0000-0000349B0000}"/>
    <cellStyle name="Nota 4 2 3 8" xfId="39688" xr:uid="{00000000-0005-0000-0000-0000359B0000}"/>
    <cellStyle name="Nota 4 2 3 9" xfId="39689" xr:uid="{00000000-0005-0000-0000-0000369B0000}"/>
    <cellStyle name="Nota 4 2 4" xfId="39690" xr:uid="{00000000-0005-0000-0000-0000379B0000}"/>
    <cellStyle name="Nota 4 2 4 10" xfId="39691" xr:uid="{00000000-0005-0000-0000-0000389B0000}"/>
    <cellStyle name="Nota 4 2 4 11" xfId="39692" xr:uid="{00000000-0005-0000-0000-0000399B0000}"/>
    <cellStyle name="Nota 4 2 4 12" xfId="39693" xr:uid="{00000000-0005-0000-0000-00003A9B0000}"/>
    <cellStyle name="Nota 4 2 4 13" xfId="39694" xr:uid="{00000000-0005-0000-0000-00003B9B0000}"/>
    <cellStyle name="Nota 4 2 4 2" xfId="39695" xr:uid="{00000000-0005-0000-0000-00003C9B0000}"/>
    <cellStyle name="Nota 4 2 4 3" xfId="39696" xr:uid="{00000000-0005-0000-0000-00003D9B0000}"/>
    <cellStyle name="Nota 4 2 4 4" xfId="39697" xr:uid="{00000000-0005-0000-0000-00003E9B0000}"/>
    <cellStyle name="Nota 4 2 4 5" xfId="39698" xr:uid="{00000000-0005-0000-0000-00003F9B0000}"/>
    <cellStyle name="Nota 4 2 4 6" xfId="39699" xr:uid="{00000000-0005-0000-0000-0000409B0000}"/>
    <cellStyle name="Nota 4 2 4 7" xfId="39700" xr:uid="{00000000-0005-0000-0000-0000419B0000}"/>
    <cellStyle name="Nota 4 2 4 8" xfId="39701" xr:uid="{00000000-0005-0000-0000-0000429B0000}"/>
    <cellStyle name="Nota 4 2 4 9" xfId="39702" xr:uid="{00000000-0005-0000-0000-0000439B0000}"/>
    <cellStyle name="Nota 4 2 5" xfId="39703" xr:uid="{00000000-0005-0000-0000-0000449B0000}"/>
    <cellStyle name="Nota 4 2 5 10" xfId="39704" xr:uid="{00000000-0005-0000-0000-0000459B0000}"/>
    <cellStyle name="Nota 4 2 5 11" xfId="39705" xr:uid="{00000000-0005-0000-0000-0000469B0000}"/>
    <cellStyle name="Nota 4 2 5 12" xfId="39706" xr:uid="{00000000-0005-0000-0000-0000479B0000}"/>
    <cellStyle name="Nota 4 2 5 13" xfId="39707" xr:uid="{00000000-0005-0000-0000-0000489B0000}"/>
    <cellStyle name="Nota 4 2 5 2" xfId="39708" xr:uid="{00000000-0005-0000-0000-0000499B0000}"/>
    <cellStyle name="Nota 4 2 5 3" xfId="39709" xr:uid="{00000000-0005-0000-0000-00004A9B0000}"/>
    <cellStyle name="Nota 4 2 5 4" xfId="39710" xr:uid="{00000000-0005-0000-0000-00004B9B0000}"/>
    <cellStyle name="Nota 4 2 5 5" xfId="39711" xr:uid="{00000000-0005-0000-0000-00004C9B0000}"/>
    <cellStyle name="Nota 4 2 5 6" xfId="39712" xr:uid="{00000000-0005-0000-0000-00004D9B0000}"/>
    <cellStyle name="Nota 4 2 5 7" xfId="39713" xr:uid="{00000000-0005-0000-0000-00004E9B0000}"/>
    <cellStyle name="Nota 4 2 5 8" xfId="39714" xr:uid="{00000000-0005-0000-0000-00004F9B0000}"/>
    <cellStyle name="Nota 4 2 5 9" xfId="39715" xr:uid="{00000000-0005-0000-0000-0000509B0000}"/>
    <cellStyle name="Nota 4 2 6" xfId="39716" xr:uid="{00000000-0005-0000-0000-0000519B0000}"/>
    <cellStyle name="Nota 4 2 6 10" xfId="39717" xr:uid="{00000000-0005-0000-0000-0000529B0000}"/>
    <cellStyle name="Nota 4 2 6 11" xfId="39718" xr:uid="{00000000-0005-0000-0000-0000539B0000}"/>
    <cellStyle name="Nota 4 2 6 12" xfId="39719" xr:uid="{00000000-0005-0000-0000-0000549B0000}"/>
    <cellStyle name="Nota 4 2 6 13" xfId="39720" xr:uid="{00000000-0005-0000-0000-0000559B0000}"/>
    <cellStyle name="Nota 4 2 6 2" xfId="39721" xr:uid="{00000000-0005-0000-0000-0000569B0000}"/>
    <cellStyle name="Nota 4 2 6 3" xfId="39722" xr:uid="{00000000-0005-0000-0000-0000579B0000}"/>
    <cellStyle name="Nota 4 2 6 4" xfId="39723" xr:uid="{00000000-0005-0000-0000-0000589B0000}"/>
    <cellStyle name="Nota 4 2 6 5" xfId="39724" xr:uid="{00000000-0005-0000-0000-0000599B0000}"/>
    <cellStyle name="Nota 4 2 6 6" xfId="39725" xr:uid="{00000000-0005-0000-0000-00005A9B0000}"/>
    <cellStyle name="Nota 4 2 6 7" xfId="39726" xr:uid="{00000000-0005-0000-0000-00005B9B0000}"/>
    <cellStyle name="Nota 4 2 6 8" xfId="39727" xr:uid="{00000000-0005-0000-0000-00005C9B0000}"/>
    <cellStyle name="Nota 4 2 6 9" xfId="39728" xr:uid="{00000000-0005-0000-0000-00005D9B0000}"/>
    <cellStyle name="Nota 4 2 7" xfId="39729" xr:uid="{00000000-0005-0000-0000-00005E9B0000}"/>
    <cellStyle name="Nota 4 2 7 10" xfId="39730" xr:uid="{00000000-0005-0000-0000-00005F9B0000}"/>
    <cellStyle name="Nota 4 2 7 11" xfId="39731" xr:uid="{00000000-0005-0000-0000-0000609B0000}"/>
    <cellStyle name="Nota 4 2 7 12" xfId="39732" xr:uid="{00000000-0005-0000-0000-0000619B0000}"/>
    <cellStyle name="Nota 4 2 7 13" xfId="39733" xr:uid="{00000000-0005-0000-0000-0000629B0000}"/>
    <cellStyle name="Nota 4 2 7 2" xfId="39734" xr:uid="{00000000-0005-0000-0000-0000639B0000}"/>
    <cellStyle name="Nota 4 2 7 3" xfId="39735" xr:uid="{00000000-0005-0000-0000-0000649B0000}"/>
    <cellStyle name="Nota 4 2 7 4" xfId="39736" xr:uid="{00000000-0005-0000-0000-0000659B0000}"/>
    <cellStyle name="Nota 4 2 7 5" xfId="39737" xr:uid="{00000000-0005-0000-0000-0000669B0000}"/>
    <cellStyle name="Nota 4 2 7 6" xfId="39738" xr:uid="{00000000-0005-0000-0000-0000679B0000}"/>
    <cellStyle name="Nota 4 2 7 7" xfId="39739" xr:uid="{00000000-0005-0000-0000-0000689B0000}"/>
    <cellStyle name="Nota 4 2 7 8" xfId="39740" xr:uid="{00000000-0005-0000-0000-0000699B0000}"/>
    <cellStyle name="Nota 4 2 7 9" xfId="39741" xr:uid="{00000000-0005-0000-0000-00006A9B0000}"/>
    <cellStyle name="Nota 4 2 8" xfId="39742" xr:uid="{00000000-0005-0000-0000-00006B9B0000}"/>
    <cellStyle name="Nota 4 2 8 10" xfId="39743" xr:uid="{00000000-0005-0000-0000-00006C9B0000}"/>
    <cellStyle name="Nota 4 2 8 11" xfId="39744" xr:uid="{00000000-0005-0000-0000-00006D9B0000}"/>
    <cellStyle name="Nota 4 2 8 12" xfId="39745" xr:uid="{00000000-0005-0000-0000-00006E9B0000}"/>
    <cellStyle name="Nota 4 2 8 13" xfId="39746" xr:uid="{00000000-0005-0000-0000-00006F9B0000}"/>
    <cellStyle name="Nota 4 2 8 2" xfId="39747" xr:uid="{00000000-0005-0000-0000-0000709B0000}"/>
    <cellStyle name="Nota 4 2 8 3" xfId="39748" xr:uid="{00000000-0005-0000-0000-0000719B0000}"/>
    <cellStyle name="Nota 4 2 8 4" xfId="39749" xr:uid="{00000000-0005-0000-0000-0000729B0000}"/>
    <cellStyle name="Nota 4 2 8 5" xfId="39750" xr:uid="{00000000-0005-0000-0000-0000739B0000}"/>
    <cellStyle name="Nota 4 2 8 6" xfId="39751" xr:uid="{00000000-0005-0000-0000-0000749B0000}"/>
    <cellStyle name="Nota 4 2 8 7" xfId="39752" xr:uid="{00000000-0005-0000-0000-0000759B0000}"/>
    <cellStyle name="Nota 4 2 8 8" xfId="39753" xr:uid="{00000000-0005-0000-0000-0000769B0000}"/>
    <cellStyle name="Nota 4 2 8 9" xfId="39754" xr:uid="{00000000-0005-0000-0000-0000779B0000}"/>
    <cellStyle name="Nota 4 2 9" xfId="39755" xr:uid="{00000000-0005-0000-0000-0000789B0000}"/>
    <cellStyle name="Nota 4 2 9 10" xfId="39756" xr:uid="{00000000-0005-0000-0000-0000799B0000}"/>
    <cellStyle name="Nota 4 2 9 11" xfId="39757" xr:uid="{00000000-0005-0000-0000-00007A9B0000}"/>
    <cellStyle name="Nota 4 2 9 12" xfId="39758" xr:uid="{00000000-0005-0000-0000-00007B9B0000}"/>
    <cellStyle name="Nota 4 2 9 13" xfId="39759" xr:uid="{00000000-0005-0000-0000-00007C9B0000}"/>
    <cellStyle name="Nota 4 2 9 2" xfId="39760" xr:uid="{00000000-0005-0000-0000-00007D9B0000}"/>
    <cellStyle name="Nota 4 2 9 3" xfId="39761" xr:uid="{00000000-0005-0000-0000-00007E9B0000}"/>
    <cellStyle name="Nota 4 2 9 4" xfId="39762" xr:uid="{00000000-0005-0000-0000-00007F9B0000}"/>
    <cellStyle name="Nota 4 2 9 5" xfId="39763" xr:uid="{00000000-0005-0000-0000-0000809B0000}"/>
    <cellStyle name="Nota 4 2 9 6" xfId="39764" xr:uid="{00000000-0005-0000-0000-0000819B0000}"/>
    <cellStyle name="Nota 4 2 9 7" xfId="39765" xr:uid="{00000000-0005-0000-0000-0000829B0000}"/>
    <cellStyle name="Nota 4 2 9 8" xfId="39766" xr:uid="{00000000-0005-0000-0000-0000839B0000}"/>
    <cellStyle name="Nota 4 2 9 9" xfId="39767" xr:uid="{00000000-0005-0000-0000-0000849B0000}"/>
    <cellStyle name="Nota 4 20" xfId="39768" xr:uid="{00000000-0005-0000-0000-0000859B0000}"/>
    <cellStyle name="Nota 4 21" xfId="39769" xr:uid="{00000000-0005-0000-0000-0000869B0000}"/>
    <cellStyle name="Nota 4 22" xfId="39770" xr:uid="{00000000-0005-0000-0000-0000879B0000}"/>
    <cellStyle name="Nota 4 23" xfId="39771" xr:uid="{00000000-0005-0000-0000-0000889B0000}"/>
    <cellStyle name="Nota 4 24" xfId="39772" xr:uid="{00000000-0005-0000-0000-0000899B0000}"/>
    <cellStyle name="Nota 4 3" xfId="39773" xr:uid="{00000000-0005-0000-0000-00008A9B0000}"/>
    <cellStyle name="Nota 4 3 10" xfId="39774" xr:uid="{00000000-0005-0000-0000-00008B9B0000}"/>
    <cellStyle name="Nota 4 3 11" xfId="39775" xr:uid="{00000000-0005-0000-0000-00008C9B0000}"/>
    <cellStyle name="Nota 4 3 12" xfId="39776" xr:uid="{00000000-0005-0000-0000-00008D9B0000}"/>
    <cellStyle name="Nota 4 3 13" xfId="39777" xr:uid="{00000000-0005-0000-0000-00008E9B0000}"/>
    <cellStyle name="Nota 4 3 2" xfId="39778" xr:uid="{00000000-0005-0000-0000-00008F9B0000}"/>
    <cellStyle name="Nota 4 3 3" xfId="39779" xr:uid="{00000000-0005-0000-0000-0000909B0000}"/>
    <cellStyle name="Nota 4 3 4" xfId="39780" xr:uid="{00000000-0005-0000-0000-0000919B0000}"/>
    <cellStyle name="Nota 4 3 5" xfId="39781" xr:uid="{00000000-0005-0000-0000-0000929B0000}"/>
    <cellStyle name="Nota 4 3 6" xfId="39782" xr:uid="{00000000-0005-0000-0000-0000939B0000}"/>
    <cellStyle name="Nota 4 3 7" xfId="39783" xr:uid="{00000000-0005-0000-0000-0000949B0000}"/>
    <cellStyle name="Nota 4 3 8" xfId="39784" xr:uid="{00000000-0005-0000-0000-0000959B0000}"/>
    <cellStyle name="Nota 4 3 9" xfId="39785" xr:uid="{00000000-0005-0000-0000-0000969B0000}"/>
    <cellStyle name="Nota 4 4" xfId="39786" xr:uid="{00000000-0005-0000-0000-0000979B0000}"/>
    <cellStyle name="Nota 4 4 10" xfId="39787" xr:uid="{00000000-0005-0000-0000-0000989B0000}"/>
    <cellStyle name="Nota 4 4 11" xfId="39788" xr:uid="{00000000-0005-0000-0000-0000999B0000}"/>
    <cellStyle name="Nota 4 4 12" xfId="39789" xr:uid="{00000000-0005-0000-0000-00009A9B0000}"/>
    <cellStyle name="Nota 4 4 13" xfId="39790" xr:uid="{00000000-0005-0000-0000-00009B9B0000}"/>
    <cellStyle name="Nota 4 4 2" xfId="39791" xr:uid="{00000000-0005-0000-0000-00009C9B0000}"/>
    <cellStyle name="Nota 4 4 3" xfId="39792" xr:uid="{00000000-0005-0000-0000-00009D9B0000}"/>
    <cellStyle name="Nota 4 4 4" xfId="39793" xr:uid="{00000000-0005-0000-0000-00009E9B0000}"/>
    <cellStyle name="Nota 4 4 5" xfId="39794" xr:uid="{00000000-0005-0000-0000-00009F9B0000}"/>
    <cellStyle name="Nota 4 4 6" xfId="39795" xr:uid="{00000000-0005-0000-0000-0000A09B0000}"/>
    <cellStyle name="Nota 4 4 7" xfId="39796" xr:uid="{00000000-0005-0000-0000-0000A19B0000}"/>
    <cellStyle name="Nota 4 4 8" xfId="39797" xr:uid="{00000000-0005-0000-0000-0000A29B0000}"/>
    <cellStyle name="Nota 4 4 9" xfId="39798" xr:uid="{00000000-0005-0000-0000-0000A39B0000}"/>
    <cellStyle name="Nota 4 5" xfId="39799" xr:uid="{00000000-0005-0000-0000-0000A49B0000}"/>
    <cellStyle name="Nota 4 5 10" xfId="39800" xr:uid="{00000000-0005-0000-0000-0000A59B0000}"/>
    <cellStyle name="Nota 4 5 11" xfId="39801" xr:uid="{00000000-0005-0000-0000-0000A69B0000}"/>
    <cellStyle name="Nota 4 5 12" xfId="39802" xr:uid="{00000000-0005-0000-0000-0000A79B0000}"/>
    <cellStyle name="Nota 4 5 13" xfId="39803" xr:uid="{00000000-0005-0000-0000-0000A89B0000}"/>
    <cellStyle name="Nota 4 5 2" xfId="39804" xr:uid="{00000000-0005-0000-0000-0000A99B0000}"/>
    <cellStyle name="Nota 4 5 3" xfId="39805" xr:uid="{00000000-0005-0000-0000-0000AA9B0000}"/>
    <cellStyle name="Nota 4 5 4" xfId="39806" xr:uid="{00000000-0005-0000-0000-0000AB9B0000}"/>
    <cellStyle name="Nota 4 5 5" xfId="39807" xr:uid="{00000000-0005-0000-0000-0000AC9B0000}"/>
    <cellStyle name="Nota 4 5 6" xfId="39808" xr:uid="{00000000-0005-0000-0000-0000AD9B0000}"/>
    <cellStyle name="Nota 4 5 7" xfId="39809" xr:uid="{00000000-0005-0000-0000-0000AE9B0000}"/>
    <cellStyle name="Nota 4 5 8" xfId="39810" xr:uid="{00000000-0005-0000-0000-0000AF9B0000}"/>
    <cellStyle name="Nota 4 5 9" xfId="39811" xr:uid="{00000000-0005-0000-0000-0000B09B0000}"/>
    <cellStyle name="Nota 4 6" xfId="39812" xr:uid="{00000000-0005-0000-0000-0000B19B0000}"/>
    <cellStyle name="Nota 4 6 10" xfId="39813" xr:uid="{00000000-0005-0000-0000-0000B29B0000}"/>
    <cellStyle name="Nota 4 6 11" xfId="39814" xr:uid="{00000000-0005-0000-0000-0000B39B0000}"/>
    <cellStyle name="Nota 4 6 12" xfId="39815" xr:uid="{00000000-0005-0000-0000-0000B49B0000}"/>
    <cellStyle name="Nota 4 6 13" xfId="39816" xr:uid="{00000000-0005-0000-0000-0000B59B0000}"/>
    <cellStyle name="Nota 4 6 2" xfId="39817" xr:uid="{00000000-0005-0000-0000-0000B69B0000}"/>
    <cellStyle name="Nota 4 6 3" xfId="39818" xr:uid="{00000000-0005-0000-0000-0000B79B0000}"/>
    <cellStyle name="Nota 4 6 4" xfId="39819" xr:uid="{00000000-0005-0000-0000-0000B89B0000}"/>
    <cellStyle name="Nota 4 6 5" xfId="39820" xr:uid="{00000000-0005-0000-0000-0000B99B0000}"/>
    <cellStyle name="Nota 4 6 6" xfId="39821" xr:uid="{00000000-0005-0000-0000-0000BA9B0000}"/>
    <cellStyle name="Nota 4 6 7" xfId="39822" xr:uid="{00000000-0005-0000-0000-0000BB9B0000}"/>
    <cellStyle name="Nota 4 6 8" xfId="39823" xr:uid="{00000000-0005-0000-0000-0000BC9B0000}"/>
    <cellStyle name="Nota 4 6 9" xfId="39824" xr:uid="{00000000-0005-0000-0000-0000BD9B0000}"/>
    <cellStyle name="Nota 4 7" xfId="39825" xr:uid="{00000000-0005-0000-0000-0000BE9B0000}"/>
    <cellStyle name="Nota 4 7 10" xfId="39826" xr:uid="{00000000-0005-0000-0000-0000BF9B0000}"/>
    <cellStyle name="Nota 4 7 11" xfId="39827" xr:uid="{00000000-0005-0000-0000-0000C09B0000}"/>
    <cellStyle name="Nota 4 7 12" xfId="39828" xr:uid="{00000000-0005-0000-0000-0000C19B0000}"/>
    <cellStyle name="Nota 4 7 13" xfId="39829" xr:uid="{00000000-0005-0000-0000-0000C29B0000}"/>
    <cellStyle name="Nota 4 7 2" xfId="39830" xr:uid="{00000000-0005-0000-0000-0000C39B0000}"/>
    <cellStyle name="Nota 4 7 3" xfId="39831" xr:uid="{00000000-0005-0000-0000-0000C49B0000}"/>
    <cellStyle name="Nota 4 7 4" xfId="39832" xr:uid="{00000000-0005-0000-0000-0000C59B0000}"/>
    <cellStyle name="Nota 4 7 5" xfId="39833" xr:uid="{00000000-0005-0000-0000-0000C69B0000}"/>
    <cellStyle name="Nota 4 7 6" xfId="39834" xr:uid="{00000000-0005-0000-0000-0000C79B0000}"/>
    <cellStyle name="Nota 4 7 7" xfId="39835" xr:uid="{00000000-0005-0000-0000-0000C89B0000}"/>
    <cellStyle name="Nota 4 7 8" xfId="39836" xr:uid="{00000000-0005-0000-0000-0000C99B0000}"/>
    <cellStyle name="Nota 4 7 9" xfId="39837" xr:uid="{00000000-0005-0000-0000-0000CA9B0000}"/>
    <cellStyle name="Nota 4 8" xfId="39838" xr:uid="{00000000-0005-0000-0000-0000CB9B0000}"/>
    <cellStyle name="Nota 4 8 10" xfId="39839" xr:uid="{00000000-0005-0000-0000-0000CC9B0000}"/>
    <cellStyle name="Nota 4 8 11" xfId="39840" xr:uid="{00000000-0005-0000-0000-0000CD9B0000}"/>
    <cellStyle name="Nota 4 8 12" xfId="39841" xr:uid="{00000000-0005-0000-0000-0000CE9B0000}"/>
    <cellStyle name="Nota 4 8 13" xfId="39842" xr:uid="{00000000-0005-0000-0000-0000CF9B0000}"/>
    <cellStyle name="Nota 4 8 2" xfId="39843" xr:uid="{00000000-0005-0000-0000-0000D09B0000}"/>
    <cellStyle name="Nota 4 8 3" xfId="39844" xr:uid="{00000000-0005-0000-0000-0000D19B0000}"/>
    <cellStyle name="Nota 4 8 4" xfId="39845" xr:uid="{00000000-0005-0000-0000-0000D29B0000}"/>
    <cellStyle name="Nota 4 8 5" xfId="39846" xr:uid="{00000000-0005-0000-0000-0000D39B0000}"/>
    <cellStyle name="Nota 4 8 6" xfId="39847" xr:uid="{00000000-0005-0000-0000-0000D49B0000}"/>
    <cellStyle name="Nota 4 8 7" xfId="39848" xr:uid="{00000000-0005-0000-0000-0000D59B0000}"/>
    <cellStyle name="Nota 4 8 8" xfId="39849" xr:uid="{00000000-0005-0000-0000-0000D69B0000}"/>
    <cellStyle name="Nota 4 8 9" xfId="39850" xr:uid="{00000000-0005-0000-0000-0000D79B0000}"/>
    <cellStyle name="Nota 4 9" xfId="39851" xr:uid="{00000000-0005-0000-0000-0000D89B0000}"/>
    <cellStyle name="Nota 4 9 10" xfId="39852" xr:uid="{00000000-0005-0000-0000-0000D99B0000}"/>
    <cellStyle name="Nota 4 9 11" xfId="39853" xr:uid="{00000000-0005-0000-0000-0000DA9B0000}"/>
    <cellStyle name="Nota 4 9 12" xfId="39854" xr:uid="{00000000-0005-0000-0000-0000DB9B0000}"/>
    <cellStyle name="Nota 4 9 13" xfId="39855" xr:uid="{00000000-0005-0000-0000-0000DC9B0000}"/>
    <cellStyle name="Nota 4 9 2" xfId="39856" xr:uid="{00000000-0005-0000-0000-0000DD9B0000}"/>
    <cellStyle name="Nota 4 9 3" xfId="39857" xr:uid="{00000000-0005-0000-0000-0000DE9B0000}"/>
    <cellStyle name="Nota 4 9 4" xfId="39858" xr:uid="{00000000-0005-0000-0000-0000DF9B0000}"/>
    <cellStyle name="Nota 4 9 5" xfId="39859" xr:uid="{00000000-0005-0000-0000-0000E09B0000}"/>
    <cellStyle name="Nota 4 9 6" xfId="39860" xr:uid="{00000000-0005-0000-0000-0000E19B0000}"/>
    <cellStyle name="Nota 4 9 7" xfId="39861" xr:uid="{00000000-0005-0000-0000-0000E29B0000}"/>
    <cellStyle name="Nota 4 9 8" xfId="39862" xr:uid="{00000000-0005-0000-0000-0000E39B0000}"/>
    <cellStyle name="Nota 4 9 9" xfId="39863" xr:uid="{00000000-0005-0000-0000-0000E49B0000}"/>
    <cellStyle name="Nota 5" xfId="39864" xr:uid="{00000000-0005-0000-0000-0000E59B0000}"/>
    <cellStyle name="Nota 5 10" xfId="39865" xr:uid="{00000000-0005-0000-0000-0000E69B0000}"/>
    <cellStyle name="Nota 5 10 10" xfId="39866" xr:uid="{00000000-0005-0000-0000-0000E79B0000}"/>
    <cellStyle name="Nota 5 10 11" xfId="39867" xr:uid="{00000000-0005-0000-0000-0000E89B0000}"/>
    <cellStyle name="Nota 5 10 12" xfId="39868" xr:uid="{00000000-0005-0000-0000-0000E99B0000}"/>
    <cellStyle name="Nota 5 10 13" xfId="39869" xr:uid="{00000000-0005-0000-0000-0000EA9B0000}"/>
    <cellStyle name="Nota 5 10 2" xfId="39870" xr:uid="{00000000-0005-0000-0000-0000EB9B0000}"/>
    <cellStyle name="Nota 5 10 3" xfId="39871" xr:uid="{00000000-0005-0000-0000-0000EC9B0000}"/>
    <cellStyle name="Nota 5 10 4" xfId="39872" xr:uid="{00000000-0005-0000-0000-0000ED9B0000}"/>
    <cellStyle name="Nota 5 10 5" xfId="39873" xr:uid="{00000000-0005-0000-0000-0000EE9B0000}"/>
    <cellStyle name="Nota 5 10 6" xfId="39874" xr:uid="{00000000-0005-0000-0000-0000EF9B0000}"/>
    <cellStyle name="Nota 5 10 7" xfId="39875" xr:uid="{00000000-0005-0000-0000-0000F09B0000}"/>
    <cellStyle name="Nota 5 10 8" xfId="39876" xr:uid="{00000000-0005-0000-0000-0000F19B0000}"/>
    <cellStyle name="Nota 5 10 9" xfId="39877" xr:uid="{00000000-0005-0000-0000-0000F29B0000}"/>
    <cellStyle name="Nota 5 11" xfId="39878" xr:uid="{00000000-0005-0000-0000-0000F39B0000}"/>
    <cellStyle name="Nota 5 11 10" xfId="39879" xr:uid="{00000000-0005-0000-0000-0000F49B0000}"/>
    <cellStyle name="Nota 5 11 11" xfId="39880" xr:uid="{00000000-0005-0000-0000-0000F59B0000}"/>
    <cellStyle name="Nota 5 11 12" xfId="39881" xr:uid="{00000000-0005-0000-0000-0000F69B0000}"/>
    <cellStyle name="Nota 5 11 13" xfId="39882" xr:uid="{00000000-0005-0000-0000-0000F79B0000}"/>
    <cellStyle name="Nota 5 11 2" xfId="39883" xr:uid="{00000000-0005-0000-0000-0000F89B0000}"/>
    <cellStyle name="Nota 5 11 3" xfId="39884" xr:uid="{00000000-0005-0000-0000-0000F99B0000}"/>
    <cellStyle name="Nota 5 11 4" xfId="39885" xr:uid="{00000000-0005-0000-0000-0000FA9B0000}"/>
    <cellStyle name="Nota 5 11 5" xfId="39886" xr:uid="{00000000-0005-0000-0000-0000FB9B0000}"/>
    <cellStyle name="Nota 5 11 6" xfId="39887" xr:uid="{00000000-0005-0000-0000-0000FC9B0000}"/>
    <cellStyle name="Nota 5 11 7" xfId="39888" xr:uid="{00000000-0005-0000-0000-0000FD9B0000}"/>
    <cellStyle name="Nota 5 11 8" xfId="39889" xr:uid="{00000000-0005-0000-0000-0000FE9B0000}"/>
    <cellStyle name="Nota 5 11 9" xfId="39890" xr:uid="{00000000-0005-0000-0000-0000FF9B0000}"/>
    <cellStyle name="Nota 5 12" xfId="39891" xr:uid="{00000000-0005-0000-0000-0000009C0000}"/>
    <cellStyle name="Nota 5 12 10" xfId="39892" xr:uid="{00000000-0005-0000-0000-0000019C0000}"/>
    <cellStyle name="Nota 5 12 11" xfId="39893" xr:uid="{00000000-0005-0000-0000-0000029C0000}"/>
    <cellStyle name="Nota 5 12 12" xfId="39894" xr:uid="{00000000-0005-0000-0000-0000039C0000}"/>
    <cellStyle name="Nota 5 12 13" xfId="39895" xr:uid="{00000000-0005-0000-0000-0000049C0000}"/>
    <cellStyle name="Nota 5 12 2" xfId="39896" xr:uid="{00000000-0005-0000-0000-0000059C0000}"/>
    <cellStyle name="Nota 5 12 3" xfId="39897" xr:uid="{00000000-0005-0000-0000-0000069C0000}"/>
    <cellStyle name="Nota 5 12 4" xfId="39898" xr:uid="{00000000-0005-0000-0000-0000079C0000}"/>
    <cellStyle name="Nota 5 12 5" xfId="39899" xr:uid="{00000000-0005-0000-0000-0000089C0000}"/>
    <cellStyle name="Nota 5 12 6" xfId="39900" xr:uid="{00000000-0005-0000-0000-0000099C0000}"/>
    <cellStyle name="Nota 5 12 7" xfId="39901" xr:uid="{00000000-0005-0000-0000-00000A9C0000}"/>
    <cellStyle name="Nota 5 12 8" xfId="39902" xr:uid="{00000000-0005-0000-0000-00000B9C0000}"/>
    <cellStyle name="Nota 5 12 9" xfId="39903" xr:uid="{00000000-0005-0000-0000-00000C9C0000}"/>
    <cellStyle name="Nota 5 13" xfId="39904" xr:uid="{00000000-0005-0000-0000-00000D9C0000}"/>
    <cellStyle name="Nota 5 14" xfId="39905" xr:uid="{00000000-0005-0000-0000-00000E9C0000}"/>
    <cellStyle name="Nota 5 15" xfId="39906" xr:uid="{00000000-0005-0000-0000-00000F9C0000}"/>
    <cellStyle name="Nota 5 16" xfId="39907" xr:uid="{00000000-0005-0000-0000-0000109C0000}"/>
    <cellStyle name="Nota 5 17" xfId="39908" xr:uid="{00000000-0005-0000-0000-0000119C0000}"/>
    <cellStyle name="Nota 5 18" xfId="39909" xr:uid="{00000000-0005-0000-0000-0000129C0000}"/>
    <cellStyle name="Nota 5 19" xfId="39910" xr:uid="{00000000-0005-0000-0000-0000139C0000}"/>
    <cellStyle name="Nota 5 2" xfId="39911" xr:uid="{00000000-0005-0000-0000-0000149C0000}"/>
    <cellStyle name="Nota 5 2 10" xfId="39912" xr:uid="{00000000-0005-0000-0000-0000159C0000}"/>
    <cellStyle name="Nota 5 2 10 10" xfId="39913" xr:uid="{00000000-0005-0000-0000-0000169C0000}"/>
    <cellStyle name="Nota 5 2 10 11" xfId="39914" xr:uid="{00000000-0005-0000-0000-0000179C0000}"/>
    <cellStyle name="Nota 5 2 10 12" xfId="39915" xr:uid="{00000000-0005-0000-0000-0000189C0000}"/>
    <cellStyle name="Nota 5 2 10 13" xfId="39916" xr:uid="{00000000-0005-0000-0000-0000199C0000}"/>
    <cellStyle name="Nota 5 2 10 2" xfId="39917" xr:uid="{00000000-0005-0000-0000-00001A9C0000}"/>
    <cellStyle name="Nota 5 2 10 3" xfId="39918" xr:uid="{00000000-0005-0000-0000-00001B9C0000}"/>
    <cellStyle name="Nota 5 2 10 4" xfId="39919" xr:uid="{00000000-0005-0000-0000-00001C9C0000}"/>
    <cellStyle name="Nota 5 2 10 5" xfId="39920" xr:uid="{00000000-0005-0000-0000-00001D9C0000}"/>
    <cellStyle name="Nota 5 2 10 6" xfId="39921" xr:uid="{00000000-0005-0000-0000-00001E9C0000}"/>
    <cellStyle name="Nota 5 2 10 7" xfId="39922" xr:uid="{00000000-0005-0000-0000-00001F9C0000}"/>
    <cellStyle name="Nota 5 2 10 8" xfId="39923" xr:uid="{00000000-0005-0000-0000-0000209C0000}"/>
    <cellStyle name="Nota 5 2 10 9" xfId="39924" xr:uid="{00000000-0005-0000-0000-0000219C0000}"/>
    <cellStyle name="Nota 5 2 11" xfId="39925" xr:uid="{00000000-0005-0000-0000-0000229C0000}"/>
    <cellStyle name="Nota 5 2 11 10" xfId="39926" xr:uid="{00000000-0005-0000-0000-0000239C0000}"/>
    <cellStyle name="Nota 5 2 11 11" xfId="39927" xr:uid="{00000000-0005-0000-0000-0000249C0000}"/>
    <cellStyle name="Nota 5 2 11 12" xfId="39928" xr:uid="{00000000-0005-0000-0000-0000259C0000}"/>
    <cellStyle name="Nota 5 2 11 13" xfId="39929" xr:uid="{00000000-0005-0000-0000-0000269C0000}"/>
    <cellStyle name="Nota 5 2 11 2" xfId="39930" xr:uid="{00000000-0005-0000-0000-0000279C0000}"/>
    <cellStyle name="Nota 5 2 11 3" xfId="39931" xr:uid="{00000000-0005-0000-0000-0000289C0000}"/>
    <cellStyle name="Nota 5 2 11 4" xfId="39932" xr:uid="{00000000-0005-0000-0000-0000299C0000}"/>
    <cellStyle name="Nota 5 2 11 5" xfId="39933" xr:uid="{00000000-0005-0000-0000-00002A9C0000}"/>
    <cellStyle name="Nota 5 2 11 6" xfId="39934" xr:uid="{00000000-0005-0000-0000-00002B9C0000}"/>
    <cellStyle name="Nota 5 2 11 7" xfId="39935" xr:uid="{00000000-0005-0000-0000-00002C9C0000}"/>
    <cellStyle name="Nota 5 2 11 8" xfId="39936" xr:uid="{00000000-0005-0000-0000-00002D9C0000}"/>
    <cellStyle name="Nota 5 2 11 9" xfId="39937" xr:uid="{00000000-0005-0000-0000-00002E9C0000}"/>
    <cellStyle name="Nota 5 2 12" xfId="39938" xr:uid="{00000000-0005-0000-0000-00002F9C0000}"/>
    <cellStyle name="Nota 5 2 13" xfId="39939" xr:uid="{00000000-0005-0000-0000-0000309C0000}"/>
    <cellStyle name="Nota 5 2 14" xfId="39940" xr:uid="{00000000-0005-0000-0000-0000319C0000}"/>
    <cellStyle name="Nota 5 2 15" xfId="39941" xr:uid="{00000000-0005-0000-0000-0000329C0000}"/>
    <cellStyle name="Nota 5 2 16" xfId="39942" xr:uid="{00000000-0005-0000-0000-0000339C0000}"/>
    <cellStyle name="Nota 5 2 17" xfId="39943" xr:uid="{00000000-0005-0000-0000-0000349C0000}"/>
    <cellStyle name="Nota 5 2 18" xfId="39944" xr:uid="{00000000-0005-0000-0000-0000359C0000}"/>
    <cellStyle name="Nota 5 2 19" xfId="39945" xr:uid="{00000000-0005-0000-0000-0000369C0000}"/>
    <cellStyle name="Nota 5 2 2" xfId="39946" xr:uid="{00000000-0005-0000-0000-0000379C0000}"/>
    <cellStyle name="Nota 5 2 2 10" xfId="39947" xr:uid="{00000000-0005-0000-0000-0000389C0000}"/>
    <cellStyle name="Nota 5 2 2 11" xfId="39948" xr:uid="{00000000-0005-0000-0000-0000399C0000}"/>
    <cellStyle name="Nota 5 2 2 12" xfId="39949" xr:uid="{00000000-0005-0000-0000-00003A9C0000}"/>
    <cellStyle name="Nota 5 2 2 13" xfId="39950" xr:uid="{00000000-0005-0000-0000-00003B9C0000}"/>
    <cellStyle name="Nota 5 2 2 2" xfId="39951" xr:uid="{00000000-0005-0000-0000-00003C9C0000}"/>
    <cellStyle name="Nota 5 2 2 3" xfId="39952" xr:uid="{00000000-0005-0000-0000-00003D9C0000}"/>
    <cellStyle name="Nota 5 2 2 4" xfId="39953" xr:uid="{00000000-0005-0000-0000-00003E9C0000}"/>
    <cellStyle name="Nota 5 2 2 5" xfId="39954" xr:uid="{00000000-0005-0000-0000-00003F9C0000}"/>
    <cellStyle name="Nota 5 2 2 6" xfId="39955" xr:uid="{00000000-0005-0000-0000-0000409C0000}"/>
    <cellStyle name="Nota 5 2 2 7" xfId="39956" xr:uid="{00000000-0005-0000-0000-0000419C0000}"/>
    <cellStyle name="Nota 5 2 2 8" xfId="39957" xr:uid="{00000000-0005-0000-0000-0000429C0000}"/>
    <cellStyle name="Nota 5 2 2 9" xfId="39958" xr:uid="{00000000-0005-0000-0000-0000439C0000}"/>
    <cellStyle name="Nota 5 2 20" xfId="39959" xr:uid="{00000000-0005-0000-0000-0000449C0000}"/>
    <cellStyle name="Nota 5 2 21" xfId="39960" xr:uid="{00000000-0005-0000-0000-0000459C0000}"/>
    <cellStyle name="Nota 5 2 22" xfId="39961" xr:uid="{00000000-0005-0000-0000-0000469C0000}"/>
    <cellStyle name="Nota 5 2 23" xfId="39962" xr:uid="{00000000-0005-0000-0000-0000479C0000}"/>
    <cellStyle name="Nota 5 2 3" xfId="39963" xr:uid="{00000000-0005-0000-0000-0000489C0000}"/>
    <cellStyle name="Nota 5 2 3 10" xfId="39964" xr:uid="{00000000-0005-0000-0000-0000499C0000}"/>
    <cellStyle name="Nota 5 2 3 11" xfId="39965" xr:uid="{00000000-0005-0000-0000-00004A9C0000}"/>
    <cellStyle name="Nota 5 2 3 12" xfId="39966" xr:uid="{00000000-0005-0000-0000-00004B9C0000}"/>
    <cellStyle name="Nota 5 2 3 13" xfId="39967" xr:uid="{00000000-0005-0000-0000-00004C9C0000}"/>
    <cellStyle name="Nota 5 2 3 2" xfId="39968" xr:uid="{00000000-0005-0000-0000-00004D9C0000}"/>
    <cellStyle name="Nota 5 2 3 3" xfId="39969" xr:uid="{00000000-0005-0000-0000-00004E9C0000}"/>
    <cellStyle name="Nota 5 2 3 4" xfId="39970" xr:uid="{00000000-0005-0000-0000-00004F9C0000}"/>
    <cellStyle name="Nota 5 2 3 5" xfId="39971" xr:uid="{00000000-0005-0000-0000-0000509C0000}"/>
    <cellStyle name="Nota 5 2 3 6" xfId="39972" xr:uid="{00000000-0005-0000-0000-0000519C0000}"/>
    <cellStyle name="Nota 5 2 3 7" xfId="39973" xr:uid="{00000000-0005-0000-0000-0000529C0000}"/>
    <cellStyle name="Nota 5 2 3 8" xfId="39974" xr:uid="{00000000-0005-0000-0000-0000539C0000}"/>
    <cellStyle name="Nota 5 2 3 9" xfId="39975" xr:uid="{00000000-0005-0000-0000-0000549C0000}"/>
    <cellStyle name="Nota 5 2 4" xfId="39976" xr:uid="{00000000-0005-0000-0000-0000559C0000}"/>
    <cellStyle name="Nota 5 2 4 10" xfId="39977" xr:uid="{00000000-0005-0000-0000-0000569C0000}"/>
    <cellStyle name="Nota 5 2 4 11" xfId="39978" xr:uid="{00000000-0005-0000-0000-0000579C0000}"/>
    <cellStyle name="Nota 5 2 4 12" xfId="39979" xr:uid="{00000000-0005-0000-0000-0000589C0000}"/>
    <cellStyle name="Nota 5 2 4 13" xfId="39980" xr:uid="{00000000-0005-0000-0000-0000599C0000}"/>
    <cellStyle name="Nota 5 2 4 2" xfId="39981" xr:uid="{00000000-0005-0000-0000-00005A9C0000}"/>
    <cellStyle name="Nota 5 2 4 3" xfId="39982" xr:uid="{00000000-0005-0000-0000-00005B9C0000}"/>
    <cellStyle name="Nota 5 2 4 4" xfId="39983" xr:uid="{00000000-0005-0000-0000-00005C9C0000}"/>
    <cellStyle name="Nota 5 2 4 5" xfId="39984" xr:uid="{00000000-0005-0000-0000-00005D9C0000}"/>
    <cellStyle name="Nota 5 2 4 6" xfId="39985" xr:uid="{00000000-0005-0000-0000-00005E9C0000}"/>
    <cellStyle name="Nota 5 2 4 7" xfId="39986" xr:uid="{00000000-0005-0000-0000-00005F9C0000}"/>
    <cellStyle name="Nota 5 2 4 8" xfId="39987" xr:uid="{00000000-0005-0000-0000-0000609C0000}"/>
    <cellStyle name="Nota 5 2 4 9" xfId="39988" xr:uid="{00000000-0005-0000-0000-0000619C0000}"/>
    <cellStyle name="Nota 5 2 5" xfId="39989" xr:uid="{00000000-0005-0000-0000-0000629C0000}"/>
    <cellStyle name="Nota 5 2 5 10" xfId="39990" xr:uid="{00000000-0005-0000-0000-0000639C0000}"/>
    <cellStyle name="Nota 5 2 5 11" xfId="39991" xr:uid="{00000000-0005-0000-0000-0000649C0000}"/>
    <cellStyle name="Nota 5 2 5 12" xfId="39992" xr:uid="{00000000-0005-0000-0000-0000659C0000}"/>
    <cellStyle name="Nota 5 2 5 13" xfId="39993" xr:uid="{00000000-0005-0000-0000-0000669C0000}"/>
    <cellStyle name="Nota 5 2 5 2" xfId="39994" xr:uid="{00000000-0005-0000-0000-0000679C0000}"/>
    <cellStyle name="Nota 5 2 5 3" xfId="39995" xr:uid="{00000000-0005-0000-0000-0000689C0000}"/>
    <cellStyle name="Nota 5 2 5 4" xfId="39996" xr:uid="{00000000-0005-0000-0000-0000699C0000}"/>
    <cellStyle name="Nota 5 2 5 5" xfId="39997" xr:uid="{00000000-0005-0000-0000-00006A9C0000}"/>
    <cellStyle name="Nota 5 2 5 6" xfId="39998" xr:uid="{00000000-0005-0000-0000-00006B9C0000}"/>
    <cellStyle name="Nota 5 2 5 7" xfId="39999" xr:uid="{00000000-0005-0000-0000-00006C9C0000}"/>
    <cellStyle name="Nota 5 2 5 8" xfId="40000" xr:uid="{00000000-0005-0000-0000-00006D9C0000}"/>
    <cellStyle name="Nota 5 2 5 9" xfId="40001" xr:uid="{00000000-0005-0000-0000-00006E9C0000}"/>
    <cellStyle name="Nota 5 2 6" xfId="40002" xr:uid="{00000000-0005-0000-0000-00006F9C0000}"/>
    <cellStyle name="Nota 5 2 6 10" xfId="40003" xr:uid="{00000000-0005-0000-0000-0000709C0000}"/>
    <cellStyle name="Nota 5 2 6 11" xfId="40004" xr:uid="{00000000-0005-0000-0000-0000719C0000}"/>
    <cellStyle name="Nota 5 2 6 12" xfId="40005" xr:uid="{00000000-0005-0000-0000-0000729C0000}"/>
    <cellStyle name="Nota 5 2 6 13" xfId="40006" xr:uid="{00000000-0005-0000-0000-0000739C0000}"/>
    <cellStyle name="Nota 5 2 6 2" xfId="40007" xr:uid="{00000000-0005-0000-0000-0000749C0000}"/>
    <cellStyle name="Nota 5 2 6 3" xfId="40008" xr:uid="{00000000-0005-0000-0000-0000759C0000}"/>
    <cellStyle name="Nota 5 2 6 4" xfId="40009" xr:uid="{00000000-0005-0000-0000-0000769C0000}"/>
    <cellStyle name="Nota 5 2 6 5" xfId="40010" xr:uid="{00000000-0005-0000-0000-0000779C0000}"/>
    <cellStyle name="Nota 5 2 6 6" xfId="40011" xr:uid="{00000000-0005-0000-0000-0000789C0000}"/>
    <cellStyle name="Nota 5 2 6 7" xfId="40012" xr:uid="{00000000-0005-0000-0000-0000799C0000}"/>
    <cellStyle name="Nota 5 2 6 8" xfId="40013" xr:uid="{00000000-0005-0000-0000-00007A9C0000}"/>
    <cellStyle name="Nota 5 2 6 9" xfId="40014" xr:uid="{00000000-0005-0000-0000-00007B9C0000}"/>
    <cellStyle name="Nota 5 2 7" xfId="40015" xr:uid="{00000000-0005-0000-0000-00007C9C0000}"/>
    <cellStyle name="Nota 5 2 7 10" xfId="40016" xr:uid="{00000000-0005-0000-0000-00007D9C0000}"/>
    <cellStyle name="Nota 5 2 7 11" xfId="40017" xr:uid="{00000000-0005-0000-0000-00007E9C0000}"/>
    <cellStyle name="Nota 5 2 7 12" xfId="40018" xr:uid="{00000000-0005-0000-0000-00007F9C0000}"/>
    <cellStyle name="Nota 5 2 7 13" xfId="40019" xr:uid="{00000000-0005-0000-0000-0000809C0000}"/>
    <cellStyle name="Nota 5 2 7 2" xfId="40020" xr:uid="{00000000-0005-0000-0000-0000819C0000}"/>
    <cellStyle name="Nota 5 2 7 3" xfId="40021" xr:uid="{00000000-0005-0000-0000-0000829C0000}"/>
    <cellStyle name="Nota 5 2 7 4" xfId="40022" xr:uid="{00000000-0005-0000-0000-0000839C0000}"/>
    <cellStyle name="Nota 5 2 7 5" xfId="40023" xr:uid="{00000000-0005-0000-0000-0000849C0000}"/>
    <cellStyle name="Nota 5 2 7 6" xfId="40024" xr:uid="{00000000-0005-0000-0000-0000859C0000}"/>
    <cellStyle name="Nota 5 2 7 7" xfId="40025" xr:uid="{00000000-0005-0000-0000-0000869C0000}"/>
    <cellStyle name="Nota 5 2 7 8" xfId="40026" xr:uid="{00000000-0005-0000-0000-0000879C0000}"/>
    <cellStyle name="Nota 5 2 7 9" xfId="40027" xr:uid="{00000000-0005-0000-0000-0000889C0000}"/>
    <cellStyle name="Nota 5 2 8" xfId="40028" xr:uid="{00000000-0005-0000-0000-0000899C0000}"/>
    <cellStyle name="Nota 5 2 8 10" xfId="40029" xr:uid="{00000000-0005-0000-0000-00008A9C0000}"/>
    <cellStyle name="Nota 5 2 8 11" xfId="40030" xr:uid="{00000000-0005-0000-0000-00008B9C0000}"/>
    <cellStyle name="Nota 5 2 8 12" xfId="40031" xr:uid="{00000000-0005-0000-0000-00008C9C0000}"/>
    <cellStyle name="Nota 5 2 8 13" xfId="40032" xr:uid="{00000000-0005-0000-0000-00008D9C0000}"/>
    <cellStyle name="Nota 5 2 8 2" xfId="40033" xr:uid="{00000000-0005-0000-0000-00008E9C0000}"/>
    <cellStyle name="Nota 5 2 8 3" xfId="40034" xr:uid="{00000000-0005-0000-0000-00008F9C0000}"/>
    <cellStyle name="Nota 5 2 8 4" xfId="40035" xr:uid="{00000000-0005-0000-0000-0000909C0000}"/>
    <cellStyle name="Nota 5 2 8 5" xfId="40036" xr:uid="{00000000-0005-0000-0000-0000919C0000}"/>
    <cellStyle name="Nota 5 2 8 6" xfId="40037" xr:uid="{00000000-0005-0000-0000-0000929C0000}"/>
    <cellStyle name="Nota 5 2 8 7" xfId="40038" xr:uid="{00000000-0005-0000-0000-0000939C0000}"/>
    <cellStyle name="Nota 5 2 8 8" xfId="40039" xr:uid="{00000000-0005-0000-0000-0000949C0000}"/>
    <cellStyle name="Nota 5 2 8 9" xfId="40040" xr:uid="{00000000-0005-0000-0000-0000959C0000}"/>
    <cellStyle name="Nota 5 2 9" xfId="40041" xr:uid="{00000000-0005-0000-0000-0000969C0000}"/>
    <cellStyle name="Nota 5 2 9 10" xfId="40042" xr:uid="{00000000-0005-0000-0000-0000979C0000}"/>
    <cellStyle name="Nota 5 2 9 11" xfId="40043" xr:uid="{00000000-0005-0000-0000-0000989C0000}"/>
    <cellStyle name="Nota 5 2 9 12" xfId="40044" xr:uid="{00000000-0005-0000-0000-0000999C0000}"/>
    <cellStyle name="Nota 5 2 9 13" xfId="40045" xr:uid="{00000000-0005-0000-0000-00009A9C0000}"/>
    <cellStyle name="Nota 5 2 9 2" xfId="40046" xr:uid="{00000000-0005-0000-0000-00009B9C0000}"/>
    <cellStyle name="Nota 5 2 9 3" xfId="40047" xr:uid="{00000000-0005-0000-0000-00009C9C0000}"/>
    <cellStyle name="Nota 5 2 9 4" xfId="40048" xr:uid="{00000000-0005-0000-0000-00009D9C0000}"/>
    <cellStyle name="Nota 5 2 9 5" xfId="40049" xr:uid="{00000000-0005-0000-0000-00009E9C0000}"/>
    <cellStyle name="Nota 5 2 9 6" xfId="40050" xr:uid="{00000000-0005-0000-0000-00009F9C0000}"/>
    <cellStyle name="Nota 5 2 9 7" xfId="40051" xr:uid="{00000000-0005-0000-0000-0000A09C0000}"/>
    <cellStyle name="Nota 5 2 9 8" xfId="40052" xr:uid="{00000000-0005-0000-0000-0000A19C0000}"/>
    <cellStyle name="Nota 5 2 9 9" xfId="40053" xr:uid="{00000000-0005-0000-0000-0000A29C0000}"/>
    <cellStyle name="Nota 5 20" xfId="40054" xr:uid="{00000000-0005-0000-0000-0000A39C0000}"/>
    <cellStyle name="Nota 5 21" xfId="40055" xr:uid="{00000000-0005-0000-0000-0000A49C0000}"/>
    <cellStyle name="Nota 5 22" xfId="40056" xr:uid="{00000000-0005-0000-0000-0000A59C0000}"/>
    <cellStyle name="Nota 5 23" xfId="40057" xr:uid="{00000000-0005-0000-0000-0000A69C0000}"/>
    <cellStyle name="Nota 5 24" xfId="40058" xr:uid="{00000000-0005-0000-0000-0000A79C0000}"/>
    <cellStyle name="Nota 5 3" xfId="40059" xr:uid="{00000000-0005-0000-0000-0000A89C0000}"/>
    <cellStyle name="Nota 5 3 10" xfId="40060" xr:uid="{00000000-0005-0000-0000-0000A99C0000}"/>
    <cellStyle name="Nota 5 3 11" xfId="40061" xr:uid="{00000000-0005-0000-0000-0000AA9C0000}"/>
    <cellStyle name="Nota 5 3 12" xfId="40062" xr:uid="{00000000-0005-0000-0000-0000AB9C0000}"/>
    <cellStyle name="Nota 5 3 13" xfId="40063" xr:uid="{00000000-0005-0000-0000-0000AC9C0000}"/>
    <cellStyle name="Nota 5 3 2" xfId="40064" xr:uid="{00000000-0005-0000-0000-0000AD9C0000}"/>
    <cellStyle name="Nota 5 3 3" xfId="40065" xr:uid="{00000000-0005-0000-0000-0000AE9C0000}"/>
    <cellStyle name="Nota 5 3 4" xfId="40066" xr:uid="{00000000-0005-0000-0000-0000AF9C0000}"/>
    <cellStyle name="Nota 5 3 5" xfId="40067" xr:uid="{00000000-0005-0000-0000-0000B09C0000}"/>
    <cellStyle name="Nota 5 3 6" xfId="40068" xr:uid="{00000000-0005-0000-0000-0000B19C0000}"/>
    <cellStyle name="Nota 5 3 7" xfId="40069" xr:uid="{00000000-0005-0000-0000-0000B29C0000}"/>
    <cellStyle name="Nota 5 3 8" xfId="40070" xr:uid="{00000000-0005-0000-0000-0000B39C0000}"/>
    <cellStyle name="Nota 5 3 9" xfId="40071" xr:uid="{00000000-0005-0000-0000-0000B49C0000}"/>
    <cellStyle name="Nota 5 4" xfId="40072" xr:uid="{00000000-0005-0000-0000-0000B59C0000}"/>
    <cellStyle name="Nota 5 4 10" xfId="40073" xr:uid="{00000000-0005-0000-0000-0000B69C0000}"/>
    <cellStyle name="Nota 5 4 11" xfId="40074" xr:uid="{00000000-0005-0000-0000-0000B79C0000}"/>
    <cellStyle name="Nota 5 4 12" xfId="40075" xr:uid="{00000000-0005-0000-0000-0000B89C0000}"/>
    <cellStyle name="Nota 5 4 13" xfId="40076" xr:uid="{00000000-0005-0000-0000-0000B99C0000}"/>
    <cellStyle name="Nota 5 4 2" xfId="40077" xr:uid="{00000000-0005-0000-0000-0000BA9C0000}"/>
    <cellStyle name="Nota 5 4 3" xfId="40078" xr:uid="{00000000-0005-0000-0000-0000BB9C0000}"/>
    <cellStyle name="Nota 5 4 4" xfId="40079" xr:uid="{00000000-0005-0000-0000-0000BC9C0000}"/>
    <cellStyle name="Nota 5 4 5" xfId="40080" xr:uid="{00000000-0005-0000-0000-0000BD9C0000}"/>
    <cellStyle name="Nota 5 4 6" xfId="40081" xr:uid="{00000000-0005-0000-0000-0000BE9C0000}"/>
    <cellStyle name="Nota 5 4 7" xfId="40082" xr:uid="{00000000-0005-0000-0000-0000BF9C0000}"/>
    <cellStyle name="Nota 5 4 8" xfId="40083" xr:uid="{00000000-0005-0000-0000-0000C09C0000}"/>
    <cellStyle name="Nota 5 4 9" xfId="40084" xr:uid="{00000000-0005-0000-0000-0000C19C0000}"/>
    <cellStyle name="Nota 5 5" xfId="40085" xr:uid="{00000000-0005-0000-0000-0000C29C0000}"/>
    <cellStyle name="Nota 5 5 10" xfId="40086" xr:uid="{00000000-0005-0000-0000-0000C39C0000}"/>
    <cellStyle name="Nota 5 5 11" xfId="40087" xr:uid="{00000000-0005-0000-0000-0000C49C0000}"/>
    <cellStyle name="Nota 5 5 12" xfId="40088" xr:uid="{00000000-0005-0000-0000-0000C59C0000}"/>
    <cellStyle name="Nota 5 5 13" xfId="40089" xr:uid="{00000000-0005-0000-0000-0000C69C0000}"/>
    <cellStyle name="Nota 5 5 2" xfId="40090" xr:uid="{00000000-0005-0000-0000-0000C79C0000}"/>
    <cellStyle name="Nota 5 5 3" xfId="40091" xr:uid="{00000000-0005-0000-0000-0000C89C0000}"/>
    <cellStyle name="Nota 5 5 4" xfId="40092" xr:uid="{00000000-0005-0000-0000-0000C99C0000}"/>
    <cellStyle name="Nota 5 5 5" xfId="40093" xr:uid="{00000000-0005-0000-0000-0000CA9C0000}"/>
    <cellStyle name="Nota 5 5 6" xfId="40094" xr:uid="{00000000-0005-0000-0000-0000CB9C0000}"/>
    <cellStyle name="Nota 5 5 7" xfId="40095" xr:uid="{00000000-0005-0000-0000-0000CC9C0000}"/>
    <cellStyle name="Nota 5 5 8" xfId="40096" xr:uid="{00000000-0005-0000-0000-0000CD9C0000}"/>
    <cellStyle name="Nota 5 5 9" xfId="40097" xr:uid="{00000000-0005-0000-0000-0000CE9C0000}"/>
    <cellStyle name="Nota 5 6" xfId="40098" xr:uid="{00000000-0005-0000-0000-0000CF9C0000}"/>
    <cellStyle name="Nota 5 6 10" xfId="40099" xr:uid="{00000000-0005-0000-0000-0000D09C0000}"/>
    <cellStyle name="Nota 5 6 11" xfId="40100" xr:uid="{00000000-0005-0000-0000-0000D19C0000}"/>
    <cellStyle name="Nota 5 6 12" xfId="40101" xr:uid="{00000000-0005-0000-0000-0000D29C0000}"/>
    <cellStyle name="Nota 5 6 13" xfId="40102" xr:uid="{00000000-0005-0000-0000-0000D39C0000}"/>
    <cellStyle name="Nota 5 6 2" xfId="40103" xr:uid="{00000000-0005-0000-0000-0000D49C0000}"/>
    <cellStyle name="Nota 5 6 3" xfId="40104" xr:uid="{00000000-0005-0000-0000-0000D59C0000}"/>
    <cellStyle name="Nota 5 6 4" xfId="40105" xr:uid="{00000000-0005-0000-0000-0000D69C0000}"/>
    <cellStyle name="Nota 5 6 5" xfId="40106" xr:uid="{00000000-0005-0000-0000-0000D79C0000}"/>
    <cellStyle name="Nota 5 6 6" xfId="40107" xr:uid="{00000000-0005-0000-0000-0000D89C0000}"/>
    <cellStyle name="Nota 5 6 7" xfId="40108" xr:uid="{00000000-0005-0000-0000-0000D99C0000}"/>
    <cellStyle name="Nota 5 6 8" xfId="40109" xr:uid="{00000000-0005-0000-0000-0000DA9C0000}"/>
    <cellStyle name="Nota 5 6 9" xfId="40110" xr:uid="{00000000-0005-0000-0000-0000DB9C0000}"/>
    <cellStyle name="Nota 5 7" xfId="40111" xr:uid="{00000000-0005-0000-0000-0000DC9C0000}"/>
    <cellStyle name="Nota 5 7 10" xfId="40112" xr:uid="{00000000-0005-0000-0000-0000DD9C0000}"/>
    <cellStyle name="Nota 5 7 11" xfId="40113" xr:uid="{00000000-0005-0000-0000-0000DE9C0000}"/>
    <cellStyle name="Nota 5 7 12" xfId="40114" xr:uid="{00000000-0005-0000-0000-0000DF9C0000}"/>
    <cellStyle name="Nota 5 7 13" xfId="40115" xr:uid="{00000000-0005-0000-0000-0000E09C0000}"/>
    <cellStyle name="Nota 5 7 2" xfId="40116" xr:uid="{00000000-0005-0000-0000-0000E19C0000}"/>
    <cellStyle name="Nota 5 7 3" xfId="40117" xr:uid="{00000000-0005-0000-0000-0000E29C0000}"/>
    <cellStyle name="Nota 5 7 4" xfId="40118" xr:uid="{00000000-0005-0000-0000-0000E39C0000}"/>
    <cellStyle name="Nota 5 7 5" xfId="40119" xr:uid="{00000000-0005-0000-0000-0000E49C0000}"/>
    <cellStyle name="Nota 5 7 6" xfId="40120" xr:uid="{00000000-0005-0000-0000-0000E59C0000}"/>
    <cellStyle name="Nota 5 7 7" xfId="40121" xr:uid="{00000000-0005-0000-0000-0000E69C0000}"/>
    <cellStyle name="Nota 5 7 8" xfId="40122" xr:uid="{00000000-0005-0000-0000-0000E79C0000}"/>
    <cellStyle name="Nota 5 7 9" xfId="40123" xr:uid="{00000000-0005-0000-0000-0000E89C0000}"/>
    <cellStyle name="Nota 5 8" xfId="40124" xr:uid="{00000000-0005-0000-0000-0000E99C0000}"/>
    <cellStyle name="Nota 5 8 10" xfId="40125" xr:uid="{00000000-0005-0000-0000-0000EA9C0000}"/>
    <cellStyle name="Nota 5 8 11" xfId="40126" xr:uid="{00000000-0005-0000-0000-0000EB9C0000}"/>
    <cellStyle name="Nota 5 8 12" xfId="40127" xr:uid="{00000000-0005-0000-0000-0000EC9C0000}"/>
    <cellStyle name="Nota 5 8 13" xfId="40128" xr:uid="{00000000-0005-0000-0000-0000ED9C0000}"/>
    <cellStyle name="Nota 5 8 2" xfId="40129" xr:uid="{00000000-0005-0000-0000-0000EE9C0000}"/>
    <cellStyle name="Nota 5 8 3" xfId="40130" xr:uid="{00000000-0005-0000-0000-0000EF9C0000}"/>
    <cellStyle name="Nota 5 8 4" xfId="40131" xr:uid="{00000000-0005-0000-0000-0000F09C0000}"/>
    <cellStyle name="Nota 5 8 5" xfId="40132" xr:uid="{00000000-0005-0000-0000-0000F19C0000}"/>
    <cellStyle name="Nota 5 8 6" xfId="40133" xr:uid="{00000000-0005-0000-0000-0000F29C0000}"/>
    <cellStyle name="Nota 5 8 7" xfId="40134" xr:uid="{00000000-0005-0000-0000-0000F39C0000}"/>
    <cellStyle name="Nota 5 8 8" xfId="40135" xr:uid="{00000000-0005-0000-0000-0000F49C0000}"/>
    <cellStyle name="Nota 5 8 9" xfId="40136" xr:uid="{00000000-0005-0000-0000-0000F59C0000}"/>
    <cellStyle name="Nota 5 9" xfId="40137" xr:uid="{00000000-0005-0000-0000-0000F69C0000}"/>
    <cellStyle name="Nota 5 9 10" xfId="40138" xr:uid="{00000000-0005-0000-0000-0000F79C0000}"/>
    <cellStyle name="Nota 5 9 11" xfId="40139" xr:uid="{00000000-0005-0000-0000-0000F89C0000}"/>
    <cellStyle name="Nota 5 9 12" xfId="40140" xr:uid="{00000000-0005-0000-0000-0000F99C0000}"/>
    <cellStyle name="Nota 5 9 13" xfId="40141" xr:uid="{00000000-0005-0000-0000-0000FA9C0000}"/>
    <cellStyle name="Nota 5 9 2" xfId="40142" xr:uid="{00000000-0005-0000-0000-0000FB9C0000}"/>
    <cellStyle name="Nota 5 9 3" xfId="40143" xr:uid="{00000000-0005-0000-0000-0000FC9C0000}"/>
    <cellStyle name="Nota 5 9 4" xfId="40144" xr:uid="{00000000-0005-0000-0000-0000FD9C0000}"/>
    <cellStyle name="Nota 5 9 5" xfId="40145" xr:uid="{00000000-0005-0000-0000-0000FE9C0000}"/>
    <cellStyle name="Nota 5 9 6" xfId="40146" xr:uid="{00000000-0005-0000-0000-0000FF9C0000}"/>
    <cellStyle name="Nota 5 9 7" xfId="40147" xr:uid="{00000000-0005-0000-0000-0000009D0000}"/>
    <cellStyle name="Nota 5 9 8" xfId="40148" xr:uid="{00000000-0005-0000-0000-0000019D0000}"/>
    <cellStyle name="Nota 5 9 9" xfId="40149" xr:uid="{00000000-0005-0000-0000-0000029D0000}"/>
    <cellStyle name="Nota 6" xfId="40150" xr:uid="{00000000-0005-0000-0000-0000039D0000}"/>
    <cellStyle name="Nota 6 10" xfId="40151" xr:uid="{00000000-0005-0000-0000-0000049D0000}"/>
    <cellStyle name="Nota 6 10 10" xfId="40152" xr:uid="{00000000-0005-0000-0000-0000059D0000}"/>
    <cellStyle name="Nota 6 10 11" xfId="40153" xr:uid="{00000000-0005-0000-0000-0000069D0000}"/>
    <cellStyle name="Nota 6 10 12" xfId="40154" xr:uid="{00000000-0005-0000-0000-0000079D0000}"/>
    <cellStyle name="Nota 6 10 13" xfId="40155" xr:uid="{00000000-0005-0000-0000-0000089D0000}"/>
    <cellStyle name="Nota 6 10 2" xfId="40156" xr:uid="{00000000-0005-0000-0000-0000099D0000}"/>
    <cellStyle name="Nota 6 10 3" xfId="40157" xr:uid="{00000000-0005-0000-0000-00000A9D0000}"/>
    <cellStyle name="Nota 6 10 4" xfId="40158" xr:uid="{00000000-0005-0000-0000-00000B9D0000}"/>
    <cellStyle name="Nota 6 10 5" xfId="40159" xr:uid="{00000000-0005-0000-0000-00000C9D0000}"/>
    <cellStyle name="Nota 6 10 6" xfId="40160" xr:uid="{00000000-0005-0000-0000-00000D9D0000}"/>
    <cellStyle name="Nota 6 10 7" xfId="40161" xr:uid="{00000000-0005-0000-0000-00000E9D0000}"/>
    <cellStyle name="Nota 6 10 8" xfId="40162" xr:uid="{00000000-0005-0000-0000-00000F9D0000}"/>
    <cellStyle name="Nota 6 10 9" xfId="40163" xr:uid="{00000000-0005-0000-0000-0000109D0000}"/>
    <cellStyle name="Nota 6 11" xfId="40164" xr:uid="{00000000-0005-0000-0000-0000119D0000}"/>
    <cellStyle name="Nota 6 11 10" xfId="40165" xr:uid="{00000000-0005-0000-0000-0000129D0000}"/>
    <cellStyle name="Nota 6 11 11" xfId="40166" xr:uid="{00000000-0005-0000-0000-0000139D0000}"/>
    <cellStyle name="Nota 6 11 12" xfId="40167" xr:uid="{00000000-0005-0000-0000-0000149D0000}"/>
    <cellStyle name="Nota 6 11 13" xfId="40168" xr:uid="{00000000-0005-0000-0000-0000159D0000}"/>
    <cellStyle name="Nota 6 11 2" xfId="40169" xr:uid="{00000000-0005-0000-0000-0000169D0000}"/>
    <cellStyle name="Nota 6 11 3" xfId="40170" xr:uid="{00000000-0005-0000-0000-0000179D0000}"/>
    <cellStyle name="Nota 6 11 4" xfId="40171" xr:uid="{00000000-0005-0000-0000-0000189D0000}"/>
    <cellStyle name="Nota 6 11 5" xfId="40172" xr:uid="{00000000-0005-0000-0000-0000199D0000}"/>
    <cellStyle name="Nota 6 11 6" xfId="40173" xr:uid="{00000000-0005-0000-0000-00001A9D0000}"/>
    <cellStyle name="Nota 6 11 7" xfId="40174" xr:uid="{00000000-0005-0000-0000-00001B9D0000}"/>
    <cellStyle name="Nota 6 11 8" xfId="40175" xr:uid="{00000000-0005-0000-0000-00001C9D0000}"/>
    <cellStyle name="Nota 6 11 9" xfId="40176" xr:uid="{00000000-0005-0000-0000-00001D9D0000}"/>
    <cellStyle name="Nota 6 12" xfId="40177" xr:uid="{00000000-0005-0000-0000-00001E9D0000}"/>
    <cellStyle name="Nota 6 12 10" xfId="40178" xr:uid="{00000000-0005-0000-0000-00001F9D0000}"/>
    <cellStyle name="Nota 6 12 11" xfId="40179" xr:uid="{00000000-0005-0000-0000-0000209D0000}"/>
    <cellStyle name="Nota 6 12 12" xfId="40180" xr:uid="{00000000-0005-0000-0000-0000219D0000}"/>
    <cellStyle name="Nota 6 12 13" xfId="40181" xr:uid="{00000000-0005-0000-0000-0000229D0000}"/>
    <cellStyle name="Nota 6 12 2" xfId="40182" xr:uid="{00000000-0005-0000-0000-0000239D0000}"/>
    <cellStyle name="Nota 6 12 3" xfId="40183" xr:uid="{00000000-0005-0000-0000-0000249D0000}"/>
    <cellStyle name="Nota 6 12 4" xfId="40184" xr:uid="{00000000-0005-0000-0000-0000259D0000}"/>
    <cellStyle name="Nota 6 12 5" xfId="40185" xr:uid="{00000000-0005-0000-0000-0000269D0000}"/>
    <cellStyle name="Nota 6 12 6" xfId="40186" xr:uid="{00000000-0005-0000-0000-0000279D0000}"/>
    <cellStyle name="Nota 6 12 7" xfId="40187" xr:uid="{00000000-0005-0000-0000-0000289D0000}"/>
    <cellStyle name="Nota 6 12 8" xfId="40188" xr:uid="{00000000-0005-0000-0000-0000299D0000}"/>
    <cellStyle name="Nota 6 12 9" xfId="40189" xr:uid="{00000000-0005-0000-0000-00002A9D0000}"/>
    <cellStyle name="Nota 6 13" xfId="40190" xr:uid="{00000000-0005-0000-0000-00002B9D0000}"/>
    <cellStyle name="Nota 6 14" xfId="40191" xr:uid="{00000000-0005-0000-0000-00002C9D0000}"/>
    <cellStyle name="Nota 6 15" xfId="40192" xr:uid="{00000000-0005-0000-0000-00002D9D0000}"/>
    <cellStyle name="Nota 6 16" xfId="40193" xr:uid="{00000000-0005-0000-0000-00002E9D0000}"/>
    <cellStyle name="Nota 6 17" xfId="40194" xr:uid="{00000000-0005-0000-0000-00002F9D0000}"/>
    <cellStyle name="Nota 6 18" xfId="40195" xr:uid="{00000000-0005-0000-0000-0000309D0000}"/>
    <cellStyle name="Nota 6 19" xfId="40196" xr:uid="{00000000-0005-0000-0000-0000319D0000}"/>
    <cellStyle name="Nota 6 2" xfId="40197" xr:uid="{00000000-0005-0000-0000-0000329D0000}"/>
    <cellStyle name="Nota 6 2 10" xfId="40198" xr:uid="{00000000-0005-0000-0000-0000339D0000}"/>
    <cellStyle name="Nota 6 2 10 10" xfId="40199" xr:uid="{00000000-0005-0000-0000-0000349D0000}"/>
    <cellStyle name="Nota 6 2 10 11" xfId="40200" xr:uid="{00000000-0005-0000-0000-0000359D0000}"/>
    <cellStyle name="Nota 6 2 10 12" xfId="40201" xr:uid="{00000000-0005-0000-0000-0000369D0000}"/>
    <cellStyle name="Nota 6 2 10 13" xfId="40202" xr:uid="{00000000-0005-0000-0000-0000379D0000}"/>
    <cellStyle name="Nota 6 2 10 2" xfId="40203" xr:uid="{00000000-0005-0000-0000-0000389D0000}"/>
    <cellStyle name="Nota 6 2 10 3" xfId="40204" xr:uid="{00000000-0005-0000-0000-0000399D0000}"/>
    <cellStyle name="Nota 6 2 10 4" xfId="40205" xr:uid="{00000000-0005-0000-0000-00003A9D0000}"/>
    <cellStyle name="Nota 6 2 10 5" xfId="40206" xr:uid="{00000000-0005-0000-0000-00003B9D0000}"/>
    <cellStyle name="Nota 6 2 10 6" xfId="40207" xr:uid="{00000000-0005-0000-0000-00003C9D0000}"/>
    <cellStyle name="Nota 6 2 10 7" xfId="40208" xr:uid="{00000000-0005-0000-0000-00003D9D0000}"/>
    <cellStyle name="Nota 6 2 10 8" xfId="40209" xr:uid="{00000000-0005-0000-0000-00003E9D0000}"/>
    <cellStyle name="Nota 6 2 10 9" xfId="40210" xr:uid="{00000000-0005-0000-0000-00003F9D0000}"/>
    <cellStyle name="Nota 6 2 11" xfId="40211" xr:uid="{00000000-0005-0000-0000-0000409D0000}"/>
    <cellStyle name="Nota 6 2 11 10" xfId="40212" xr:uid="{00000000-0005-0000-0000-0000419D0000}"/>
    <cellStyle name="Nota 6 2 11 11" xfId="40213" xr:uid="{00000000-0005-0000-0000-0000429D0000}"/>
    <cellStyle name="Nota 6 2 11 12" xfId="40214" xr:uid="{00000000-0005-0000-0000-0000439D0000}"/>
    <cellStyle name="Nota 6 2 11 13" xfId="40215" xr:uid="{00000000-0005-0000-0000-0000449D0000}"/>
    <cellStyle name="Nota 6 2 11 2" xfId="40216" xr:uid="{00000000-0005-0000-0000-0000459D0000}"/>
    <cellStyle name="Nota 6 2 11 3" xfId="40217" xr:uid="{00000000-0005-0000-0000-0000469D0000}"/>
    <cellStyle name="Nota 6 2 11 4" xfId="40218" xr:uid="{00000000-0005-0000-0000-0000479D0000}"/>
    <cellStyle name="Nota 6 2 11 5" xfId="40219" xr:uid="{00000000-0005-0000-0000-0000489D0000}"/>
    <cellStyle name="Nota 6 2 11 6" xfId="40220" xr:uid="{00000000-0005-0000-0000-0000499D0000}"/>
    <cellStyle name="Nota 6 2 11 7" xfId="40221" xr:uid="{00000000-0005-0000-0000-00004A9D0000}"/>
    <cellStyle name="Nota 6 2 11 8" xfId="40222" xr:uid="{00000000-0005-0000-0000-00004B9D0000}"/>
    <cellStyle name="Nota 6 2 11 9" xfId="40223" xr:uid="{00000000-0005-0000-0000-00004C9D0000}"/>
    <cellStyle name="Nota 6 2 12" xfId="40224" xr:uid="{00000000-0005-0000-0000-00004D9D0000}"/>
    <cellStyle name="Nota 6 2 13" xfId="40225" xr:uid="{00000000-0005-0000-0000-00004E9D0000}"/>
    <cellStyle name="Nota 6 2 14" xfId="40226" xr:uid="{00000000-0005-0000-0000-00004F9D0000}"/>
    <cellStyle name="Nota 6 2 15" xfId="40227" xr:uid="{00000000-0005-0000-0000-0000509D0000}"/>
    <cellStyle name="Nota 6 2 16" xfId="40228" xr:uid="{00000000-0005-0000-0000-0000519D0000}"/>
    <cellStyle name="Nota 6 2 17" xfId="40229" xr:uid="{00000000-0005-0000-0000-0000529D0000}"/>
    <cellStyle name="Nota 6 2 18" xfId="40230" xr:uid="{00000000-0005-0000-0000-0000539D0000}"/>
    <cellStyle name="Nota 6 2 19" xfId="40231" xr:uid="{00000000-0005-0000-0000-0000549D0000}"/>
    <cellStyle name="Nota 6 2 2" xfId="40232" xr:uid="{00000000-0005-0000-0000-0000559D0000}"/>
    <cellStyle name="Nota 6 2 2 10" xfId="40233" xr:uid="{00000000-0005-0000-0000-0000569D0000}"/>
    <cellStyle name="Nota 6 2 2 11" xfId="40234" xr:uid="{00000000-0005-0000-0000-0000579D0000}"/>
    <cellStyle name="Nota 6 2 2 12" xfId="40235" xr:uid="{00000000-0005-0000-0000-0000589D0000}"/>
    <cellStyle name="Nota 6 2 2 13" xfId="40236" xr:uid="{00000000-0005-0000-0000-0000599D0000}"/>
    <cellStyle name="Nota 6 2 2 2" xfId="40237" xr:uid="{00000000-0005-0000-0000-00005A9D0000}"/>
    <cellStyle name="Nota 6 2 2 3" xfId="40238" xr:uid="{00000000-0005-0000-0000-00005B9D0000}"/>
    <cellStyle name="Nota 6 2 2 4" xfId="40239" xr:uid="{00000000-0005-0000-0000-00005C9D0000}"/>
    <cellStyle name="Nota 6 2 2 5" xfId="40240" xr:uid="{00000000-0005-0000-0000-00005D9D0000}"/>
    <cellStyle name="Nota 6 2 2 6" xfId="40241" xr:uid="{00000000-0005-0000-0000-00005E9D0000}"/>
    <cellStyle name="Nota 6 2 2 7" xfId="40242" xr:uid="{00000000-0005-0000-0000-00005F9D0000}"/>
    <cellStyle name="Nota 6 2 2 8" xfId="40243" xr:uid="{00000000-0005-0000-0000-0000609D0000}"/>
    <cellStyle name="Nota 6 2 2 9" xfId="40244" xr:uid="{00000000-0005-0000-0000-0000619D0000}"/>
    <cellStyle name="Nota 6 2 20" xfId="40245" xr:uid="{00000000-0005-0000-0000-0000629D0000}"/>
    <cellStyle name="Nota 6 2 21" xfId="40246" xr:uid="{00000000-0005-0000-0000-0000639D0000}"/>
    <cellStyle name="Nota 6 2 22" xfId="40247" xr:uid="{00000000-0005-0000-0000-0000649D0000}"/>
    <cellStyle name="Nota 6 2 23" xfId="40248" xr:uid="{00000000-0005-0000-0000-0000659D0000}"/>
    <cellStyle name="Nota 6 2 3" xfId="40249" xr:uid="{00000000-0005-0000-0000-0000669D0000}"/>
    <cellStyle name="Nota 6 2 3 10" xfId="40250" xr:uid="{00000000-0005-0000-0000-0000679D0000}"/>
    <cellStyle name="Nota 6 2 3 11" xfId="40251" xr:uid="{00000000-0005-0000-0000-0000689D0000}"/>
    <cellStyle name="Nota 6 2 3 12" xfId="40252" xr:uid="{00000000-0005-0000-0000-0000699D0000}"/>
    <cellStyle name="Nota 6 2 3 13" xfId="40253" xr:uid="{00000000-0005-0000-0000-00006A9D0000}"/>
    <cellStyle name="Nota 6 2 3 2" xfId="40254" xr:uid="{00000000-0005-0000-0000-00006B9D0000}"/>
    <cellStyle name="Nota 6 2 3 3" xfId="40255" xr:uid="{00000000-0005-0000-0000-00006C9D0000}"/>
    <cellStyle name="Nota 6 2 3 4" xfId="40256" xr:uid="{00000000-0005-0000-0000-00006D9D0000}"/>
    <cellStyle name="Nota 6 2 3 5" xfId="40257" xr:uid="{00000000-0005-0000-0000-00006E9D0000}"/>
    <cellStyle name="Nota 6 2 3 6" xfId="40258" xr:uid="{00000000-0005-0000-0000-00006F9D0000}"/>
    <cellStyle name="Nota 6 2 3 7" xfId="40259" xr:uid="{00000000-0005-0000-0000-0000709D0000}"/>
    <cellStyle name="Nota 6 2 3 8" xfId="40260" xr:uid="{00000000-0005-0000-0000-0000719D0000}"/>
    <cellStyle name="Nota 6 2 3 9" xfId="40261" xr:uid="{00000000-0005-0000-0000-0000729D0000}"/>
    <cellStyle name="Nota 6 2 4" xfId="40262" xr:uid="{00000000-0005-0000-0000-0000739D0000}"/>
    <cellStyle name="Nota 6 2 4 10" xfId="40263" xr:uid="{00000000-0005-0000-0000-0000749D0000}"/>
    <cellStyle name="Nota 6 2 4 11" xfId="40264" xr:uid="{00000000-0005-0000-0000-0000759D0000}"/>
    <cellStyle name="Nota 6 2 4 12" xfId="40265" xr:uid="{00000000-0005-0000-0000-0000769D0000}"/>
    <cellStyle name="Nota 6 2 4 13" xfId="40266" xr:uid="{00000000-0005-0000-0000-0000779D0000}"/>
    <cellStyle name="Nota 6 2 4 2" xfId="40267" xr:uid="{00000000-0005-0000-0000-0000789D0000}"/>
    <cellStyle name="Nota 6 2 4 3" xfId="40268" xr:uid="{00000000-0005-0000-0000-0000799D0000}"/>
    <cellStyle name="Nota 6 2 4 4" xfId="40269" xr:uid="{00000000-0005-0000-0000-00007A9D0000}"/>
    <cellStyle name="Nota 6 2 4 5" xfId="40270" xr:uid="{00000000-0005-0000-0000-00007B9D0000}"/>
    <cellStyle name="Nota 6 2 4 6" xfId="40271" xr:uid="{00000000-0005-0000-0000-00007C9D0000}"/>
    <cellStyle name="Nota 6 2 4 7" xfId="40272" xr:uid="{00000000-0005-0000-0000-00007D9D0000}"/>
    <cellStyle name="Nota 6 2 4 8" xfId="40273" xr:uid="{00000000-0005-0000-0000-00007E9D0000}"/>
    <cellStyle name="Nota 6 2 4 9" xfId="40274" xr:uid="{00000000-0005-0000-0000-00007F9D0000}"/>
    <cellStyle name="Nota 6 2 5" xfId="40275" xr:uid="{00000000-0005-0000-0000-0000809D0000}"/>
    <cellStyle name="Nota 6 2 5 10" xfId="40276" xr:uid="{00000000-0005-0000-0000-0000819D0000}"/>
    <cellStyle name="Nota 6 2 5 11" xfId="40277" xr:uid="{00000000-0005-0000-0000-0000829D0000}"/>
    <cellStyle name="Nota 6 2 5 12" xfId="40278" xr:uid="{00000000-0005-0000-0000-0000839D0000}"/>
    <cellStyle name="Nota 6 2 5 13" xfId="40279" xr:uid="{00000000-0005-0000-0000-0000849D0000}"/>
    <cellStyle name="Nota 6 2 5 2" xfId="40280" xr:uid="{00000000-0005-0000-0000-0000859D0000}"/>
    <cellStyle name="Nota 6 2 5 3" xfId="40281" xr:uid="{00000000-0005-0000-0000-0000869D0000}"/>
    <cellStyle name="Nota 6 2 5 4" xfId="40282" xr:uid="{00000000-0005-0000-0000-0000879D0000}"/>
    <cellStyle name="Nota 6 2 5 5" xfId="40283" xr:uid="{00000000-0005-0000-0000-0000889D0000}"/>
    <cellStyle name="Nota 6 2 5 6" xfId="40284" xr:uid="{00000000-0005-0000-0000-0000899D0000}"/>
    <cellStyle name="Nota 6 2 5 7" xfId="40285" xr:uid="{00000000-0005-0000-0000-00008A9D0000}"/>
    <cellStyle name="Nota 6 2 5 8" xfId="40286" xr:uid="{00000000-0005-0000-0000-00008B9D0000}"/>
    <cellStyle name="Nota 6 2 5 9" xfId="40287" xr:uid="{00000000-0005-0000-0000-00008C9D0000}"/>
    <cellStyle name="Nota 6 2 6" xfId="40288" xr:uid="{00000000-0005-0000-0000-00008D9D0000}"/>
    <cellStyle name="Nota 6 2 6 10" xfId="40289" xr:uid="{00000000-0005-0000-0000-00008E9D0000}"/>
    <cellStyle name="Nota 6 2 6 11" xfId="40290" xr:uid="{00000000-0005-0000-0000-00008F9D0000}"/>
    <cellStyle name="Nota 6 2 6 12" xfId="40291" xr:uid="{00000000-0005-0000-0000-0000909D0000}"/>
    <cellStyle name="Nota 6 2 6 13" xfId="40292" xr:uid="{00000000-0005-0000-0000-0000919D0000}"/>
    <cellStyle name="Nota 6 2 6 2" xfId="40293" xr:uid="{00000000-0005-0000-0000-0000929D0000}"/>
    <cellStyle name="Nota 6 2 6 3" xfId="40294" xr:uid="{00000000-0005-0000-0000-0000939D0000}"/>
    <cellStyle name="Nota 6 2 6 4" xfId="40295" xr:uid="{00000000-0005-0000-0000-0000949D0000}"/>
    <cellStyle name="Nota 6 2 6 5" xfId="40296" xr:uid="{00000000-0005-0000-0000-0000959D0000}"/>
    <cellStyle name="Nota 6 2 6 6" xfId="40297" xr:uid="{00000000-0005-0000-0000-0000969D0000}"/>
    <cellStyle name="Nota 6 2 6 7" xfId="40298" xr:uid="{00000000-0005-0000-0000-0000979D0000}"/>
    <cellStyle name="Nota 6 2 6 8" xfId="40299" xr:uid="{00000000-0005-0000-0000-0000989D0000}"/>
    <cellStyle name="Nota 6 2 6 9" xfId="40300" xr:uid="{00000000-0005-0000-0000-0000999D0000}"/>
    <cellStyle name="Nota 6 2 7" xfId="40301" xr:uid="{00000000-0005-0000-0000-00009A9D0000}"/>
    <cellStyle name="Nota 6 2 7 10" xfId="40302" xr:uid="{00000000-0005-0000-0000-00009B9D0000}"/>
    <cellStyle name="Nota 6 2 7 11" xfId="40303" xr:uid="{00000000-0005-0000-0000-00009C9D0000}"/>
    <cellStyle name="Nota 6 2 7 12" xfId="40304" xr:uid="{00000000-0005-0000-0000-00009D9D0000}"/>
    <cellStyle name="Nota 6 2 7 13" xfId="40305" xr:uid="{00000000-0005-0000-0000-00009E9D0000}"/>
    <cellStyle name="Nota 6 2 7 2" xfId="40306" xr:uid="{00000000-0005-0000-0000-00009F9D0000}"/>
    <cellStyle name="Nota 6 2 7 3" xfId="40307" xr:uid="{00000000-0005-0000-0000-0000A09D0000}"/>
    <cellStyle name="Nota 6 2 7 4" xfId="40308" xr:uid="{00000000-0005-0000-0000-0000A19D0000}"/>
    <cellStyle name="Nota 6 2 7 5" xfId="40309" xr:uid="{00000000-0005-0000-0000-0000A29D0000}"/>
    <cellStyle name="Nota 6 2 7 6" xfId="40310" xr:uid="{00000000-0005-0000-0000-0000A39D0000}"/>
    <cellStyle name="Nota 6 2 7 7" xfId="40311" xr:uid="{00000000-0005-0000-0000-0000A49D0000}"/>
    <cellStyle name="Nota 6 2 7 8" xfId="40312" xr:uid="{00000000-0005-0000-0000-0000A59D0000}"/>
    <cellStyle name="Nota 6 2 7 9" xfId="40313" xr:uid="{00000000-0005-0000-0000-0000A69D0000}"/>
    <cellStyle name="Nota 6 2 8" xfId="40314" xr:uid="{00000000-0005-0000-0000-0000A79D0000}"/>
    <cellStyle name="Nota 6 2 8 10" xfId="40315" xr:uid="{00000000-0005-0000-0000-0000A89D0000}"/>
    <cellStyle name="Nota 6 2 8 11" xfId="40316" xr:uid="{00000000-0005-0000-0000-0000A99D0000}"/>
    <cellStyle name="Nota 6 2 8 12" xfId="40317" xr:uid="{00000000-0005-0000-0000-0000AA9D0000}"/>
    <cellStyle name="Nota 6 2 8 13" xfId="40318" xr:uid="{00000000-0005-0000-0000-0000AB9D0000}"/>
    <cellStyle name="Nota 6 2 8 2" xfId="40319" xr:uid="{00000000-0005-0000-0000-0000AC9D0000}"/>
    <cellStyle name="Nota 6 2 8 3" xfId="40320" xr:uid="{00000000-0005-0000-0000-0000AD9D0000}"/>
    <cellStyle name="Nota 6 2 8 4" xfId="40321" xr:uid="{00000000-0005-0000-0000-0000AE9D0000}"/>
    <cellStyle name="Nota 6 2 8 5" xfId="40322" xr:uid="{00000000-0005-0000-0000-0000AF9D0000}"/>
    <cellStyle name="Nota 6 2 8 6" xfId="40323" xr:uid="{00000000-0005-0000-0000-0000B09D0000}"/>
    <cellStyle name="Nota 6 2 8 7" xfId="40324" xr:uid="{00000000-0005-0000-0000-0000B19D0000}"/>
    <cellStyle name="Nota 6 2 8 8" xfId="40325" xr:uid="{00000000-0005-0000-0000-0000B29D0000}"/>
    <cellStyle name="Nota 6 2 8 9" xfId="40326" xr:uid="{00000000-0005-0000-0000-0000B39D0000}"/>
    <cellStyle name="Nota 6 2 9" xfId="40327" xr:uid="{00000000-0005-0000-0000-0000B49D0000}"/>
    <cellStyle name="Nota 6 2 9 10" xfId="40328" xr:uid="{00000000-0005-0000-0000-0000B59D0000}"/>
    <cellStyle name="Nota 6 2 9 11" xfId="40329" xr:uid="{00000000-0005-0000-0000-0000B69D0000}"/>
    <cellStyle name="Nota 6 2 9 12" xfId="40330" xr:uid="{00000000-0005-0000-0000-0000B79D0000}"/>
    <cellStyle name="Nota 6 2 9 13" xfId="40331" xr:uid="{00000000-0005-0000-0000-0000B89D0000}"/>
    <cellStyle name="Nota 6 2 9 2" xfId="40332" xr:uid="{00000000-0005-0000-0000-0000B99D0000}"/>
    <cellStyle name="Nota 6 2 9 3" xfId="40333" xr:uid="{00000000-0005-0000-0000-0000BA9D0000}"/>
    <cellStyle name="Nota 6 2 9 4" xfId="40334" xr:uid="{00000000-0005-0000-0000-0000BB9D0000}"/>
    <cellStyle name="Nota 6 2 9 5" xfId="40335" xr:uid="{00000000-0005-0000-0000-0000BC9D0000}"/>
    <cellStyle name="Nota 6 2 9 6" xfId="40336" xr:uid="{00000000-0005-0000-0000-0000BD9D0000}"/>
    <cellStyle name="Nota 6 2 9 7" xfId="40337" xr:uid="{00000000-0005-0000-0000-0000BE9D0000}"/>
    <cellStyle name="Nota 6 2 9 8" xfId="40338" xr:uid="{00000000-0005-0000-0000-0000BF9D0000}"/>
    <cellStyle name="Nota 6 2 9 9" xfId="40339" xr:uid="{00000000-0005-0000-0000-0000C09D0000}"/>
    <cellStyle name="Nota 6 20" xfId="40340" xr:uid="{00000000-0005-0000-0000-0000C19D0000}"/>
    <cellStyle name="Nota 6 21" xfId="40341" xr:uid="{00000000-0005-0000-0000-0000C29D0000}"/>
    <cellStyle name="Nota 6 22" xfId="40342" xr:uid="{00000000-0005-0000-0000-0000C39D0000}"/>
    <cellStyle name="Nota 6 23" xfId="40343" xr:uid="{00000000-0005-0000-0000-0000C49D0000}"/>
    <cellStyle name="Nota 6 24" xfId="40344" xr:uid="{00000000-0005-0000-0000-0000C59D0000}"/>
    <cellStyle name="Nota 6 3" xfId="40345" xr:uid="{00000000-0005-0000-0000-0000C69D0000}"/>
    <cellStyle name="Nota 6 3 10" xfId="40346" xr:uid="{00000000-0005-0000-0000-0000C79D0000}"/>
    <cellStyle name="Nota 6 3 11" xfId="40347" xr:uid="{00000000-0005-0000-0000-0000C89D0000}"/>
    <cellStyle name="Nota 6 3 12" xfId="40348" xr:uid="{00000000-0005-0000-0000-0000C99D0000}"/>
    <cellStyle name="Nota 6 3 13" xfId="40349" xr:uid="{00000000-0005-0000-0000-0000CA9D0000}"/>
    <cellStyle name="Nota 6 3 2" xfId="40350" xr:uid="{00000000-0005-0000-0000-0000CB9D0000}"/>
    <cellStyle name="Nota 6 3 3" xfId="40351" xr:uid="{00000000-0005-0000-0000-0000CC9D0000}"/>
    <cellStyle name="Nota 6 3 4" xfId="40352" xr:uid="{00000000-0005-0000-0000-0000CD9D0000}"/>
    <cellStyle name="Nota 6 3 5" xfId="40353" xr:uid="{00000000-0005-0000-0000-0000CE9D0000}"/>
    <cellStyle name="Nota 6 3 6" xfId="40354" xr:uid="{00000000-0005-0000-0000-0000CF9D0000}"/>
    <cellStyle name="Nota 6 3 7" xfId="40355" xr:uid="{00000000-0005-0000-0000-0000D09D0000}"/>
    <cellStyle name="Nota 6 3 8" xfId="40356" xr:uid="{00000000-0005-0000-0000-0000D19D0000}"/>
    <cellStyle name="Nota 6 3 9" xfId="40357" xr:uid="{00000000-0005-0000-0000-0000D29D0000}"/>
    <cellStyle name="Nota 6 4" xfId="40358" xr:uid="{00000000-0005-0000-0000-0000D39D0000}"/>
    <cellStyle name="Nota 6 4 10" xfId="40359" xr:uid="{00000000-0005-0000-0000-0000D49D0000}"/>
    <cellStyle name="Nota 6 4 11" xfId="40360" xr:uid="{00000000-0005-0000-0000-0000D59D0000}"/>
    <cellStyle name="Nota 6 4 12" xfId="40361" xr:uid="{00000000-0005-0000-0000-0000D69D0000}"/>
    <cellStyle name="Nota 6 4 13" xfId="40362" xr:uid="{00000000-0005-0000-0000-0000D79D0000}"/>
    <cellStyle name="Nota 6 4 2" xfId="40363" xr:uid="{00000000-0005-0000-0000-0000D89D0000}"/>
    <cellStyle name="Nota 6 4 3" xfId="40364" xr:uid="{00000000-0005-0000-0000-0000D99D0000}"/>
    <cellStyle name="Nota 6 4 4" xfId="40365" xr:uid="{00000000-0005-0000-0000-0000DA9D0000}"/>
    <cellStyle name="Nota 6 4 5" xfId="40366" xr:uid="{00000000-0005-0000-0000-0000DB9D0000}"/>
    <cellStyle name="Nota 6 4 6" xfId="40367" xr:uid="{00000000-0005-0000-0000-0000DC9D0000}"/>
    <cellStyle name="Nota 6 4 7" xfId="40368" xr:uid="{00000000-0005-0000-0000-0000DD9D0000}"/>
    <cellStyle name="Nota 6 4 8" xfId="40369" xr:uid="{00000000-0005-0000-0000-0000DE9D0000}"/>
    <cellStyle name="Nota 6 4 9" xfId="40370" xr:uid="{00000000-0005-0000-0000-0000DF9D0000}"/>
    <cellStyle name="Nota 6 5" xfId="40371" xr:uid="{00000000-0005-0000-0000-0000E09D0000}"/>
    <cellStyle name="Nota 6 5 10" xfId="40372" xr:uid="{00000000-0005-0000-0000-0000E19D0000}"/>
    <cellStyle name="Nota 6 5 11" xfId="40373" xr:uid="{00000000-0005-0000-0000-0000E29D0000}"/>
    <cellStyle name="Nota 6 5 12" xfId="40374" xr:uid="{00000000-0005-0000-0000-0000E39D0000}"/>
    <cellStyle name="Nota 6 5 13" xfId="40375" xr:uid="{00000000-0005-0000-0000-0000E49D0000}"/>
    <cellStyle name="Nota 6 5 2" xfId="40376" xr:uid="{00000000-0005-0000-0000-0000E59D0000}"/>
    <cellStyle name="Nota 6 5 3" xfId="40377" xr:uid="{00000000-0005-0000-0000-0000E69D0000}"/>
    <cellStyle name="Nota 6 5 4" xfId="40378" xr:uid="{00000000-0005-0000-0000-0000E79D0000}"/>
    <cellStyle name="Nota 6 5 5" xfId="40379" xr:uid="{00000000-0005-0000-0000-0000E89D0000}"/>
    <cellStyle name="Nota 6 5 6" xfId="40380" xr:uid="{00000000-0005-0000-0000-0000E99D0000}"/>
    <cellStyle name="Nota 6 5 7" xfId="40381" xr:uid="{00000000-0005-0000-0000-0000EA9D0000}"/>
    <cellStyle name="Nota 6 5 8" xfId="40382" xr:uid="{00000000-0005-0000-0000-0000EB9D0000}"/>
    <cellStyle name="Nota 6 5 9" xfId="40383" xr:uid="{00000000-0005-0000-0000-0000EC9D0000}"/>
    <cellStyle name="Nota 6 6" xfId="40384" xr:uid="{00000000-0005-0000-0000-0000ED9D0000}"/>
    <cellStyle name="Nota 6 6 10" xfId="40385" xr:uid="{00000000-0005-0000-0000-0000EE9D0000}"/>
    <cellStyle name="Nota 6 6 11" xfId="40386" xr:uid="{00000000-0005-0000-0000-0000EF9D0000}"/>
    <cellStyle name="Nota 6 6 12" xfId="40387" xr:uid="{00000000-0005-0000-0000-0000F09D0000}"/>
    <cellStyle name="Nota 6 6 13" xfId="40388" xr:uid="{00000000-0005-0000-0000-0000F19D0000}"/>
    <cellStyle name="Nota 6 6 2" xfId="40389" xr:uid="{00000000-0005-0000-0000-0000F29D0000}"/>
    <cellStyle name="Nota 6 6 3" xfId="40390" xr:uid="{00000000-0005-0000-0000-0000F39D0000}"/>
    <cellStyle name="Nota 6 6 4" xfId="40391" xr:uid="{00000000-0005-0000-0000-0000F49D0000}"/>
    <cellStyle name="Nota 6 6 5" xfId="40392" xr:uid="{00000000-0005-0000-0000-0000F59D0000}"/>
    <cellStyle name="Nota 6 6 6" xfId="40393" xr:uid="{00000000-0005-0000-0000-0000F69D0000}"/>
    <cellStyle name="Nota 6 6 7" xfId="40394" xr:uid="{00000000-0005-0000-0000-0000F79D0000}"/>
    <cellStyle name="Nota 6 6 8" xfId="40395" xr:uid="{00000000-0005-0000-0000-0000F89D0000}"/>
    <cellStyle name="Nota 6 6 9" xfId="40396" xr:uid="{00000000-0005-0000-0000-0000F99D0000}"/>
    <cellStyle name="Nota 6 7" xfId="40397" xr:uid="{00000000-0005-0000-0000-0000FA9D0000}"/>
    <cellStyle name="Nota 6 7 10" xfId="40398" xr:uid="{00000000-0005-0000-0000-0000FB9D0000}"/>
    <cellStyle name="Nota 6 7 11" xfId="40399" xr:uid="{00000000-0005-0000-0000-0000FC9D0000}"/>
    <cellStyle name="Nota 6 7 12" xfId="40400" xr:uid="{00000000-0005-0000-0000-0000FD9D0000}"/>
    <cellStyle name="Nota 6 7 13" xfId="40401" xr:uid="{00000000-0005-0000-0000-0000FE9D0000}"/>
    <cellStyle name="Nota 6 7 2" xfId="40402" xr:uid="{00000000-0005-0000-0000-0000FF9D0000}"/>
    <cellStyle name="Nota 6 7 3" xfId="40403" xr:uid="{00000000-0005-0000-0000-0000009E0000}"/>
    <cellStyle name="Nota 6 7 4" xfId="40404" xr:uid="{00000000-0005-0000-0000-0000019E0000}"/>
    <cellStyle name="Nota 6 7 5" xfId="40405" xr:uid="{00000000-0005-0000-0000-0000029E0000}"/>
    <cellStyle name="Nota 6 7 6" xfId="40406" xr:uid="{00000000-0005-0000-0000-0000039E0000}"/>
    <cellStyle name="Nota 6 7 7" xfId="40407" xr:uid="{00000000-0005-0000-0000-0000049E0000}"/>
    <cellStyle name="Nota 6 7 8" xfId="40408" xr:uid="{00000000-0005-0000-0000-0000059E0000}"/>
    <cellStyle name="Nota 6 7 9" xfId="40409" xr:uid="{00000000-0005-0000-0000-0000069E0000}"/>
    <cellStyle name="Nota 6 8" xfId="40410" xr:uid="{00000000-0005-0000-0000-0000079E0000}"/>
    <cellStyle name="Nota 6 8 10" xfId="40411" xr:uid="{00000000-0005-0000-0000-0000089E0000}"/>
    <cellStyle name="Nota 6 8 11" xfId="40412" xr:uid="{00000000-0005-0000-0000-0000099E0000}"/>
    <cellStyle name="Nota 6 8 12" xfId="40413" xr:uid="{00000000-0005-0000-0000-00000A9E0000}"/>
    <cellStyle name="Nota 6 8 13" xfId="40414" xr:uid="{00000000-0005-0000-0000-00000B9E0000}"/>
    <cellStyle name="Nota 6 8 2" xfId="40415" xr:uid="{00000000-0005-0000-0000-00000C9E0000}"/>
    <cellStyle name="Nota 6 8 3" xfId="40416" xr:uid="{00000000-0005-0000-0000-00000D9E0000}"/>
    <cellStyle name="Nota 6 8 4" xfId="40417" xr:uid="{00000000-0005-0000-0000-00000E9E0000}"/>
    <cellStyle name="Nota 6 8 5" xfId="40418" xr:uid="{00000000-0005-0000-0000-00000F9E0000}"/>
    <cellStyle name="Nota 6 8 6" xfId="40419" xr:uid="{00000000-0005-0000-0000-0000109E0000}"/>
    <cellStyle name="Nota 6 8 7" xfId="40420" xr:uid="{00000000-0005-0000-0000-0000119E0000}"/>
    <cellStyle name="Nota 6 8 8" xfId="40421" xr:uid="{00000000-0005-0000-0000-0000129E0000}"/>
    <cellStyle name="Nota 6 8 9" xfId="40422" xr:uid="{00000000-0005-0000-0000-0000139E0000}"/>
    <cellStyle name="Nota 6 9" xfId="40423" xr:uid="{00000000-0005-0000-0000-0000149E0000}"/>
    <cellStyle name="Nota 6 9 10" xfId="40424" xr:uid="{00000000-0005-0000-0000-0000159E0000}"/>
    <cellStyle name="Nota 6 9 11" xfId="40425" xr:uid="{00000000-0005-0000-0000-0000169E0000}"/>
    <cellStyle name="Nota 6 9 12" xfId="40426" xr:uid="{00000000-0005-0000-0000-0000179E0000}"/>
    <cellStyle name="Nota 6 9 13" xfId="40427" xr:uid="{00000000-0005-0000-0000-0000189E0000}"/>
    <cellStyle name="Nota 6 9 2" xfId="40428" xr:uid="{00000000-0005-0000-0000-0000199E0000}"/>
    <cellStyle name="Nota 6 9 3" xfId="40429" xr:uid="{00000000-0005-0000-0000-00001A9E0000}"/>
    <cellStyle name="Nota 6 9 4" xfId="40430" xr:uid="{00000000-0005-0000-0000-00001B9E0000}"/>
    <cellStyle name="Nota 6 9 5" xfId="40431" xr:uid="{00000000-0005-0000-0000-00001C9E0000}"/>
    <cellStyle name="Nota 6 9 6" xfId="40432" xr:uid="{00000000-0005-0000-0000-00001D9E0000}"/>
    <cellStyle name="Nota 6 9 7" xfId="40433" xr:uid="{00000000-0005-0000-0000-00001E9E0000}"/>
    <cellStyle name="Nota 6 9 8" xfId="40434" xr:uid="{00000000-0005-0000-0000-00001F9E0000}"/>
    <cellStyle name="Nota 6 9 9" xfId="40435" xr:uid="{00000000-0005-0000-0000-0000209E0000}"/>
    <cellStyle name="Nota 7" xfId="40436" xr:uid="{00000000-0005-0000-0000-0000219E0000}"/>
    <cellStyle name="Nota 7 10" xfId="40437" xr:uid="{00000000-0005-0000-0000-0000229E0000}"/>
    <cellStyle name="Nota 7 10 10" xfId="40438" xr:uid="{00000000-0005-0000-0000-0000239E0000}"/>
    <cellStyle name="Nota 7 10 11" xfId="40439" xr:uid="{00000000-0005-0000-0000-0000249E0000}"/>
    <cellStyle name="Nota 7 10 12" xfId="40440" xr:uid="{00000000-0005-0000-0000-0000259E0000}"/>
    <cellStyle name="Nota 7 10 13" xfId="40441" xr:uid="{00000000-0005-0000-0000-0000269E0000}"/>
    <cellStyle name="Nota 7 10 2" xfId="40442" xr:uid="{00000000-0005-0000-0000-0000279E0000}"/>
    <cellStyle name="Nota 7 10 3" xfId="40443" xr:uid="{00000000-0005-0000-0000-0000289E0000}"/>
    <cellStyle name="Nota 7 10 4" xfId="40444" xr:uid="{00000000-0005-0000-0000-0000299E0000}"/>
    <cellStyle name="Nota 7 10 5" xfId="40445" xr:uid="{00000000-0005-0000-0000-00002A9E0000}"/>
    <cellStyle name="Nota 7 10 6" xfId="40446" xr:uid="{00000000-0005-0000-0000-00002B9E0000}"/>
    <cellStyle name="Nota 7 10 7" xfId="40447" xr:uid="{00000000-0005-0000-0000-00002C9E0000}"/>
    <cellStyle name="Nota 7 10 8" xfId="40448" xr:uid="{00000000-0005-0000-0000-00002D9E0000}"/>
    <cellStyle name="Nota 7 10 9" xfId="40449" xr:uid="{00000000-0005-0000-0000-00002E9E0000}"/>
    <cellStyle name="Nota 7 11" xfId="40450" xr:uid="{00000000-0005-0000-0000-00002F9E0000}"/>
    <cellStyle name="Nota 7 11 10" xfId="40451" xr:uid="{00000000-0005-0000-0000-0000309E0000}"/>
    <cellStyle name="Nota 7 11 11" xfId="40452" xr:uid="{00000000-0005-0000-0000-0000319E0000}"/>
    <cellStyle name="Nota 7 11 12" xfId="40453" xr:uid="{00000000-0005-0000-0000-0000329E0000}"/>
    <cellStyle name="Nota 7 11 13" xfId="40454" xr:uid="{00000000-0005-0000-0000-0000339E0000}"/>
    <cellStyle name="Nota 7 11 2" xfId="40455" xr:uid="{00000000-0005-0000-0000-0000349E0000}"/>
    <cellStyle name="Nota 7 11 3" xfId="40456" xr:uid="{00000000-0005-0000-0000-0000359E0000}"/>
    <cellStyle name="Nota 7 11 4" xfId="40457" xr:uid="{00000000-0005-0000-0000-0000369E0000}"/>
    <cellStyle name="Nota 7 11 5" xfId="40458" xr:uid="{00000000-0005-0000-0000-0000379E0000}"/>
    <cellStyle name="Nota 7 11 6" xfId="40459" xr:uid="{00000000-0005-0000-0000-0000389E0000}"/>
    <cellStyle name="Nota 7 11 7" xfId="40460" xr:uid="{00000000-0005-0000-0000-0000399E0000}"/>
    <cellStyle name="Nota 7 11 8" xfId="40461" xr:uid="{00000000-0005-0000-0000-00003A9E0000}"/>
    <cellStyle name="Nota 7 11 9" xfId="40462" xr:uid="{00000000-0005-0000-0000-00003B9E0000}"/>
    <cellStyle name="Nota 7 12" xfId="40463" xr:uid="{00000000-0005-0000-0000-00003C9E0000}"/>
    <cellStyle name="Nota 7 12 10" xfId="40464" xr:uid="{00000000-0005-0000-0000-00003D9E0000}"/>
    <cellStyle name="Nota 7 12 11" xfId="40465" xr:uid="{00000000-0005-0000-0000-00003E9E0000}"/>
    <cellStyle name="Nota 7 12 12" xfId="40466" xr:uid="{00000000-0005-0000-0000-00003F9E0000}"/>
    <cellStyle name="Nota 7 12 13" xfId="40467" xr:uid="{00000000-0005-0000-0000-0000409E0000}"/>
    <cellStyle name="Nota 7 12 2" xfId="40468" xr:uid="{00000000-0005-0000-0000-0000419E0000}"/>
    <cellStyle name="Nota 7 12 3" xfId="40469" xr:uid="{00000000-0005-0000-0000-0000429E0000}"/>
    <cellStyle name="Nota 7 12 4" xfId="40470" xr:uid="{00000000-0005-0000-0000-0000439E0000}"/>
    <cellStyle name="Nota 7 12 5" xfId="40471" xr:uid="{00000000-0005-0000-0000-0000449E0000}"/>
    <cellStyle name="Nota 7 12 6" xfId="40472" xr:uid="{00000000-0005-0000-0000-0000459E0000}"/>
    <cellStyle name="Nota 7 12 7" xfId="40473" xr:uid="{00000000-0005-0000-0000-0000469E0000}"/>
    <cellStyle name="Nota 7 12 8" xfId="40474" xr:uid="{00000000-0005-0000-0000-0000479E0000}"/>
    <cellStyle name="Nota 7 12 9" xfId="40475" xr:uid="{00000000-0005-0000-0000-0000489E0000}"/>
    <cellStyle name="Nota 7 13" xfId="40476" xr:uid="{00000000-0005-0000-0000-0000499E0000}"/>
    <cellStyle name="Nota 7 14" xfId="40477" xr:uid="{00000000-0005-0000-0000-00004A9E0000}"/>
    <cellStyle name="Nota 7 15" xfId="40478" xr:uid="{00000000-0005-0000-0000-00004B9E0000}"/>
    <cellStyle name="Nota 7 16" xfId="40479" xr:uid="{00000000-0005-0000-0000-00004C9E0000}"/>
    <cellStyle name="Nota 7 17" xfId="40480" xr:uid="{00000000-0005-0000-0000-00004D9E0000}"/>
    <cellStyle name="Nota 7 18" xfId="40481" xr:uid="{00000000-0005-0000-0000-00004E9E0000}"/>
    <cellStyle name="Nota 7 19" xfId="40482" xr:uid="{00000000-0005-0000-0000-00004F9E0000}"/>
    <cellStyle name="Nota 7 2" xfId="40483" xr:uid="{00000000-0005-0000-0000-0000509E0000}"/>
    <cellStyle name="Nota 7 2 10" xfId="40484" xr:uid="{00000000-0005-0000-0000-0000519E0000}"/>
    <cellStyle name="Nota 7 2 10 10" xfId="40485" xr:uid="{00000000-0005-0000-0000-0000529E0000}"/>
    <cellStyle name="Nota 7 2 10 11" xfId="40486" xr:uid="{00000000-0005-0000-0000-0000539E0000}"/>
    <cellStyle name="Nota 7 2 10 12" xfId="40487" xr:uid="{00000000-0005-0000-0000-0000549E0000}"/>
    <cellStyle name="Nota 7 2 10 13" xfId="40488" xr:uid="{00000000-0005-0000-0000-0000559E0000}"/>
    <cellStyle name="Nota 7 2 10 2" xfId="40489" xr:uid="{00000000-0005-0000-0000-0000569E0000}"/>
    <cellStyle name="Nota 7 2 10 3" xfId="40490" xr:uid="{00000000-0005-0000-0000-0000579E0000}"/>
    <cellStyle name="Nota 7 2 10 4" xfId="40491" xr:uid="{00000000-0005-0000-0000-0000589E0000}"/>
    <cellStyle name="Nota 7 2 10 5" xfId="40492" xr:uid="{00000000-0005-0000-0000-0000599E0000}"/>
    <cellStyle name="Nota 7 2 10 6" xfId="40493" xr:uid="{00000000-0005-0000-0000-00005A9E0000}"/>
    <cellStyle name="Nota 7 2 10 7" xfId="40494" xr:uid="{00000000-0005-0000-0000-00005B9E0000}"/>
    <cellStyle name="Nota 7 2 10 8" xfId="40495" xr:uid="{00000000-0005-0000-0000-00005C9E0000}"/>
    <cellStyle name="Nota 7 2 10 9" xfId="40496" xr:uid="{00000000-0005-0000-0000-00005D9E0000}"/>
    <cellStyle name="Nota 7 2 11" xfId="40497" xr:uid="{00000000-0005-0000-0000-00005E9E0000}"/>
    <cellStyle name="Nota 7 2 11 10" xfId="40498" xr:uid="{00000000-0005-0000-0000-00005F9E0000}"/>
    <cellStyle name="Nota 7 2 11 11" xfId="40499" xr:uid="{00000000-0005-0000-0000-0000609E0000}"/>
    <cellStyle name="Nota 7 2 11 12" xfId="40500" xr:uid="{00000000-0005-0000-0000-0000619E0000}"/>
    <cellStyle name="Nota 7 2 11 13" xfId="40501" xr:uid="{00000000-0005-0000-0000-0000629E0000}"/>
    <cellStyle name="Nota 7 2 11 2" xfId="40502" xr:uid="{00000000-0005-0000-0000-0000639E0000}"/>
    <cellStyle name="Nota 7 2 11 3" xfId="40503" xr:uid="{00000000-0005-0000-0000-0000649E0000}"/>
    <cellStyle name="Nota 7 2 11 4" xfId="40504" xr:uid="{00000000-0005-0000-0000-0000659E0000}"/>
    <cellStyle name="Nota 7 2 11 5" xfId="40505" xr:uid="{00000000-0005-0000-0000-0000669E0000}"/>
    <cellStyle name="Nota 7 2 11 6" xfId="40506" xr:uid="{00000000-0005-0000-0000-0000679E0000}"/>
    <cellStyle name="Nota 7 2 11 7" xfId="40507" xr:uid="{00000000-0005-0000-0000-0000689E0000}"/>
    <cellStyle name="Nota 7 2 11 8" xfId="40508" xr:uid="{00000000-0005-0000-0000-0000699E0000}"/>
    <cellStyle name="Nota 7 2 11 9" xfId="40509" xr:uid="{00000000-0005-0000-0000-00006A9E0000}"/>
    <cellStyle name="Nota 7 2 12" xfId="40510" xr:uid="{00000000-0005-0000-0000-00006B9E0000}"/>
    <cellStyle name="Nota 7 2 13" xfId="40511" xr:uid="{00000000-0005-0000-0000-00006C9E0000}"/>
    <cellStyle name="Nota 7 2 14" xfId="40512" xr:uid="{00000000-0005-0000-0000-00006D9E0000}"/>
    <cellStyle name="Nota 7 2 15" xfId="40513" xr:uid="{00000000-0005-0000-0000-00006E9E0000}"/>
    <cellStyle name="Nota 7 2 16" xfId="40514" xr:uid="{00000000-0005-0000-0000-00006F9E0000}"/>
    <cellStyle name="Nota 7 2 17" xfId="40515" xr:uid="{00000000-0005-0000-0000-0000709E0000}"/>
    <cellStyle name="Nota 7 2 18" xfId="40516" xr:uid="{00000000-0005-0000-0000-0000719E0000}"/>
    <cellStyle name="Nota 7 2 19" xfId="40517" xr:uid="{00000000-0005-0000-0000-0000729E0000}"/>
    <cellStyle name="Nota 7 2 2" xfId="40518" xr:uid="{00000000-0005-0000-0000-0000739E0000}"/>
    <cellStyle name="Nota 7 2 2 10" xfId="40519" xr:uid="{00000000-0005-0000-0000-0000749E0000}"/>
    <cellStyle name="Nota 7 2 2 11" xfId="40520" xr:uid="{00000000-0005-0000-0000-0000759E0000}"/>
    <cellStyle name="Nota 7 2 2 12" xfId="40521" xr:uid="{00000000-0005-0000-0000-0000769E0000}"/>
    <cellStyle name="Nota 7 2 2 13" xfId="40522" xr:uid="{00000000-0005-0000-0000-0000779E0000}"/>
    <cellStyle name="Nota 7 2 2 2" xfId="40523" xr:uid="{00000000-0005-0000-0000-0000789E0000}"/>
    <cellStyle name="Nota 7 2 2 3" xfId="40524" xr:uid="{00000000-0005-0000-0000-0000799E0000}"/>
    <cellStyle name="Nota 7 2 2 4" xfId="40525" xr:uid="{00000000-0005-0000-0000-00007A9E0000}"/>
    <cellStyle name="Nota 7 2 2 5" xfId="40526" xr:uid="{00000000-0005-0000-0000-00007B9E0000}"/>
    <cellStyle name="Nota 7 2 2 6" xfId="40527" xr:uid="{00000000-0005-0000-0000-00007C9E0000}"/>
    <cellStyle name="Nota 7 2 2 7" xfId="40528" xr:uid="{00000000-0005-0000-0000-00007D9E0000}"/>
    <cellStyle name="Nota 7 2 2 8" xfId="40529" xr:uid="{00000000-0005-0000-0000-00007E9E0000}"/>
    <cellStyle name="Nota 7 2 2 9" xfId="40530" xr:uid="{00000000-0005-0000-0000-00007F9E0000}"/>
    <cellStyle name="Nota 7 2 20" xfId="40531" xr:uid="{00000000-0005-0000-0000-0000809E0000}"/>
    <cellStyle name="Nota 7 2 21" xfId="40532" xr:uid="{00000000-0005-0000-0000-0000819E0000}"/>
    <cellStyle name="Nota 7 2 22" xfId="40533" xr:uid="{00000000-0005-0000-0000-0000829E0000}"/>
    <cellStyle name="Nota 7 2 23" xfId="40534" xr:uid="{00000000-0005-0000-0000-0000839E0000}"/>
    <cellStyle name="Nota 7 2 3" xfId="40535" xr:uid="{00000000-0005-0000-0000-0000849E0000}"/>
    <cellStyle name="Nota 7 2 3 10" xfId="40536" xr:uid="{00000000-0005-0000-0000-0000859E0000}"/>
    <cellStyle name="Nota 7 2 3 11" xfId="40537" xr:uid="{00000000-0005-0000-0000-0000869E0000}"/>
    <cellStyle name="Nota 7 2 3 12" xfId="40538" xr:uid="{00000000-0005-0000-0000-0000879E0000}"/>
    <cellStyle name="Nota 7 2 3 13" xfId="40539" xr:uid="{00000000-0005-0000-0000-0000889E0000}"/>
    <cellStyle name="Nota 7 2 3 2" xfId="40540" xr:uid="{00000000-0005-0000-0000-0000899E0000}"/>
    <cellStyle name="Nota 7 2 3 3" xfId="40541" xr:uid="{00000000-0005-0000-0000-00008A9E0000}"/>
    <cellStyle name="Nota 7 2 3 4" xfId="40542" xr:uid="{00000000-0005-0000-0000-00008B9E0000}"/>
    <cellStyle name="Nota 7 2 3 5" xfId="40543" xr:uid="{00000000-0005-0000-0000-00008C9E0000}"/>
    <cellStyle name="Nota 7 2 3 6" xfId="40544" xr:uid="{00000000-0005-0000-0000-00008D9E0000}"/>
    <cellStyle name="Nota 7 2 3 7" xfId="40545" xr:uid="{00000000-0005-0000-0000-00008E9E0000}"/>
    <cellStyle name="Nota 7 2 3 8" xfId="40546" xr:uid="{00000000-0005-0000-0000-00008F9E0000}"/>
    <cellStyle name="Nota 7 2 3 9" xfId="40547" xr:uid="{00000000-0005-0000-0000-0000909E0000}"/>
    <cellStyle name="Nota 7 2 4" xfId="40548" xr:uid="{00000000-0005-0000-0000-0000919E0000}"/>
    <cellStyle name="Nota 7 2 4 10" xfId="40549" xr:uid="{00000000-0005-0000-0000-0000929E0000}"/>
    <cellStyle name="Nota 7 2 4 11" xfId="40550" xr:uid="{00000000-0005-0000-0000-0000939E0000}"/>
    <cellStyle name="Nota 7 2 4 12" xfId="40551" xr:uid="{00000000-0005-0000-0000-0000949E0000}"/>
    <cellStyle name="Nota 7 2 4 13" xfId="40552" xr:uid="{00000000-0005-0000-0000-0000959E0000}"/>
    <cellStyle name="Nota 7 2 4 2" xfId="40553" xr:uid="{00000000-0005-0000-0000-0000969E0000}"/>
    <cellStyle name="Nota 7 2 4 3" xfId="40554" xr:uid="{00000000-0005-0000-0000-0000979E0000}"/>
    <cellStyle name="Nota 7 2 4 4" xfId="40555" xr:uid="{00000000-0005-0000-0000-0000989E0000}"/>
    <cellStyle name="Nota 7 2 4 5" xfId="40556" xr:uid="{00000000-0005-0000-0000-0000999E0000}"/>
    <cellStyle name="Nota 7 2 4 6" xfId="40557" xr:uid="{00000000-0005-0000-0000-00009A9E0000}"/>
    <cellStyle name="Nota 7 2 4 7" xfId="40558" xr:uid="{00000000-0005-0000-0000-00009B9E0000}"/>
    <cellStyle name="Nota 7 2 4 8" xfId="40559" xr:uid="{00000000-0005-0000-0000-00009C9E0000}"/>
    <cellStyle name="Nota 7 2 4 9" xfId="40560" xr:uid="{00000000-0005-0000-0000-00009D9E0000}"/>
    <cellStyle name="Nota 7 2 5" xfId="40561" xr:uid="{00000000-0005-0000-0000-00009E9E0000}"/>
    <cellStyle name="Nota 7 2 5 10" xfId="40562" xr:uid="{00000000-0005-0000-0000-00009F9E0000}"/>
    <cellStyle name="Nota 7 2 5 11" xfId="40563" xr:uid="{00000000-0005-0000-0000-0000A09E0000}"/>
    <cellStyle name="Nota 7 2 5 12" xfId="40564" xr:uid="{00000000-0005-0000-0000-0000A19E0000}"/>
    <cellStyle name="Nota 7 2 5 13" xfId="40565" xr:uid="{00000000-0005-0000-0000-0000A29E0000}"/>
    <cellStyle name="Nota 7 2 5 2" xfId="40566" xr:uid="{00000000-0005-0000-0000-0000A39E0000}"/>
    <cellStyle name="Nota 7 2 5 3" xfId="40567" xr:uid="{00000000-0005-0000-0000-0000A49E0000}"/>
    <cellStyle name="Nota 7 2 5 4" xfId="40568" xr:uid="{00000000-0005-0000-0000-0000A59E0000}"/>
    <cellStyle name="Nota 7 2 5 5" xfId="40569" xr:uid="{00000000-0005-0000-0000-0000A69E0000}"/>
    <cellStyle name="Nota 7 2 5 6" xfId="40570" xr:uid="{00000000-0005-0000-0000-0000A79E0000}"/>
    <cellStyle name="Nota 7 2 5 7" xfId="40571" xr:uid="{00000000-0005-0000-0000-0000A89E0000}"/>
    <cellStyle name="Nota 7 2 5 8" xfId="40572" xr:uid="{00000000-0005-0000-0000-0000A99E0000}"/>
    <cellStyle name="Nota 7 2 5 9" xfId="40573" xr:uid="{00000000-0005-0000-0000-0000AA9E0000}"/>
    <cellStyle name="Nota 7 2 6" xfId="40574" xr:uid="{00000000-0005-0000-0000-0000AB9E0000}"/>
    <cellStyle name="Nota 7 2 6 10" xfId="40575" xr:uid="{00000000-0005-0000-0000-0000AC9E0000}"/>
    <cellStyle name="Nota 7 2 6 11" xfId="40576" xr:uid="{00000000-0005-0000-0000-0000AD9E0000}"/>
    <cellStyle name="Nota 7 2 6 12" xfId="40577" xr:uid="{00000000-0005-0000-0000-0000AE9E0000}"/>
    <cellStyle name="Nota 7 2 6 13" xfId="40578" xr:uid="{00000000-0005-0000-0000-0000AF9E0000}"/>
    <cellStyle name="Nota 7 2 6 2" xfId="40579" xr:uid="{00000000-0005-0000-0000-0000B09E0000}"/>
    <cellStyle name="Nota 7 2 6 3" xfId="40580" xr:uid="{00000000-0005-0000-0000-0000B19E0000}"/>
    <cellStyle name="Nota 7 2 6 4" xfId="40581" xr:uid="{00000000-0005-0000-0000-0000B29E0000}"/>
    <cellStyle name="Nota 7 2 6 5" xfId="40582" xr:uid="{00000000-0005-0000-0000-0000B39E0000}"/>
    <cellStyle name="Nota 7 2 6 6" xfId="40583" xr:uid="{00000000-0005-0000-0000-0000B49E0000}"/>
    <cellStyle name="Nota 7 2 6 7" xfId="40584" xr:uid="{00000000-0005-0000-0000-0000B59E0000}"/>
    <cellStyle name="Nota 7 2 6 8" xfId="40585" xr:uid="{00000000-0005-0000-0000-0000B69E0000}"/>
    <cellStyle name="Nota 7 2 6 9" xfId="40586" xr:uid="{00000000-0005-0000-0000-0000B79E0000}"/>
    <cellStyle name="Nota 7 2 7" xfId="40587" xr:uid="{00000000-0005-0000-0000-0000B89E0000}"/>
    <cellStyle name="Nota 7 2 7 10" xfId="40588" xr:uid="{00000000-0005-0000-0000-0000B99E0000}"/>
    <cellStyle name="Nota 7 2 7 11" xfId="40589" xr:uid="{00000000-0005-0000-0000-0000BA9E0000}"/>
    <cellStyle name="Nota 7 2 7 12" xfId="40590" xr:uid="{00000000-0005-0000-0000-0000BB9E0000}"/>
    <cellStyle name="Nota 7 2 7 13" xfId="40591" xr:uid="{00000000-0005-0000-0000-0000BC9E0000}"/>
    <cellStyle name="Nota 7 2 7 2" xfId="40592" xr:uid="{00000000-0005-0000-0000-0000BD9E0000}"/>
    <cellStyle name="Nota 7 2 7 3" xfId="40593" xr:uid="{00000000-0005-0000-0000-0000BE9E0000}"/>
    <cellStyle name="Nota 7 2 7 4" xfId="40594" xr:uid="{00000000-0005-0000-0000-0000BF9E0000}"/>
    <cellStyle name="Nota 7 2 7 5" xfId="40595" xr:uid="{00000000-0005-0000-0000-0000C09E0000}"/>
    <cellStyle name="Nota 7 2 7 6" xfId="40596" xr:uid="{00000000-0005-0000-0000-0000C19E0000}"/>
    <cellStyle name="Nota 7 2 7 7" xfId="40597" xr:uid="{00000000-0005-0000-0000-0000C29E0000}"/>
    <cellStyle name="Nota 7 2 7 8" xfId="40598" xr:uid="{00000000-0005-0000-0000-0000C39E0000}"/>
    <cellStyle name="Nota 7 2 7 9" xfId="40599" xr:uid="{00000000-0005-0000-0000-0000C49E0000}"/>
    <cellStyle name="Nota 7 2 8" xfId="40600" xr:uid="{00000000-0005-0000-0000-0000C59E0000}"/>
    <cellStyle name="Nota 7 2 8 10" xfId="40601" xr:uid="{00000000-0005-0000-0000-0000C69E0000}"/>
    <cellStyle name="Nota 7 2 8 11" xfId="40602" xr:uid="{00000000-0005-0000-0000-0000C79E0000}"/>
    <cellStyle name="Nota 7 2 8 12" xfId="40603" xr:uid="{00000000-0005-0000-0000-0000C89E0000}"/>
    <cellStyle name="Nota 7 2 8 13" xfId="40604" xr:uid="{00000000-0005-0000-0000-0000C99E0000}"/>
    <cellStyle name="Nota 7 2 8 2" xfId="40605" xr:uid="{00000000-0005-0000-0000-0000CA9E0000}"/>
    <cellStyle name="Nota 7 2 8 3" xfId="40606" xr:uid="{00000000-0005-0000-0000-0000CB9E0000}"/>
    <cellStyle name="Nota 7 2 8 4" xfId="40607" xr:uid="{00000000-0005-0000-0000-0000CC9E0000}"/>
    <cellStyle name="Nota 7 2 8 5" xfId="40608" xr:uid="{00000000-0005-0000-0000-0000CD9E0000}"/>
    <cellStyle name="Nota 7 2 8 6" xfId="40609" xr:uid="{00000000-0005-0000-0000-0000CE9E0000}"/>
    <cellStyle name="Nota 7 2 8 7" xfId="40610" xr:uid="{00000000-0005-0000-0000-0000CF9E0000}"/>
    <cellStyle name="Nota 7 2 8 8" xfId="40611" xr:uid="{00000000-0005-0000-0000-0000D09E0000}"/>
    <cellStyle name="Nota 7 2 8 9" xfId="40612" xr:uid="{00000000-0005-0000-0000-0000D19E0000}"/>
    <cellStyle name="Nota 7 2 9" xfId="40613" xr:uid="{00000000-0005-0000-0000-0000D29E0000}"/>
    <cellStyle name="Nota 7 2 9 10" xfId="40614" xr:uid="{00000000-0005-0000-0000-0000D39E0000}"/>
    <cellStyle name="Nota 7 2 9 11" xfId="40615" xr:uid="{00000000-0005-0000-0000-0000D49E0000}"/>
    <cellStyle name="Nota 7 2 9 12" xfId="40616" xr:uid="{00000000-0005-0000-0000-0000D59E0000}"/>
    <cellStyle name="Nota 7 2 9 13" xfId="40617" xr:uid="{00000000-0005-0000-0000-0000D69E0000}"/>
    <cellStyle name="Nota 7 2 9 2" xfId="40618" xr:uid="{00000000-0005-0000-0000-0000D79E0000}"/>
    <cellStyle name="Nota 7 2 9 3" xfId="40619" xr:uid="{00000000-0005-0000-0000-0000D89E0000}"/>
    <cellStyle name="Nota 7 2 9 4" xfId="40620" xr:uid="{00000000-0005-0000-0000-0000D99E0000}"/>
    <cellStyle name="Nota 7 2 9 5" xfId="40621" xr:uid="{00000000-0005-0000-0000-0000DA9E0000}"/>
    <cellStyle name="Nota 7 2 9 6" xfId="40622" xr:uid="{00000000-0005-0000-0000-0000DB9E0000}"/>
    <cellStyle name="Nota 7 2 9 7" xfId="40623" xr:uid="{00000000-0005-0000-0000-0000DC9E0000}"/>
    <cellStyle name="Nota 7 2 9 8" xfId="40624" xr:uid="{00000000-0005-0000-0000-0000DD9E0000}"/>
    <cellStyle name="Nota 7 2 9 9" xfId="40625" xr:uid="{00000000-0005-0000-0000-0000DE9E0000}"/>
    <cellStyle name="Nota 7 20" xfId="40626" xr:uid="{00000000-0005-0000-0000-0000DF9E0000}"/>
    <cellStyle name="Nota 7 21" xfId="40627" xr:uid="{00000000-0005-0000-0000-0000E09E0000}"/>
    <cellStyle name="Nota 7 22" xfId="40628" xr:uid="{00000000-0005-0000-0000-0000E19E0000}"/>
    <cellStyle name="Nota 7 23" xfId="40629" xr:uid="{00000000-0005-0000-0000-0000E29E0000}"/>
    <cellStyle name="Nota 7 24" xfId="40630" xr:uid="{00000000-0005-0000-0000-0000E39E0000}"/>
    <cellStyle name="Nota 7 3" xfId="40631" xr:uid="{00000000-0005-0000-0000-0000E49E0000}"/>
    <cellStyle name="Nota 7 3 10" xfId="40632" xr:uid="{00000000-0005-0000-0000-0000E59E0000}"/>
    <cellStyle name="Nota 7 3 11" xfId="40633" xr:uid="{00000000-0005-0000-0000-0000E69E0000}"/>
    <cellStyle name="Nota 7 3 12" xfId="40634" xr:uid="{00000000-0005-0000-0000-0000E79E0000}"/>
    <cellStyle name="Nota 7 3 13" xfId="40635" xr:uid="{00000000-0005-0000-0000-0000E89E0000}"/>
    <cellStyle name="Nota 7 3 2" xfId="40636" xr:uid="{00000000-0005-0000-0000-0000E99E0000}"/>
    <cellStyle name="Nota 7 3 3" xfId="40637" xr:uid="{00000000-0005-0000-0000-0000EA9E0000}"/>
    <cellStyle name="Nota 7 3 4" xfId="40638" xr:uid="{00000000-0005-0000-0000-0000EB9E0000}"/>
    <cellStyle name="Nota 7 3 5" xfId="40639" xr:uid="{00000000-0005-0000-0000-0000EC9E0000}"/>
    <cellStyle name="Nota 7 3 6" xfId="40640" xr:uid="{00000000-0005-0000-0000-0000ED9E0000}"/>
    <cellStyle name="Nota 7 3 7" xfId="40641" xr:uid="{00000000-0005-0000-0000-0000EE9E0000}"/>
    <cellStyle name="Nota 7 3 8" xfId="40642" xr:uid="{00000000-0005-0000-0000-0000EF9E0000}"/>
    <cellStyle name="Nota 7 3 9" xfId="40643" xr:uid="{00000000-0005-0000-0000-0000F09E0000}"/>
    <cellStyle name="Nota 7 4" xfId="40644" xr:uid="{00000000-0005-0000-0000-0000F19E0000}"/>
    <cellStyle name="Nota 7 4 10" xfId="40645" xr:uid="{00000000-0005-0000-0000-0000F29E0000}"/>
    <cellStyle name="Nota 7 4 11" xfId="40646" xr:uid="{00000000-0005-0000-0000-0000F39E0000}"/>
    <cellStyle name="Nota 7 4 12" xfId="40647" xr:uid="{00000000-0005-0000-0000-0000F49E0000}"/>
    <cellStyle name="Nota 7 4 13" xfId="40648" xr:uid="{00000000-0005-0000-0000-0000F59E0000}"/>
    <cellStyle name="Nota 7 4 2" xfId="40649" xr:uid="{00000000-0005-0000-0000-0000F69E0000}"/>
    <cellStyle name="Nota 7 4 3" xfId="40650" xr:uid="{00000000-0005-0000-0000-0000F79E0000}"/>
    <cellStyle name="Nota 7 4 4" xfId="40651" xr:uid="{00000000-0005-0000-0000-0000F89E0000}"/>
    <cellStyle name="Nota 7 4 5" xfId="40652" xr:uid="{00000000-0005-0000-0000-0000F99E0000}"/>
    <cellStyle name="Nota 7 4 6" xfId="40653" xr:uid="{00000000-0005-0000-0000-0000FA9E0000}"/>
    <cellStyle name="Nota 7 4 7" xfId="40654" xr:uid="{00000000-0005-0000-0000-0000FB9E0000}"/>
    <cellStyle name="Nota 7 4 8" xfId="40655" xr:uid="{00000000-0005-0000-0000-0000FC9E0000}"/>
    <cellStyle name="Nota 7 4 9" xfId="40656" xr:uid="{00000000-0005-0000-0000-0000FD9E0000}"/>
    <cellStyle name="Nota 7 5" xfId="40657" xr:uid="{00000000-0005-0000-0000-0000FE9E0000}"/>
    <cellStyle name="Nota 7 5 10" xfId="40658" xr:uid="{00000000-0005-0000-0000-0000FF9E0000}"/>
    <cellStyle name="Nota 7 5 11" xfId="40659" xr:uid="{00000000-0005-0000-0000-0000009F0000}"/>
    <cellStyle name="Nota 7 5 12" xfId="40660" xr:uid="{00000000-0005-0000-0000-0000019F0000}"/>
    <cellStyle name="Nota 7 5 13" xfId="40661" xr:uid="{00000000-0005-0000-0000-0000029F0000}"/>
    <cellStyle name="Nota 7 5 2" xfId="40662" xr:uid="{00000000-0005-0000-0000-0000039F0000}"/>
    <cellStyle name="Nota 7 5 3" xfId="40663" xr:uid="{00000000-0005-0000-0000-0000049F0000}"/>
    <cellStyle name="Nota 7 5 4" xfId="40664" xr:uid="{00000000-0005-0000-0000-0000059F0000}"/>
    <cellStyle name="Nota 7 5 5" xfId="40665" xr:uid="{00000000-0005-0000-0000-0000069F0000}"/>
    <cellStyle name="Nota 7 5 6" xfId="40666" xr:uid="{00000000-0005-0000-0000-0000079F0000}"/>
    <cellStyle name="Nota 7 5 7" xfId="40667" xr:uid="{00000000-0005-0000-0000-0000089F0000}"/>
    <cellStyle name="Nota 7 5 8" xfId="40668" xr:uid="{00000000-0005-0000-0000-0000099F0000}"/>
    <cellStyle name="Nota 7 5 9" xfId="40669" xr:uid="{00000000-0005-0000-0000-00000A9F0000}"/>
    <cellStyle name="Nota 7 6" xfId="40670" xr:uid="{00000000-0005-0000-0000-00000B9F0000}"/>
    <cellStyle name="Nota 7 6 10" xfId="40671" xr:uid="{00000000-0005-0000-0000-00000C9F0000}"/>
    <cellStyle name="Nota 7 6 11" xfId="40672" xr:uid="{00000000-0005-0000-0000-00000D9F0000}"/>
    <cellStyle name="Nota 7 6 12" xfId="40673" xr:uid="{00000000-0005-0000-0000-00000E9F0000}"/>
    <cellStyle name="Nota 7 6 13" xfId="40674" xr:uid="{00000000-0005-0000-0000-00000F9F0000}"/>
    <cellStyle name="Nota 7 6 2" xfId="40675" xr:uid="{00000000-0005-0000-0000-0000109F0000}"/>
    <cellStyle name="Nota 7 6 3" xfId="40676" xr:uid="{00000000-0005-0000-0000-0000119F0000}"/>
    <cellStyle name="Nota 7 6 4" xfId="40677" xr:uid="{00000000-0005-0000-0000-0000129F0000}"/>
    <cellStyle name="Nota 7 6 5" xfId="40678" xr:uid="{00000000-0005-0000-0000-0000139F0000}"/>
    <cellStyle name="Nota 7 6 6" xfId="40679" xr:uid="{00000000-0005-0000-0000-0000149F0000}"/>
    <cellStyle name="Nota 7 6 7" xfId="40680" xr:uid="{00000000-0005-0000-0000-0000159F0000}"/>
    <cellStyle name="Nota 7 6 8" xfId="40681" xr:uid="{00000000-0005-0000-0000-0000169F0000}"/>
    <cellStyle name="Nota 7 6 9" xfId="40682" xr:uid="{00000000-0005-0000-0000-0000179F0000}"/>
    <cellStyle name="Nota 7 7" xfId="40683" xr:uid="{00000000-0005-0000-0000-0000189F0000}"/>
    <cellStyle name="Nota 7 7 10" xfId="40684" xr:uid="{00000000-0005-0000-0000-0000199F0000}"/>
    <cellStyle name="Nota 7 7 11" xfId="40685" xr:uid="{00000000-0005-0000-0000-00001A9F0000}"/>
    <cellStyle name="Nota 7 7 12" xfId="40686" xr:uid="{00000000-0005-0000-0000-00001B9F0000}"/>
    <cellStyle name="Nota 7 7 13" xfId="40687" xr:uid="{00000000-0005-0000-0000-00001C9F0000}"/>
    <cellStyle name="Nota 7 7 2" xfId="40688" xr:uid="{00000000-0005-0000-0000-00001D9F0000}"/>
    <cellStyle name="Nota 7 7 3" xfId="40689" xr:uid="{00000000-0005-0000-0000-00001E9F0000}"/>
    <cellStyle name="Nota 7 7 4" xfId="40690" xr:uid="{00000000-0005-0000-0000-00001F9F0000}"/>
    <cellStyle name="Nota 7 7 5" xfId="40691" xr:uid="{00000000-0005-0000-0000-0000209F0000}"/>
    <cellStyle name="Nota 7 7 6" xfId="40692" xr:uid="{00000000-0005-0000-0000-0000219F0000}"/>
    <cellStyle name="Nota 7 7 7" xfId="40693" xr:uid="{00000000-0005-0000-0000-0000229F0000}"/>
    <cellStyle name="Nota 7 7 8" xfId="40694" xr:uid="{00000000-0005-0000-0000-0000239F0000}"/>
    <cellStyle name="Nota 7 7 9" xfId="40695" xr:uid="{00000000-0005-0000-0000-0000249F0000}"/>
    <cellStyle name="Nota 7 8" xfId="40696" xr:uid="{00000000-0005-0000-0000-0000259F0000}"/>
    <cellStyle name="Nota 7 8 10" xfId="40697" xr:uid="{00000000-0005-0000-0000-0000269F0000}"/>
    <cellStyle name="Nota 7 8 11" xfId="40698" xr:uid="{00000000-0005-0000-0000-0000279F0000}"/>
    <cellStyle name="Nota 7 8 12" xfId="40699" xr:uid="{00000000-0005-0000-0000-0000289F0000}"/>
    <cellStyle name="Nota 7 8 13" xfId="40700" xr:uid="{00000000-0005-0000-0000-0000299F0000}"/>
    <cellStyle name="Nota 7 8 2" xfId="40701" xr:uid="{00000000-0005-0000-0000-00002A9F0000}"/>
    <cellStyle name="Nota 7 8 3" xfId="40702" xr:uid="{00000000-0005-0000-0000-00002B9F0000}"/>
    <cellStyle name="Nota 7 8 4" xfId="40703" xr:uid="{00000000-0005-0000-0000-00002C9F0000}"/>
    <cellStyle name="Nota 7 8 5" xfId="40704" xr:uid="{00000000-0005-0000-0000-00002D9F0000}"/>
    <cellStyle name="Nota 7 8 6" xfId="40705" xr:uid="{00000000-0005-0000-0000-00002E9F0000}"/>
    <cellStyle name="Nota 7 8 7" xfId="40706" xr:uid="{00000000-0005-0000-0000-00002F9F0000}"/>
    <cellStyle name="Nota 7 8 8" xfId="40707" xr:uid="{00000000-0005-0000-0000-0000309F0000}"/>
    <cellStyle name="Nota 7 8 9" xfId="40708" xr:uid="{00000000-0005-0000-0000-0000319F0000}"/>
    <cellStyle name="Nota 7 9" xfId="40709" xr:uid="{00000000-0005-0000-0000-0000329F0000}"/>
    <cellStyle name="Nota 7 9 10" xfId="40710" xr:uid="{00000000-0005-0000-0000-0000339F0000}"/>
    <cellStyle name="Nota 7 9 11" xfId="40711" xr:uid="{00000000-0005-0000-0000-0000349F0000}"/>
    <cellStyle name="Nota 7 9 12" xfId="40712" xr:uid="{00000000-0005-0000-0000-0000359F0000}"/>
    <cellStyle name="Nota 7 9 13" xfId="40713" xr:uid="{00000000-0005-0000-0000-0000369F0000}"/>
    <cellStyle name="Nota 7 9 2" xfId="40714" xr:uid="{00000000-0005-0000-0000-0000379F0000}"/>
    <cellStyle name="Nota 7 9 3" xfId="40715" xr:uid="{00000000-0005-0000-0000-0000389F0000}"/>
    <cellStyle name="Nota 7 9 4" xfId="40716" xr:uid="{00000000-0005-0000-0000-0000399F0000}"/>
    <cellStyle name="Nota 7 9 5" xfId="40717" xr:uid="{00000000-0005-0000-0000-00003A9F0000}"/>
    <cellStyle name="Nota 7 9 6" xfId="40718" xr:uid="{00000000-0005-0000-0000-00003B9F0000}"/>
    <cellStyle name="Nota 7 9 7" xfId="40719" xr:uid="{00000000-0005-0000-0000-00003C9F0000}"/>
    <cellStyle name="Nota 7 9 8" xfId="40720" xr:uid="{00000000-0005-0000-0000-00003D9F0000}"/>
    <cellStyle name="Nota 7 9 9" xfId="40721" xr:uid="{00000000-0005-0000-0000-00003E9F0000}"/>
    <cellStyle name="Nota 8" xfId="40722" xr:uid="{00000000-0005-0000-0000-00003F9F0000}"/>
    <cellStyle name="Nota 8 10" xfId="40723" xr:uid="{00000000-0005-0000-0000-0000409F0000}"/>
    <cellStyle name="Nota 8 10 10" xfId="40724" xr:uid="{00000000-0005-0000-0000-0000419F0000}"/>
    <cellStyle name="Nota 8 10 11" xfId="40725" xr:uid="{00000000-0005-0000-0000-0000429F0000}"/>
    <cellStyle name="Nota 8 10 12" xfId="40726" xr:uid="{00000000-0005-0000-0000-0000439F0000}"/>
    <cellStyle name="Nota 8 10 13" xfId="40727" xr:uid="{00000000-0005-0000-0000-0000449F0000}"/>
    <cellStyle name="Nota 8 10 2" xfId="40728" xr:uid="{00000000-0005-0000-0000-0000459F0000}"/>
    <cellStyle name="Nota 8 10 3" xfId="40729" xr:uid="{00000000-0005-0000-0000-0000469F0000}"/>
    <cellStyle name="Nota 8 10 4" xfId="40730" xr:uid="{00000000-0005-0000-0000-0000479F0000}"/>
    <cellStyle name="Nota 8 10 5" xfId="40731" xr:uid="{00000000-0005-0000-0000-0000489F0000}"/>
    <cellStyle name="Nota 8 10 6" xfId="40732" xr:uid="{00000000-0005-0000-0000-0000499F0000}"/>
    <cellStyle name="Nota 8 10 7" xfId="40733" xr:uid="{00000000-0005-0000-0000-00004A9F0000}"/>
    <cellStyle name="Nota 8 10 8" xfId="40734" xr:uid="{00000000-0005-0000-0000-00004B9F0000}"/>
    <cellStyle name="Nota 8 10 9" xfId="40735" xr:uid="{00000000-0005-0000-0000-00004C9F0000}"/>
    <cellStyle name="Nota 8 11" xfId="40736" xr:uid="{00000000-0005-0000-0000-00004D9F0000}"/>
    <cellStyle name="Nota 8 11 10" xfId="40737" xr:uid="{00000000-0005-0000-0000-00004E9F0000}"/>
    <cellStyle name="Nota 8 11 11" xfId="40738" xr:uid="{00000000-0005-0000-0000-00004F9F0000}"/>
    <cellStyle name="Nota 8 11 12" xfId="40739" xr:uid="{00000000-0005-0000-0000-0000509F0000}"/>
    <cellStyle name="Nota 8 11 13" xfId="40740" xr:uid="{00000000-0005-0000-0000-0000519F0000}"/>
    <cellStyle name="Nota 8 11 2" xfId="40741" xr:uid="{00000000-0005-0000-0000-0000529F0000}"/>
    <cellStyle name="Nota 8 11 3" xfId="40742" xr:uid="{00000000-0005-0000-0000-0000539F0000}"/>
    <cellStyle name="Nota 8 11 4" xfId="40743" xr:uid="{00000000-0005-0000-0000-0000549F0000}"/>
    <cellStyle name="Nota 8 11 5" xfId="40744" xr:uid="{00000000-0005-0000-0000-0000559F0000}"/>
    <cellStyle name="Nota 8 11 6" xfId="40745" xr:uid="{00000000-0005-0000-0000-0000569F0000}"/>
    <cellStyle name="Nota 8 11 7" xfId="40746" xr:uid="{00000000-0005-0000-0000-0000579F0000}"/>
    <cellStyle name="Nota 8 11 8" xfId="40747" xr:uid="{00000000-0005-0000-0000-0000589F0000}"/>
    <cellStyle name="Nota 8 11 9" xfId="40748" xr:uid="{00000000-0005-0000-0000-0000599F0000}"/>
    <cellStyle name="Nota 8 12" xfId="40749" xr:uid="{00000000-0005-0000-0000-00005A9F0000}"/>
    <cellStyle name="Nota 8 12 10" xfId="40750" xr:uid="{00000000-0005-0000-0000-00005B9F0000}"/>
    <cellStyle name="Nota 8 12 11" xfId="40751" xr:uid="{00000000-0005-0000-0000-00005C9F0000}"/>
    <cellStyle name="Nota 8 12 12" xfId="40752" xr:uid="{00000000-0005-0000-0000-00005D9F0000}"/>
    <cellStyle name="Nota 8 12 13" xfId="40753" xr:uid="{00000000-0005-0000-0000-00005E9F0000}"/>
    <cellStyle name="Nota 8 12 2" xfId="40754" xr:uid="{00000000-0005-0000-0000-00005F9F0000}"/>
    <cellStyle name="Nota 8 12 3" xfId="40755" xr:uid="{00000000-0005-0000-0000-0000609F0000}"/>
    <cellStyle name="Nota 8 12 4" xfId="40756" xr:uid="{00000000-0005-0000-0000-0000619F0000}"/>
    <cellStyle name="Nota 8 12 5" xfId="40757" xr:uid="{00000000-0005-0000-0000-0000629F0000}"/>
    <cellStyle name="Nota 8 12 6" xfId="40758" xr:uid="{00000000-0005-0000-0000-0000639F0000}"/>
    <cellStyle name="Nota 8 12 7" xfId="40759" xr:uid="{00000000-0005-0000-0000-0000649F0000}"/>
    <cellStyle name="Nota 8 12 8" xfId="40760" xr:uid="{00000000-0005-0000-0000-0000659F0000}"/>
    <cellStyle name="Nota 8 12 9" xfId="40761" xr:uid="{00000000-0005-0000-0000-0000669F0000}"/>
    <cellStyle name="Nota 8 13" xfId="40762" xr:uid="{00000000-0005-0000-0000-0000679F0000}"/>
    <cellStyle name="Nota 8 14" xfId="40763" xr:uid="{00000000-0005-0000-0000-0000689F0000}"/>
    <cellStyle name="Nota 8 15" xfId="40764" xr:uid="{00000000-0005-0000-0000-0000699F0000}"/>
    <cellStyle name="Nota 8 16" xfId="40765" xr:uid="{00000000-0005-0000-0000-00006A9F0000}"/>
    <cellStyle name="Nota 8 17" xfId="40766" xr:uid="{00000000-0005-0000-0000-00006B9F0000}"/>
    <cellStyle name="Nota 8 18" xfId="40767" xr:uid="{00000000-0005-0000-0000-00006C9F0000}"/>
    <cellStyle name="Nota 8 19" xfId="40768" xr:uid="{00000000-0005-0000-0000-00006D9F0000}"/>
    <cellStyle name="Nota 8 2" xfId="40769" xr:uid="{00000000-0005-0000-0000-00006E9F0000}"/>
    <cellStyle name="Nota 8 2 10" xfId="40770" xr:uid="{00000000-0005-0000-0000-00006F9F0000}"/>
    <cellStyle name="Nota 8 2 10 10" xfId="40771" xr:uid="{00000000-0005-0000-0000-0000709F0000}"/>
    <cellStyle name="Nota 8 2 10 11" xfId="40772" xr:uid="{00000000-0005-0000-0000-0000719F0000}"/>
    <cellStyle name="Nota 8 2 10 12" xfId="40773" xr:uid="{00000000-0005-0000-0000-0000729F0000}"/>
    <cellStyle name="Nota 8 2 10 13" xfId="40774" xr:uid="{00000000-0005-0000-0000-0000739F0000}"/>
    <cellStyle name="Nota 8 2 10 2" xfId="40775" xr:uid="{00000000-0005-0000-0000-0000749F0000}"/>
    <cellStyle name="Nota 8 2 10 3" xfId="40776" xr:uid="{00000000-0005-0000-0000-0000759F0000}"/>
    <cellStyle name="Nota 8 2 10 4" xfId="40777" xr:uid="{00000000-0005-0000-0000-0000769F0000}"/>
    <cellStyle name="Nota 8 2 10 5" xfId="40778" xr:uid="{00000000-0005-0000-0000-0000779F0000}"/>
    <cellStyle name="Nota 8 2 10 6" xfId="40779" xr:uid="{00000000-0005-0000-0000-0000789F0000}"/>
    <cellStyle name="Nota 8 2 10 7" xfId="40780" xr:uid="{00000000-0005-0000-0000-0000799F0000}"/>
    <cellStyle name="Nota 8 2 10 8" xfId="40781" xr:uid="{00000000-0005-0000-0000-00007A9F0000}"/>
    <cellStyle name="Nota 8 2 10 9" xfId="40782" xr:uid="{00000000-0005-0000-0000-00007B9F0000}"/>
    <cellStyle name="Nota 8 2 11" xfId="40783" xr:uid="{00000000-0005-0000-0000-00007C9F0000}"/>
    <cellStyle name="Nota 8 2 11 10" xfId="40784" xr:uid="{00000000-0005-0000-0000-00007D9F0000}"/>
    <cellStyle name="Nota 8 2 11 11" xfId="40785" xr:uid="{00000000-0005-0000-0000-00007E9F0000}"/>
    <cellStyle name="Nota 8 2 11 12" xfId="40786" xr:uid="{00000000-0005-0000-0000-00007F9F0000}"/>
    <cellStyle name="Nota 8 2 11 13" xfId="40787" xr:uid="{00000000-0005-0000-0000-0000809F0000}"/>
    <cellStyle name="Nota 8 2 11 2" xfId="40788" xr:uid="{00000000-0005-0000-0000-0000819F0000}"/>
    <cellStyle name="Nota 8 2 11 3" xfId="40789" xr:uid="{00000000-0005-0000-0000-0000829F0000}"/>
    <cellStyle name="Nota 8 2 11 4" xfId="40790" xr:uid="{00000000-0005-0000-0000-0000839F0000}"/>
    <cellStyle name="Nota 8 2 11 5" xfId="40791" xr:uid="{00000000-0005-0000-0000-0000849F0000}"/>
    <cellStyle name="Nota 8 2 11 6" xfId="40792" xr:uid="{00000000-0005-0000-0000-0000859F0000}"/>
    <cellStyle name="Nota 8 2 11 7" xfId="40793" xr:uid="{00000000-0005-0000-0000-0000869F0000}"/>
    <cellStyle name="Nota 8 2 11 8" xfId="40794" xr:uid="{00000000-0005-0000-0000-0000879F0000}"/>
    <cellStyle name="Nota 8 2 11 9" xfId="40795" xr:uid="{00000000-0005-0000-0000-0000889F0000}"/>
    <cellStyle name="Nota 8 2 12" xfId="40796" xr:uid="{00000000-0005-0000-0000-0000899F0000}"/>
    <cellStyle name="Nota 8 2 13" xfId="40797" xr:uid="{00000000-0005-0000-0000-00008A9F0000}"/>
    <cellStyle name="Nota 8 2 14" xfId="40798" xr:uid="{00000000-0005-0000-0000-00008B9F0000}"/>
    <cellStyle name="Nota 8 2 15" xfId="40799" xr:uid="{00000000-0005-0000-0000-00008C9F0000}"/>
    <cellStyle name="Nota 8 2 16" xfId="40800" xr:uid="{00000000-0005-0000-0000-00008D9F0000}"/>
    <cellStyle name="Nota 8 2 17" xfId="40801" xr:uid="{00000000-0005-0000-0000-00008E9F0000}"/>
    <cellStyle name="Nota 8 2 18" xfId="40802" xr:uid="{00000000-0005-0000-0000-00008F9F0000}"/>
    <cellStyle name="Nota 8 2 19" xfId="40803" xr:uid="{00000000-0005-0000-0000-0000909F0000}"/>
    <cellStyle name="Nota 8 2 2" xfId="40804" xr:uid="{00000000-0005-0000-0000-0000919F0000}"/>
    <cellStyle name="Nota 8 2 2 10" xfId="40805" xr:uid="{00000000-0005-0000-0000-0000929F0000}"/>
    <cellStyle name="Nota 8 2 2 11" xfId="40806" xr:uid="{00000000-0005-0000-0000-0000939F0000}"/>
    <cellStyle name="Nota 8 2 2 12" xfId="40807" xr:uid="{00000000-0005-0000-0000-0000949F0000}"/>
    <cellStyle name="Nota 8 2 2 13" xfId="40808" xr:uid="{00000000-0005-0000-0000-0000959F0000}"/>
    <cellStyle name="Nota 8 2 2 2" xfId="40809" xr:uid="{00000000-0005-0000-0000-0000969F0000}"/>
    <cellStyle name="Nota 8 2 2 3" xfId="40810" xr:uid="{00000000-0005-0000-0000-0000979F0000}"/>
    <cellStyle name="Nota 8 2 2 4" xfId="40811" xr:uid="{00000000-0005-0000-0000-0000989F0000}"/>
    <cellStyle name="Nota 8 2 2 5" xfId="40812" xr:uid="{00000000-0005-0000-0000-0000999F0000}"/>
    <cellStyle name="Nota 8 2 2 6" xfId="40813" xr:uid="{00000000-0005-0000-0000-00009A9F0000}"/>
    <cellStyle name="Nota 8 2 2 7" xfId="40814" xr:uid="{00000000-0005-0000-0000-00009B9F0000}"/>
    <cellStyle name="Nota 8 2 2 8" xfId="40815" xr:uid="{00000000-0005-0000-0000-00009C9F0000}"/>
    <cellStyle name="Nota 8 2 2 9" xfId="40816" xr:uid="{00000000-0005-0000-0000-00009D9F0000}"/>
    <cellStyle name="Nota 8 2 20" xfId="40817" xr:uid="{00000000-0005-0000-0000-00009E9F0000}"/>
    <cellStyle name="Nota 8 2 21" xfId="40818" xr:uid="{00000000-0005-0000-0000-00009F9F0000}"/>
    <cellStyle name="Nota 8 2 22" xfId="40819" xr:uid="{00000000-0005-0000-0000-0000A09F0000}"/>
    <cellStyle name="Nota 8 2 23" xfId="40820" xr:uid="{00000000-0005-0000-0000-0000A19F0000}"/>
    <cellStyle name="Nota 8 2 3" xfId="40821" xr:uid="{00000000-0005-0000-0000-0000A29F0000}"/>
    <cellStyle name="Nota 8 2 3 10" xfId="40822" xr:uid="{00000000-0005-0000-0000-0000A39F0000}"/>
    <cellStyle name="Nota 8 2 3 11" xfId="40823" xr:uid="{00000000-0005-0000-0000-0000A49F0000}"/>
    <cellStyle name="Nota 8 2 3 12" xfId="40824" xr:uid="{00000000-0005-0000-0000-0000A59F0000}"/>
    <cellStyle name="Nota 8 2 3 13" xfId="40825" xr:uid="{00000000-0005-0000-0000-0000A69F0000}"/>
    <cellStyle name="Nota 8 2 3 2" xfId="40826" xr:uid="{00000000-0005-0000-0000-0000A79F0000}"/>
    <cellStyle name="Nota 8 2 3 3" xfId="40827" xr:uid="{00000000-0005-0000-0000-0000A89F0000}"/>
    <cellStyle name="Nota 8 2 3 4" xfId="40828" xr:uid="{00000000-0005-0000-0000-0000A99F0000}"/>
    <cellStyle name="Nota 8 2 3 5" xfId="40829" xr:uid="{00000000-0005-0000-0000-0000AA9F0000}"/>
    <cellStyle name="Nota 8 2 3 6" xfId="40830" xr:uid="{00000000-0005-0000-0000-0000AB9F0000}"/>
    <cellStyle name="Nota 8 2 3 7" xfId="40831" xr:uid="{00000000-0005-0000-0000-0000AC9F0000}"/>
    <cellStyle name="Nota 8 2 3 8" xfId="40832" xr:uid="{00000000-0005-0000-0000-0000AD9F0000}"/>
    <cellStyle name="Nota 8 2 3 9" xfId="40833" xr:uid="{00000000-0005-0000-0000-0000AE9F0000}"/>
    <cellStyle name="Nota 8 2 4" xfId="40834" xr:uid="{00000000-0005-0000-0000-0000AF9F0000}"/>
    <cellStyle name="Nota 8 2 4 10" xfId="40835" xr:uid="{00000000-0005-0000-0000-0000B09F0000}"/>
    <cellStyle name="Nota 8 2 4 11" xfId="40836" xr:uid="{00000000-0005-0000-0000-0000B19F0000}"/>
    <cellStyle name="Nota 8 2 4 12" xfId="40837" xr:uid="{00000000-0005-0000-0000-0000B29F0000}"/>
    <cellStyle name="Nota 8 2 4 13" xfId="40838" xr:uid="{00000000-0005-0000-0000-0000B39F0000}"/>
    <cellStyle name="Nota 8 2 4 2" xfId="40839" xr:uid="{00000000-0005-0000-0000-0000B49F0000}"/>
    <cellStyle name="Nota 8 2 4 3" xfId="40840" xr:uid="{00000000-0005-0000-0000-0000B59F0000}"/>
    <cellStyle name="Nota 8 2 4 4" xfId="40841" xr:uid="{00000000-0005-0000-0000-0000B69F0000}"/>
    <cellStyle name="Nota 8 2 4 5" xfId="40842" xr:uid="{00000000-0005-0000-0000-0000B79F0000}"/>
    <cellStyle name="Nota 8 2 4 6" xfId="40843" xr:uid="{00000000-0005-0000-0000-0000B89F0000}"/>
    <cellStyle name="Nota 8 2 4 7" xfId="40844" xr:uid="{00000000-0005-0000-0000-0000B99F0000}"/>
    <cellStyle name="Nota 8 2 4 8" xfId="40845" xr:uid="{00000000-0005-0000-0000-0000BA9F0000}"/>
    <cellStyle name="Nota 8 2 4 9" xfId="40846" xr:uid="{00000000-0005-0000-0000-0000BB9F0000}"/>
    <cellStyle name="Nota 8 2 5" xfId="40847" xr:uid="{00000000-0005-0000-0000-0000BC9F0000}"/>
    <cellStyle name="Nota 8 2 5 10" xfId="40848" xr:uid="{00000000-0005-0000-0000-0000BD9F0000}"/>
    <cellStyle name="Nota 8 2 5 11" xfId="40849" xr:uid="{00000000-0005-0000-0000-0000BE9F0000}"/>
    <cellStyle name="Nota 8 2 5 12" xfId="40850" xr:uid="{00000000-0005-0000-0000-0000BF9F0000}"/>
    <cellStyle name="Nota 8 2 5 13" xfId="40851" xr:uid="{00000000-0005-0000-0000-0000C09F0000}"/>
    <cellStyle name="Nota 8 2 5 2" xfId="40852" xr:uid="{00000000-0005-0000-0000-0000C19F0000}"/>
    <cellStyle name="Nota 8 2 5 3" xfId="40853" xr:uid="{00000000-0005-0000-0000-0000C29F0000}"/>
    <cellStyle name="Nota 8 2 5 4" xfId="40854" xr:uid="{00000000-0005-0000-0000-0000C39F0000}"/>
    <cellStyle name="Nota 8 2 5 5" xfId="40855" xr:uid="{00000000-0005-0000-0000-0000C49F0000}"/>
    <cellStyle name="Nota 8 2 5 6" xfId="40856" xr:uid="{00000000-0005-0000-0000-0000C59F0000}"/>
    <cellStyle name="Nota 8 2 5 7" xfId="40857" xr:uid="{00000000-0005-0000-0000-0000C69F0000}"/>
    <cellStyle name="Nota 8 2 5 8" xfId="40858" xr:uid="{00000000-0005-0000-0000-0000C79F0000}"/>
    <cellStyle name="Nota 8 2 5 9" xfId="40859" xr:uid="{00000000-0005-0000-0000-0000C89F0000}"/>
    <cellStyle name="Nota 8 2 6" xfId="40860" xr:uid="{00000000-0005-0000-0000-0000C99F0000}"/>
    <cellStyle name="Nota 8 2 6 10" xfId="40861" xr:uid="{00000000-0005-0000-0000-0000CA9F0000}"/>
    <cellStyle name="Nota 8 2 6 11" xfId="40862" xr:uid="{00000000-0005-0000-0000-0000CB9F0000}"/>
    <cellStyle name="Nota 8 2 6 12" xfId="40863" xr:uid="{00000000-0005-0000-0000-0000CC9F0000}"/>
    <cellStyle name="Nota 8 2 6 13" xfId="40864" xr:uid="{00000000-0005-0000-0000-0000CD9F0000}"/>
    <cellStyle name="Nota 8 2 6 2" xfId="40865" xr:uid="{00000000-0005-0000-0000-0000CE9F0000}"/>
    <cellStyle name="Nota 8 2 6 3" xfId="40866" xr:uid="{00000000-0005-0000-0000-0000CF9F0000}"/>
    <cellStyle name="Nota 8 2 6 4" xfId="40867" xr:uid="{00000000-0005-0000-0000-0000D09F0000}"/>
    <cellStyle name="Nota 8 2 6 5" xfId="40868" xr:uid="{00000000-0005-0000-0000-0000D19F0000}"/>
    <cellStyle name="Nota 8 2 6 6" xfId="40869" xr:uid="{00000000-0005-0000-0000-0000D29F0000}"/>
    <cellStyle name="Nota 8 2 6 7" xfId="40870" xr:uid="{00000000-0005-0000-0000-0000D39F0000}"/>
    <cellStyle name="Nota 8 2 6 8" xfId="40871" xr:uid="{00000000-0005-0000-0000-0000D49F0000}"/>
    <cellStyle name="Nota 8 2 6 9" xfId="40872" xr:uid="{00000000-0005-0000-0000-0000D59F0000}"/>
    <cellStyle name="Nota 8 2 7" xfId="40873" xr:uid="{00000000-0005-0000-0000-0000D69F0000}"/>
    <cellStyle name="Nota 8 2 7 10" xfId="40874" xr:uid="{00000000-0005-0000-0000-0000D79F0000}"/>
    <cellStyle name="Nota 8 2 7 11" xfId="40875" xr:uid="{00000000-0005-0000-0000-0000D89F0000}"/>
    <cellStyle name="Nota 8 2 7 12" xfId="40876" xr:uid="{00000000-0005-0000-0000-0000D99F0000}"/>
    <cellStyle name="Nota 8 2 7 13" xfId="40877" xr:uid="{00000000-0005-0000-0000-0000DA9F0000}"/>
    <cellStyle name="Nota 8 2 7 2" xfId="40878" xr:uid="{00000000-0005-0000-0000-0000DB9F0000}"/>
    <cellStyle name="Nota 8 2 7 3" xfId="40879" xr:uid="{00000000-0005-0000-0000-0000DC9F0000}"/>
    <cellStyle name="Nota 8 2 7 4" xfId="40880" xr:uid="{00000000-0005-0000-0000-0000DD9F0000}"/>
    <cellStyle name="Nota 8 2 7 5" xfId="40881" xr:uid="{00000000-0005-0000-0000-0000DE9F0000}"/>
    <cellStyle name="Nota 8 2 7 6" xfId="40882" xr:uid="{00000000-0005-0000-0000-0000DF9F0000}"/>
    <cellStyle name="Nota 8 2 7 7" xfId="40883" xr:uid="{00000000-0005-0000-0000-0000E09F0000}"/>
    <cellStyle name="Nota 8 2 7 8" xfId="40884" xr:uid="{00000000-0005-0000-0000-0000E19F0000}"/>
    <cellStyle name="Nota 8 2 7 9" xfId="40885" xr:uid="{00000000-0005-0000-0000-0000E29F0000}"/>
    <cellStyle name="Nota 8 2 8" xfId="40886" xr:uid="{00000000-0005-0000-0000-0000E39F0000}"/>
    <cellStyle name="Nota 8 2 8 10" xfId="40887" xr:uid="{00000000-0005-0000-0000-0000E49F0000}"/>
    <cellStyle name="Nota 8 2 8 11" xfId="40888" xr:uid="{00000000-0005-0000-0000-0000E59F0000}"/>
    <cellStyle name="Nota 8 2 8 12" xfId="40889" xr:uid="{00000000-0005-0000-0000-0000E69F0000}"/>
    <cellStyle name="Nota 8 2 8 13" xfId="40890" xr:uid="{00000000-0005-0000-0000-0000E79F0000}"/>
    <cellStyle name="Nota 8 2 8 2" xfId="40891" xr:uid="{00000000-0005-0000-0000-0000E89F0000}"/>
    <cellStyle name="Nota 8 2 8 3" xfId="40892" xr:uid="{00000000-0005-0000-0000-0000E99F0000}"/>
    <cellStyle name="Nota 8 2 8 4" xfId="40893" xr:uid="{00000000-0005-0000-0000-0000EA9F0000}"/>
    <cellStyle name="Nota 8 2 8 5" xfId="40894" xr:uid="{00000000-0005-0000-0000-0000EB9F0000}"/>
    <cellStyle name="Nota 8 2 8 6" xfId="40895" xr:uid="{00000000-0005-0000-0000-0000EC9F0000}"/>
    <cellStyle name="Nota 8 2 8 7" xfId="40896" xr:uid="{00000000-0005-0000-0000-0000ED9F0000}"/>
    <cellStyle name="Nota 8 2 8 8" xfId="40897" xr:uid="{00000000-0005-0000-0000-0000EE9F0000}"/>
    <cellStyle name="Nota 8 2 8 9" xfId="40898" xr:uid="{00000000-0005-0000-0000-0000EF9F0000}"/>
    <cellStyle name="Nota 8 2 9" xfId="40899" xr:uid="{00000000-0005-0000-0000-0000F09F0000}"/>
    <cellStyle name="Nota 8 2 9 10" xfId="40900" xr:uid="{00000000-0005-0000-0000-0000F19F0000}"/>
    <cellStyle name="Nota 8 2 9 11" xfId="40901" xr:uid="{00000000-0005-0000-0000-0000F29F0000}"/>
    <cellStyle name="Nota 8 2 9 12" xfId="40902" xr:uid="{00000000-0005-0000-0000-0000F39F0000}"/>
    <cellStyle name="Nota 8 2 9 13" xfId="40903" xr:uid="{00000000-0005-0000-0000-0000F49F0000}"/>
    <cellStyle name="Nota 8 2 9 2" xfId="40904" xr:uid="{00000000-0005-0000-0000-0000F59F0000}"/>
    <cellStyle name="Nota 8 2 9 3" xfId="40905" xr:uid="{00000000-0005-0000-0000-0000F69F0000}"/>
    <cellStyle name="Nota 8 2 9 4" xfId="40906" xr:uid="{00000000-0005-0000-0000-0000F79F0000}"/>
    <cellStyle name="Nota 8 2 9 5" xfId="40907" xr:uid="{00000000-0005-0000-0000-0000F89F0000}"/>
    <cellStyle name="Nota 8 2 9 6" xfId="40908" xr:uid="{00000000-0005-0000-0000-0000F99F0000}"/>
    <cellStyle name="Nota 8 2 9 7" xfId="40909" xr:uid="{00000000-0005-0000-0000-0000FA9F0000}"/>
    <cellStyle name="Nota 8 2 9 8" xfId="40910" xr:uid="{00000000-0005-0000-0000-0000FB9F0000}"/>
    <cellStyle name="Nota 8 2 9 9" xfId="40911" xr:uid="{00000000-0005-0000-0000-0000FC9F0000}"/>
    <cellStyle name="Nota 8 20" xfId="40912" xr:uid="{00000000-0005-0000-0000-0000FD9F0000}"/>
    <cellStyle name="Nota 8 21" xfId="40913" xr:uid="{00000000-0005-0000-0000-0000FE9F0000}"/>
    <cellStyle name="Nota 8 22" xfId="40914" xr:uid="{00000000-0005-0000-0000-0000FF9F0000}"/>
    <cellStyle name="Nota 8 23" xfId="40915" xr:uid="{00000000-0005-0000-0000-000000A00000}"/>
    <cellStyle name="Nota 8 24" xfId="40916" xr:uid="{00000000-0005-0000-0000-000001A00000}"/>
    <cellStyle name="Nota 8 3" xfId="40917" xr:uid="{00000000-0005-0000-0000-000002A00000}"/>
    <cellStyle name="Nota 8 3 10" xfId="40918" xr:uid="{00000000-0005-0000-0000-000003A00000}"/>
    <cellStyle name="Nota 8 3 11" xfId="40919" xr:uid="{00000000-0005-0000-0000-000004A00000}"/>
    <cellStyle name="Nota 8 3 12" xfId="40920" xr:uid="{00000000-0005-0000-0000-000005A00000}"/>
    <cellStyle name="Nota 8 3 13" xfId="40921" xr:uid="{00000000-0005-0000-0000-000006A00000}"/>
    <cellStyle name="Nota 8 3 2" xfId="40922" xr:uid="{00000000-0005-0000-0000-000007A00000}"/>
    <cellStyle name="Nota 8 3 3" xfId="40923" xr:uid="{00000000-0005-0000-0000-000008A00000}"/>
    <cellStyle name="Nota 8 3 4" xfId="40924" xr:uid="{00000000-0005-0000-0000-000009A00000}"/>
    <cellStyle name="Nota 8 3 5" xfId="40925" xr:uid="{00000000-0005-0000-0000-00000AA00000}"/>
    <cellStyle name="Nota 8 3 6" xfId="40926" xr:uid="{00000000-0005-0000-0000-00000BA00000}"/>
    <cellStyle name="Nota 8 3 7" xfId="40927" xr:uid="{00000000-0005-0000-0000-00000CA00000}"/>
    <cellStyle name="Nota 8 3 8" xfId="40928" xr:uid="{00000000-0005-0000-0000-00000DA00000}"/>
    <cellStyle name="Nota 8 3 9" xfId="40929" xr:uid="{00000000-0005-0000-0000-00000EA00000}"/>
    <cellStyle name="Nota 8 4" xfId="40930" xr:uid="{00000000-0005-0000-0000-00000FA00000}"/>
    <cellStyle name="Nota 8 4 10" xfId="40931" xr:uid="{00000000-0005-0000-0000-000010A00000}"/>
    <cellStyle name="Nota 8 4 11" xfId="40932" xr:uid="{00000000-0005-0000-0000-000011A00000}"/>
    <cellStyle name="Nota 8 4 12" xfId="40933" xr:uid="{00000000-0005-0000-0000-000012A00000}"/>
    <cellStyle name="Nota 8 4 13" xfId="40934" xr:uid="{00000000-0005-0000-0000-000013A00000}"/>
    <cellStyle name="Nota 8 4 2" xfId="40935" xr:uid="{00000000-0005-0000-0000-000014A00000}"/>
    <cellStyle name="Nota 8 4 3" xfId="40936" xr:uid="{00000000-0005-0000-0000-000015A00000}"/>
    <cellStyle name="Nota 8 4 4" xfId="40937" xr:uid="{00000000-0005-0000-0000-000016A00000}"/>
    <cellStyle name="Nota 8 4 5" xfId="40938" xr:uid="{00000000-0005-0000-0000-000017A00000}"/>
    <cellStyle name="Nota 8 4 6" xfId="40939" xr:uid="{00000000-0005-0000-0000-000018A00000}"/>
    <cellStyle name="Nota 8 4 7" xfId="40940" xr:uid="{00000000-0005-0000-0000-000019A00000}"/>
    <cellStyle name="Nota 8 4 8" xfId="40941" xr:uid="{00000000-0005-0000-0000-00001AA00000}"/>
    <cellStyle name="Nota 8 4 9" xfId="40942" xr:uid="{00000000-0005-0000-0000-00001BA00000}"/>
    <cellStyle name="Nota 8 5" xfId="40943" xr:uid="{00000000-0005-0000-0000-00001CA00000}"/>
    <cellStyle name="Nota 8 5 10" xfId="40944" xr:uid="{00000000-0005-0000-0000-00001DA00000}"/>
    <cellStyle name="Nota 8 5 11" xfId="40945" xr:uid="{00000000-0005-0000-0000-00001EA00000}"/>
    <cellStyle name="Nota 8 5 12" xfId="40946" xr:uid="{00000000-0005-0000-0000-00001FA00000}"/>
    <cellStyle name="Nota 8 5 13" xfId="40947" xr:uid="{00000000-0005-0000-0000-000020A00000}"/>
    <cellStyle name="Nota 8 5 2" xfId="40948" xr:uid="{00000000-0005-0000-0000-000021A00000}"/>
    <cellStyle name="Nota 8 5 3" xfId="40949" xr:uid="{00000000-0005-0000-0000-000022A00000}"/>
    <cellStyle name="Nota 8 5 4" xfId="40950" xr:uid="{00000000-0005-0000-0000-000023A00000}"/>
    <cellStyle name="Nota 8 5 5" xfId="40951" xr:uid="{00000000-0005-0000-0000-000024A00000}"/>
    <cellStyle name="Nota 8 5 6" xfId="40952" xr:uid="{00000000-0005-0000-0000-000025A00000}"/>
    <cellStyle name="Nota 8 5 7" xfId="40953" xr:uid="{00000000-0005-0000-0000-000026A00000}"/>
    <cellStyle name="Nota 8 5 8" xfId="40954" xr:uid="{00000000-0005-0000-0000-000027A00000}"/>
    <cellStyle name="Nota 8 5 9" xfId="40955" xr:uid="{00000000-0005-0000-0000-000028A00000}"/>
    <cellStyle name="Nota 8 6" xfId="40956" xr:uid="{00000000-0005-0000-0000-000029A00000}"/>
    <cellStyle name="Nota 8 6 10" xfId="40957" xr:uid="{00000000-0005-0000-0000-00002AA00000}"/>
    <cellStyle name="Nota 8 6 11" xfId="40958" xr:uid="{00000000-0005-0000-0000-00002BA00000}"/>
    <cellStyle name="Nota 8 6 12" xfId="40959" xr:uid="{00000000-0005-0000-0000-00002CA00000}"/>
    <cellStyle name="Nota 8 6 13" xfId="40960" xr:uid="{00000000-0005-0000-0000-00002DA00000}"/>
    <cellStyle name="Nota 8 6 2" xfId="40961" xr:uid="{00000000-0005-0000-0000-00002EA00000}"/>
    <cellStyle name="Nota 8 6 3" xfId="40962" xr:uid="{00000000-0005-0000-0000-00002FA00000}"/>
    <cellStyle name="Nota 8 6 4" xfId="40963" xr:uid="{00000000-0005-0000-0000-000030A00000}"/>
    <cellStyle name="Nota 8 6 5" xfId="40964" xr:uid="{00000000-0005-0000-0000-000031A00000}"/>
    <cellStyle name="Nota 8 6 6" xfId="40965" xr:uid="{00000000-0005-0000-0000-000032A00000}"/>
    <cellStyle name="Nota 8 6 7" xfId="40966" xr:uid="{00000000-0005-0000-0000-000033A00000}"/>
    <cellStyle name="Nota 8 6 8" xfId="40967" xr:uid="{00000000-0005-0000-0000-000034A00000}"/>
    <cellStyle name="Nota 8 6 9" xfId="40968" xr:uid="{00000000-0005-0000-0000-000035A00000}"/>
    <cellStyle name="Nota 8 7" xfId="40969" xr:uid="{00000000-0005-0000-0000-000036A00000}"/>
    <cellStyle name="Nota 8 7 10" xfId="40970" xr:uid="{00000000-0005-0000-0000-000037A00000}"/>
    <cellStyle name="Nota 8 7 11" xfId="40971" xr:uid="{00000000-0005-0000-0000-000038A00000}"/>
    <cellStyle name="Nota 8 7 12" xfId="40972" xr:uid="{00000000-0005-0000-0000-000039A00000}"/>
    <cellStyle name="Nota 8 7 13" xfId="40973" xr:uid="{00000000-0005-0000-0000-00003AA00000}"/>
    <cellStyle name="Nota 8 7 2" xfId="40974" xr:uid="{00000000-0005-0000-0000-00003BA00000}"/>
    <cellStyle name="Nota 8 7 3" xfId="40975" xr:uid="{00000000-0005-0000-0000-00003CA00000}"/>
    <cellStyle name="Nota 8 7 4" xfId="40976" xr:uid="{00000000-0005-0000-0000-00003DA00000}"/>
    <cellStyle name="Nota 8 7 5" xfId="40977" xr:uid="{00000000-0005-0000-0000-00003EA00000}"/>
    <cellStyle name="Nota 8 7 6" xfId="40978" xr:uid="{00000000-0005-0000-0000-00003FA00000}"/>
    <cellStyle name="Nota 8 7 7" xfId="40979" xr:uid="{00000000-0005-0000-0000-000040A00000}"/>
    <cellStyle name="Nota 8 7 8" xfId="40980" xr:uid="{00000000-0005-0000-0000-000041A00000}"/>
    <cellStyle name="Nota 8 7 9" xfId="40981" xr:uid="{00000000-0005-0000-0000-000042A00000}"/>
    <cellStyle name="Nota 8 8" xfId="40982" xr:uid="{00000000-0005-0000-0000-000043A00000}"/>
    <cellStyle name="Nota 8 8 10" xfId="40983" xr:uid="{00000000-0005-0000-0000-000044A00000}"/>
    <cellStyle name="Nota 8 8 11" xfId="40984" xr:uid="{00000000-0005-0000-0000-000045A00000}"/>
    <cellStyle name="Nota 8 8 12" xfId="40985" xr:uid="{00000000-0005-0000-0000-000046A00000}"/>
    <cellStyle name="Nota 8 8 13" xfId="40986" xr:uid="{00000000-0005-0000-0000-000047A00000}"/>
    <cellStyle name="Nota 8 8 2" xfId="40987" xr:uid="{00000000-0005-0000-0000-000048A00000}"/>
    <cellStyle name="Nota 8 8 3" xfId="40988" xr:uid="{00000000-0005-0000-0000-000049A00000}"/>
    <cellStyle name="Nota 8 8 4" xfId="40989" xr:uid="{00000000-0005-0000-0000-00004AA00000}"/>
    <cellStyle name="Nota 8 8 5" xfId="40990" xr:uid="{00000000-0005-0000-0000-00004BA00000}"/>
    <cellStyle name="Nota 8 8 6" xfId="40991" xr:uid="{00000000-0005-0000-0000-00004CA00000}"/>
    <cellStyle name="Nota 8 8 7" xfId="40992" xr:uid="{00000000-0005-0000-0000-00004DA00000}"/>
    <cellStyle name="Nota 8 8 8" xfId="40993" xr:uid="{00000000-0005-0000-0000-00004EA00000}"/>
    <cellStyle name="Nota 8 8 9" xfId="40994" xr:uid="{00000000-0005-0000-0000-00004FA00000}"/>
    <cellStyle name="Nota 8 9" xfId="40995" xr:uid="{00000000-0005-0000-0000-000050A00000}"/>
    <cellStyle name="Nota 8 9 10" xfId="40996" xr:uid="{00000000-0005-0000-0000-000051A00000}"/>
    <cellStyle name="Nota 8 9 11" xfId="40997" xr:uid="{00000000-0005-0000-0000-000052A00000}"/>
    <cellStyle name="Nota 8 9 12" xfId="40998" xr:uid="{00000000-0005-0000-0000-000053A00000}"/>
    <cellStyle name="Nota 8 9 13" xfId="40999" xr:uid="{00000000-0005-0000-0000-000054A00000}"/>
    <cellStyle name="Nota 8 9 2" xfId="41000" xr:uid="{00000000-0005-0000-0000-000055A00000}"/>
    <cellStyle name="Nota 8 9 3" xfId="41001" xr:uid="{00000000-0005-0000-0000-000056A00000}"/>
    <cellStyle name="Nota 8 9 4" xfId="41002" xr:uid="{00000000-0005-0000-0000-000057A00000}"/>
    <cellStyle name="Nota 8 9 5" xfId="41003" xr:uid="{00000000-0005-0000-0000-000058A00000}"/>
    <cellStyle name="Nota 8 9 6" xfId="41004" xr:uid="{00000000-0005-0000-0000-000059A00000}"/>
    <cellStyle name="Nota 8 9 7" xfId="41005" xr:uid="{00000000-0005-0000-0000-00005AA00000}"/>
    <cellStyle name="Nota 8 9 8" xfId="41006" xr:uid="{00000000-0005-0000-0000-00005BA00000}"/>
    <cellStyle name="Nota 8 9 9" xfId="41007" xr:uid="{00000000-0005-0000-0000-00005CA00000}"/>
    <cellStyle name="Nota 9" xfId="41008" xr:uid="{00000000-0005-0000-0000-00005DA00000}"/>
    <cellStyle name="Nota 9 10" xfId="41009" xr:uid="{00000000-0005-0000-0000-00005EA00000}"/>
    <cellStyle name="Nota 9 10 10" xfId="41010" xr:uid="{00000000-0005-0000-0000-00005FA00000}"/>
    <cellStyle name="Nota 9 10 11" xfId="41011" xr:uid="{00000000-0005-0000-0000-000060A00000}"/>
    <cellStyle name="Nota 9 10 12" xfId="41012" xr:uid="{00000000-0005-0000-0000-000061A00000}"/>
    <cellStyle name="Nota 9 10 13" xfId="41013" xr:uid="{00000000-0005-0000-0000-000062A00000}"/>
    <cellStyle name="Nota 9 10 2" xfId="41014" xr:uid="{00000000-0005-0000-0000-000063A00000}"/>
    <cellStyle name="Nota 9 10 3" xfId="41015" xr:uid="{00000000-0005-0000-0000-000064A00000}"/>
    <cellStyle name="Nota 9 10 4" xfId="41016" xr:uid="{00000000-0005-0000-0000-000065A00000}"/>
    <cellStyle name="Nota 9 10 5" xfId="41017" xr:uid="{00000000-0005-0000-0000-000066A00000}"/>
    <cellStyle name="Nota 9 10 6" xfId="41018" xr:uid="{00000000-0005-0000-0000-000067A00000}"/>
    <cellStyle name="Nota 9 10 7" xfId="41019" xr:uid="{00000000-0005-0000-0000-000068A00000}"/>
    <cellStyle name="Nota 9 10 8" xfId="41020" xr:uid="{00000000-0005-0000-0000-000069A00000}"/>
    <cellStyle name="Nota 9 10 9" xfId="41021" xr:uid="{00000000-0005-0000-0000-00006AA00000}"/>
    <cellStyle name="Nota 9 11" xfId="41022" xr:uid="{00000000-0005-0000-0000-00006BA00000}"/>
    <cellStyle name="Nota 9 11 10" xfId="41023" xr:uid="{00000000-0005-0000-0000-00006CA00000}"/>
    <cellStyle name="Nota 9 11 11" xfId="41024" xr:uid="{00000000-0005-0000-0000-00006DA00000}"/>
    <cellStyle name="Nota 9 11 12" xfId="41025" xr:uid="{00000000-0005-0000-0000-00006EA00000}"/>
    <cellStyle name="Nota 9 11 13" xfId="41026" xr:uid="{00000000-0005-0000-0000-00006FA00000}"/>
    <cellStyle name="Nota 9 11 2" xfId="41027" xr:uid="{00000000-0005-0000-0000-000070A00000}"/>
    <cellStyle name="Nota 9 11 3" xfId="41028" xr:uid="{00000000-0005-0000-0000-000071A00000}"/>
    <cellStyle name="Nota 9 11 4" xfId="41029" xr:uid="{00000000-0005-0000-0000-000072A00000}"/>
    <cellStyle name="Nota 9 11 5" xfId="41030" xr:uid="{00000000-0005-0000-0000-000073A00000}"/>
    <cellStyle name="Nota 9 11 6" xfId="41031" xr:uid="{00000000-0005-0000-0000-000074A00000}"/>
    <cellStyle name="Nota 9 11 7" xfId="41032" xr:uid="{00000000-0005-0000-0000-000075A00000}"/>
    <cellStyle name="Nota 9 11 8" xfId="41033" xr:uid="{00000000-0005-0000-0000-000076A00000}"/>
    <cellStyle name="Nota 9 11 9" xfId="41034" xr:uid="{00000000-0005-0000-0000-000077A00000}"/>
    <cellStyle name="Nota 9 12" xfId="41035" xr:uid="{00000000-0005-0000-0000-000078A00000}"/>
    <cellStyle name="Nota 9 12 10" xfId="41036" xr:uid="{00000000-0005-0000-0000-000079A00000}"/>
    <cellStyle name="Nota 9 12 11" xfId="41037" xr:uid="{00000000-0005-0000-0000-00007AA00000}"/>
    <cellStyle name="Nota 9 12 12" xfId="41038" xr:uid="{00000000-0005-0000-0000-00007BA00000}"/>
    <cellStyle name="Nota 9 12 13" xfId="41039" xr:uid="{00000000-0005-0000-0000-00007CA00000}"/>
    <cellStyle name="Nota 9 12 2" xfId="41040" xr:uid="{00000000-0005-0000-0000-00007DA00000}"/>
    <cellStyle name="Nota 9 12 3" xfId="41041" xr:uid="{00000000-0005-0000-0000-00007EA00000}"/>
    <cellStyle name="Nota 9 12 4" xfId="41042" xr:uid="{00000000-0005-0000-0000-00007FA00000}"/>
    <cellStyle name="Nota 9 12 5" xfId="41043" xr:uid="{00000000-0005-0000-0000-000080A00000}"/>
    <cellStyle name="Nota 9 12 6" xfId="41044" xr:uid="{00000000-0005-0000-0000-000081A00000}"/>
    <cellStyle name="Nota 9 12 7" xfId="41045" xr:uid="{00000000-0005-0000-0000-000082A00000}"/>
    <cellStyle name="Nota 9 12 8" xfId="41046" xr:uid="{00000000-0005-0000-0000-000083A00000}"/>
    <cellStyle name="Nota 9 12 9" xfId="41047" xr:uid="{00000000-0005-0000-0000-000084A00000}"/>
    <cellStyle name="Nota 9 13" xfId="41048" xr:uid="{00000000-0005-0000-0000-000085A00000}"/>
    <cellStyle name="Nota 9 14" xfId="41049" xr:uid="{00000000-0005-0000-0000-000086A00000}"/>
    <cellStyle name="Nota 9 15" xfId="41050" xr:uid="{00000000-0005-0000-0000-000087A00000}"/>
    <cellStyle name="Nota 9 16" xfId="41051" xr:uid="{00000000-0005-0000-0000-000088A00000}"/>
    <cellStyle name="Nota 9 17" xfId="41052" xr:uid="{00000000-0005-0000-0000-000089A00000}"/>
    <cellStyle name="Nota 9 18" xfId="41053" xr:uid="{00000000-0005-0000-0000-00008AA00000}"/>
    <cellStyle name="Nota 9 19" xfId="41054" xr:uid="{00000000-0005-0000-0000-00008BA00000}"/>
    <cellStyle name="Nota 9 2" xfId="41055" xr:uid="{00000000-0005-0000-0000-00008CA00000}"/>
    <cellStyle name="Nota 9 2 10" xfId="41056" xr:uid="{00000000-0005-0000-0000-00008DA00000}"/>
    <cellStyle name="Nota 9 2 10 10" xfId="41057" xr:uid="{00000000-0005-0000-0000-00008EA00000}"/>
    <cellStyle name="Nota 9 2 10 11" xfId="41058" xr:uid="{00000000-0005-0000-0000-00008FA00000}"/>
    <cellStyle name="Nota 9 2 10 12" xfId="41059" xr:uid="{00000000-0005-0000-0000-000090A00000}"/>
    <cellStyle name="Nota 9 2 10 13" xfId="41060" xr:uid="{00000000-0005-0000-0000-000091A00000}"/>
    <cellStyle name="Nota 9 2 10 2" xfId="41061" xr:uid="{00000000-0005-0000-0000-000092A00000}"/>
    <cellStyle name="Nota 9 2 10 3" xfId="41062" xr:uid="{00000000-0005-0000-0000-000093A00000}"/>
    <cellStyle name="Nota 9 2 10 4" xfId="41063" xr:uid="{00000000-0005-0000-0000-000094A00000}"/>
    <cellStyle name="Nota 9 2 10 5" xfId="41064" xr:uid="{00000000-0005-0000-0000-000095A00000}"/>
    <cellStyle name="Nota 9 2 10 6" xfId="41065" xr:uid="{00000000-0005-0000-0000-000096A00000}"/>
    <cellStyle name="Nota 9 2 10 7" xfId="41066" xr:uid="{00000000-0005-0000-0000-000097A00000}"/>
    <cellStyle name="Nota 9 2 10 8" xfId="41067" xr:uid="{00000000-0005-0000-0000-000098A00000}"/>
    <cellStyle name="Nota 9 2 10 9" xfId="41068" xr:uid="{00000000-0005-0000-0000-000099A00000}"/>
    <cellStyle name="Nota 9 2 11" xfId="41069" xr:uid="{00000000-0005-0000-0000-00009AA00000}"/>
    <cellStyle name="Nota 9 2 11 10" xfId="41070" xr:uid="{00000000-0005-0000-0000-00009BA00000}"/>
    <cellStyle name="Nota 9 2 11 11" xfId="41071" xr:uid="{00000000-0005-0000-0000-00009CA00000}"/>
    <cellStyle name="Nota 9 2 11 12" xfId="41072" xr:uid="{00000000-0005-0000-0000-00009DA00000}"/>
    <cellStyle name="Nota 9 2 11 13" xfId="41073" xr:uid="{00000000-0005-0000-0000-00009EA00000}"/>
    <cellStyle name="Nota 9 2 11 2" xfId="41074" xr:uid="{00000000-0005-0000-0000-00009FA00000}"/>
    <cellStyle name="Nota 9 2 11 3" xfId="41075" xr:uid="{00000000-0005-0000-0000-0000A0A00000}"/>
    <cellStyle name="Nota 9 2 11 4" xfId="41076" xr:uid="{00000000-0005-0000-0000-0000A1A00000}"/>
    <cellStyle name="Nota 9 2 11 5" xfId="41077" xr:uid="{00000000-0005-0000-0000-0000A2A00000}"/>
    <cellStyle name="Nota 9 2 11 6" xfId="41078" xr:uid="{00000000-0005-0000-0000-0000A3A00000}"/>
    <cellStyle name="Nota 9 2 11 7" xfId="41079" xr:uid="{00000000-0005-0000-0000-0000A4A00000}"/>
    <cellStyle name="Nota 9 2 11 8" xfId="41080" xr:uid="{00000000-0005-0000-0000-0000A5A00000}"/>
    <cellStyle name="Nota 9 2 11 9" xfId="41081" xr:uid="{00000000-0005-0000-0000-0000A6A00000}"/>
    <cellStyle name="Nota 9 2 12" xfId="41082" xr:uid="{00000000-0005-0000-0000-0000A7A00000}"/>
    <cellStyle name="Nota 9 2 13" xfId="41083" xr:uid="{00000000-0005-0000-0000-0000A8A00000}"/>
    <cellStyle name="Nota 9 2 14" xfId="41084" xr:uid="{00000000-0005-0000-0000-0000A9A00000}"/>
    <cellStyle name="Nota 9 2 15" xfId="41085" xr:uid="{00000000-0005-0000-0000-0000AAA00000}"/>
    <cellStyle name="Nota 9 2 16" xfId="41086" xr:uid="{00000000-0005-0000-0000-0000ABA00000}"/>
    <cellStyle name="Nota 9 2 17" xfId="41087" xr:uid="{00000000-0005-0000-0000-0000ACA00000}"/>
    <cellStyle name="Nota 9 2 18" xfId="41088" xr:uid="{00000000-0005-0000-0000-0000ADA00000}"/>
    <cellStyle name="Nota 9 2 19" xfId="41089" xr:uid="{00000000-0005-0000-0000-0000AEA00000}"/>
    <cellStyle name="Nota 9 2 2" xfId="41090" xr:uid="{00000000-0005-0000-0000-0000AFA00000}"/>
    <cellStyle name="Nota 9 2 2 10" xfId="41091" xr:uid="{00000000-0005-0000-0000-0000B0A00000}"/>
    <cellStyle name="Nota 9 2 2 11" xfId="41092" xr:uid="{00000000-0005-0000-0000-0000B1A00000}"/>
    <cellStyle name="Nota 9 2 2 12" xfId="41093" xr:uid="{00000000-0005-0000-0000-0000B2A00000}"/>
    <cellStyle name="Nota 9 2 2 13" xfId="41094" xr:uid="{00000000-0005-0000-0000-0000B3A00000}"/>
    <cellStyle name="Nota 9 2 2 2" xfId="41095" xr:uid="{00000000-0005-0000-0000-0000B4A00000}"/>
    <cellStyle name="Nota 9 2 2 3" xfId="41096" xr:uid="{00000000-0005-0000-0000-0000B5A00000}"/>
    <cellStyle name="Nota 9 2 2 4" xfId="41097" xr:uid="{00000000-0005-0000-0000-0000B6A00000}"/>
    <cellStyle name="Nota 9 2 2 5" xfId="41098" xr:uid="{00000000-0005-0000-0000-0000B7A00000}"/>
    <cellStyle name="Nota 9 2 2 6" xfId="41099" xr:uid="{00000000-0005-0000-0000-0000B8A00000}"/>
    <cellStyle name="Nota 9 2 2 7" xfId="41100" xr:uid="{00000000-0005-0000-0000-0000B9A00000}"/>
    <cellStyle name="Nota 9 2 2 8" xfId="41101" xr:uid="{00000000-0005-0000-0000-0000BAA00000}"/>
    <cellStyle name="Nota 9 2 2 9" xfId="41102" xr:uid="{00000000-0005-0000-0000-0000BBA00000}"/>
    <cellStyle name="Nota 9 2 20" xfId="41103" xr:uid="{00000000-0005-0000-0000-0000BCA00000}"/>
    <cellStyle name="Nota 9 2 21" xfId="41104" xr:uid="{00000000-0005-0000-0000-0000BDA00000}"/>
    <cellStyle name="Nota 9 2 22" xfId="41105" xr:uid="{00000000-0005-0000-0000-0000BEA00000}"/>
    <cellStyle name="Nota 9 2 23" xfId="41106" xr:uid="{00000000-0005-0000-0000-0000BFA00000}"/>
    <cellStyle name="Nota 9 2 3" xfId="41107" xr:uid="{00000000-0005-0000-0000-0000C0A00000}"/>
    <cellStyle name="Nota 9 2 3 10" xfId="41108" xr:uid="{00000000-0005-0000-0000-0000C1A00000}"/>
    <cellStyle name="Nota 9 2 3 11" xfId="41109" xr:uid="{00000000-0005-0000-0000-0000C2A00000}"/>
    <cellStyle name="Nota 9 2 3 12" xfId="41110" xr:uid="{00000000-0005-0000-0000-0000C3A00000}"/>
    <cellStyle name="Nota 9 2 3 13" xfId="41111" xr:uid="{00000000-0005-0000-0000-0000C4A00000}"/>
    <cellStyle name="Nota 9 2 3 2" xfId="41112" xr:uid="{00000000-0005-0000-0000-0000C5A00000}"/>
    <cellStyle name="Nota 9 2 3 3" xfId="41113" xr:uid="{00000000-0005-0000-0000-0000C6A00000}"/>
    <cellStyle name="Nota 9 2 3 4" xfId="41114" xr:uid="{00000000-0005-0000-0000-0000C7A00000}"/>
    <cellStyle name="Nota 9 2 3 5" xfId="41115" xr:uid="{00000000-0005-0000-0000-0000C8A00000}"/>
    <cellStyle name="Nota 9 2 3 6" xfId="41116" xr:uid="{00000000-0005-0000-0000-0000C9A00000}"/>
    <cellStyle name="Nota 9 2 3 7" xfId="41117" xr:uid="{00000000-0005-0000-0000-0000CAA00000}"/>
    <cellStyle name="Nota 9 2 3 8" xfId="41118" xr:uid="{00000000-0005-0000-0000-0000CBA00000}"/>
    <cellStyle name="Nota 9 2 3 9" xfId="41119" xr:uid="{00000000-0005-0000-0000-0000CCA00000}"/>
    <cellStyle name="Nota 9 2 4" xfId="41120" xr:uid="{00000000-0005-0000-0000-0000CDA00000}"/>
    <cellStyle name="Nota 9 2 4 10" xfId="41121" xr:uid="{00000000-0005-0000-0000-0000CEA00000}"/>
    <cellStyle name="Nota 9 2 4 11" xfId="41122" xr:uid="{00000000-0005-0000-0000-0000CFA00000}"/>
    <cellStyle name="Nota 9 2 4 12" xfId="41123" xr:uid="{00000000-0005-0000-0000-0000D0A00000}"/>
    <cellStyle name="Nota 9 2 4 13" xfId="41124" xr:uid="{00000000-0005-0000-0000-0000D1A00000}"/>
    <cellStyle name="Nota 9 2 4 2" xfId="41125" xr:uid="{00000000-0005-0000-0000-0000D2A00000}"/>
    <cellStyle name="Nota 9 2 4 3" xfId="41126" xr:uid="{00000000-0005-0000-0000-0000D3A00000}"/>
    <cellStyle name="Nota 9 2 4 4" xfId="41127" xr:uid="{00000000-0005-0000-0000-0000D4A00000}"/>
    <cellStyle name="Nota 9 2 4 5" xfId="41128" xr:uid="{00000000-0005-0000-0000-0000D5A00000}"/>
    <cellStyle name="Nota 9 2 4 6" xfId="41129" xr:uid="{00000000-0005-0000-0000-0000D6A00000}"/>
    <cellStyle name="Nota 9 2 4 7" xfId="41130" xr:uid="{00000000-0005-0000-0000-0000D7A00000}"/>
    <cellStyle name="Nota 9 2 4 8" xfId="41131" xr:uid="{00000000-0005-0000-0000-0000D8A00000}"/>
    <cellStyle name="Nota 9 2 4 9" xfId="41132" xr:uid="{00000000-0005-0000-0000-0000D9A00000}"/>
    <cellStyle name="Nota 9 2 5" xfId="41133" xr:uid="{00000000-0005-0000-0000-0000DAA00000}"/>
    <cellStyle name="Nota 9 2 5 10" xfId="41134" xr:uid="{00000000-0005-0000-0000-0000DBA00000}"/>
    <cellStyle name="Nota 9 2 5 11" xfId="41135" xr:uid="{00000000-0005-0000-0000-0000DCA00000}"/>
    <cellStyle name="Nota 9 2 5 12" xfId="41136" xr:uid="{00000000-0005-0000-0000-0000DDA00000}"/>
    <cellStyle name="Nota 9 2 5 13" xfId="41137" xr:uid="{00000000-0005-0000-0000-0000DEA00000}"/>
    <cellStyle name="Nota 9 2 5 2" xfId="41138" xr:uid="{00000000-0005-0000-0000-0000DFA00000}"/>
    <cellStyle name="Nota 9 2 5 3" xfId="41139" xr:uid="{00000000-0005-0000-0000-0000E0A00000}"/>
    <cellStyle name="Nota 9 2 5 4" xfId="41140" xr:uid="{00000000-0005-0000-0000-0000E1A00000}"/>
    <cellStyle name="Nota 9 2 5 5" xfId="41141" xr:uid="{00000000-0005-0000-0000-0000E2A00000}"/>
    <cellStyle name="Nota 9 2 5 6" xfId="41142" xr:uid="{00000000-0005-0000-0000-0000E3A00000}"/>
    <cellStyle name="Nota 9 2 5 7" xfId="41143" xr:uid="{00000000-0005-0000-0000-0000E4A00000}"/>
    <cellStyle name="Nota 9 2 5 8" xfId="41144" xr:uid="{00000000-0005-0000-0000-0000E5A00000}"/>
    <cellStyle name="Nota 9 2 5 9" xfId="41145" xr:uid="{00000000-0005-0000-0000-0000E6A00000}"/>
    <cellStyle name="Nota 9 2 6" xfId="41146" xr:uid="{00000000-0005-0000-0000-0000E7A00000}"/>
    <cellStyle name="Nota 9 2 6 10" xfId="41147" xr:uid="{00000000-0005-0000-0000-0000E8A00000}"/>
    <cellStyle name="Nota 9 2 6 11" xfId="41148" xr:uid="{00000000-0005-0000-0000-0000E9A00000}"/>
    <cellStyle name="Nota 9 2 6 12" xfId="41149" xr:uid="{00000000-0005-0000-0000-0000EAA00000}"/>
    <cellStyle name="Nota 9 2 6 13" xfId="41150" xr:uid="{00000000-0005-0000-0000-0000EBA00000}"/>
    <cellStyle name="Nota 9 2 6 2" xfId="41151" xr:uid="{00000000-0005-0000-0000-0000ECA00000}"/>
    <cellStyle name="Nota 9 2 6 3" xfId="41152" xr:uid="{00000000-0005-0000-0000-0000EDA00000}"/>
    <cellStyle name="Nota 9 2 6 4" xfId="41153" xr:uid="{00000000-0005-0000-0000-0000EEA00000}"/>
    <cellStyle name="Nota 9 2 6 5" xfId="41154" xr:uid="{00000000-0005-0000-0000-0000EFA00000}"/>
    <cellStyle name="Nota 9 2 6 6" xfId="41155" xr:uid="{00000000-0005-0000-0000-0000F0A00000}"/>
    <cellStyle name="Nota 9 2 6 7" xfId="41156" xr:uid="{00000000-0005-0000-0000-0000F1A00000}"/>
    <cellStyle name="Nota 9 2 6 8" xfId="41157" xr:uid="{00000000-0005-0000-0000-0000F2A00000}"/>
    <cellStyle name="Nota 9 2 6 9" xfId="41158" xr:uid="{00000000-0005-0000-0000-0000F3A00000}"/>
    <cellStyle name="Nota 9 2 7" xfId="41159" xr:uid="{00000000-0005-0000-0000-0000F4A00000}"/>
    <cellStyle name="Nota 9 2 7 10" xfId="41160" xr:uid="{00000000-0005-0000-0000-0000F5A00000}"/>
    <cellStyle name="Nota 9 2 7 11" xfId="41161" xr:uid="{00000000-0005-0000-0000-0000F6A00000}"/>
    <cellStyle name="Nota 9 2 7 12" xfId="41162" xr:uid="{00000000-0005-0000-0000-0000F7A00000}"/>
    <cellStyle name="Nota 9 2 7 13" xfId="41163" xr:uid="{00000000-0005-0000-0000-0000F8A00000}"/>
    <cellStyle name="Nota 9 2 7 2" xfId="41164" xr:uid="{00000000-0005-0000-0000-0000F9A00000}"/>
    <cellStyle name="Nota 9 2 7 3" xfId="41165" xr:uid="{00000000-0005-0000-0000-0000FAA00000}"/>
    <cellStyle name="Nota 9 2 7 4" xfId="41166" xr:uid="{00000000-0005-0000-0000-0000FBA00000}"/>
    <cellStyle name="Nota 9 2 7 5" xfId="41167" xr:uid="{00000000-0005-0000-0000-0000FCA00000}"/>
    <cellStyle name="Nota 9 2 7 6" xfId="41168" xr:uid="{00000000-0005-0000-0000-0000FDA00000}"/>
    <cellStyle name="Nota 9 2 7 7" xfId="41169" xr:uid="{00000000-0005-0000-0000-0000FEA00000}"/>
    <cellStyle name="Nota 9 2 7 8" xfId="41170" xr:uid="{00000000-0005-0000-0000-0000FFA00000}"/>
    <cellStyle name="Nota 9 2 7 9" xfId="41171" xr:uid="{00000000-0005-0000-0000-000000A10000}"/>
    <cellStyle name="Nota 9 2 8" xfId="41172" xr:uid="{00000000-0005-0000-0000-000001A10000}"/>
    <cellStyle name="Nota 9 2 8 10" xfId="41173" xr:uid="{00000000-0005-0000-0000-000002A10000}"/>
    <cellStyle name="Nota 9 2 8 11" xfId="41174" xr:uid="{00000000-0005-0000-0000-000003A10000}"/>
    <cellStyle name="Nota 9 2 8 12" xfId="41175" xr:uid="{00000000-0005-0000-0000-000004A10000}"/>
    <cellStyle name="Nota 9 2 8 13" xfId="41176" xr:uid="{00000000-0005-0000-0000-000005A10000}"/>
    <cellStyle name="Nota 9 2 8 2" xfId="41177" xr:uid="{00000000-0005-0000-0000-000006A10000}"/>
    <cellStyle name="Nota 9 2 8 3" xfId="41178" xr:uid="{00000000-0005-0000-0000-000007A10000}"/>
    <cellStyle name="Nota 9 2 8 4" xfId="41179" xr:uid="{00000000-0005-0000-0000-000008A10000}"/>
    <cellStyle name="Nota 9 2 8 5" xfId="41180" xr:uid="{00000000-0005-0000-0000-000009A10000}"/>
    <cellStyle name="Nota 9 2 8 6" xfId="41181" xr:uid="{00000000-0005-0000-0000-00000AA10000}"/>
    <cellStyle name="Nota 9 2 8 7" xfId="41182" xr:uid="{00000000-0005-0000-0000-00000BA10000}"/>
    <cellStyle name="Nota 9 2 8 8" xfId="41183" xr:uid="{00000000-0005-0000-0000-00000CA10000}"/>
    <cellStyle name="Nota 9 2 8 9" xfId="41184" xr:uid="{00000000-0005-0000-0000-00000DA10000}"/>
    <cellStyle name="Nota 9 2 9" xfId="41185" xr:uid="{00000000-0005-0000-0000-00000EA10000}"/>
    <cellStyle name="Nota 9 2 9 10" xfId="41186" xr:uid="{00000000-0005-0000-0000-00000FA10000}"/>
    <cellStyle name="Nota 9 2 9 11" xfId="41187" xr:uid="{00000000-0005-0000-0000-000010A10000}"/>
    <cellStyle name="Nota 9 2 9 12" xfId="41188" xr:uid="{00000000-0005-0000-0000-000011A10000}"/>
    <cellStyle name="Nota 9 2 9 13" xfId="41189" xr:uid="{00000000-0005-0000-0000-000012A10000}"/>
    <cellStyle name="Nota 9 2 9 2" xfId="41190" xr:uid="{00000000-0005-0000-0000-000013A10000}"/>
    <cellStyle name="Nota 9 2 9 3" xfId="41191" xr:uid="{00000000-0005-0000-0000-000014A10000}"/>
    <cellStyle name="Nota 9 2 9 4" xfId="41192" xr:uid="{00000000-0005-0000-0000-000015A10000}"/>
    <cellStyle name="Nota 9 2 9 5" xfId="41193" xr:uid="{00000000-0005-0000-0000-000016A10000}"/>
    <cellStyle name="Nota 9 2 9 6" xfId="41194" xr:uid="{00000000-0005-0000-0000-000017A10000}"/>
    <cellStyle name="Nota 9 2 9 7" xfId="41195" xr:uid="{00000000-0005-0000-0000-000018A10000}"/>
    <cellStyle name="Nota 9 2 9 8" xfId="41196" xr:uid="{00000000-0005-0000-0000-000019A10000}"/>
    <cellStyle name="Nota 9 2 9 9" xfId="41197" xr:uid="{00000000-0005-0000-0000-00001AA10000}"/>
    <cellStyle name="Nota 9 20" xfId="41198" xr:uid="{00000000-0005-0000-0000-00001BA10000}"/>
    <cellStyle name="Nota 9 21" xfId="41199" xr:uid="{00000000-0005-0000-0000-00001CA10000}"/>
    <cellStyle name="Nota 9 22" xfId="41200" xr:uid="{00000000-0005-0000-0000-00001DA10000}"/>
    <cellStyle name="Nota 9 23" xfId="41201" xr:uid="{00000000-0005-0000-0000-00001EA10000}"/>
    <cellStyle name="Nota 9 24" xfId="41202" xr:uid="{00000000-0005-0000-0000-00001FA10000}"/>
    <cellStyle name="Nota 9 3" xfId="41203" xr:uid="{00000000-0005-0000-0000-000020A10000}"/>
    <cellStyle name="Nota 9 3 10" xfId="41204" xr:uid="{00000000-0005-0000-0000-000021A10000}"/>
    <cellStyle name="Nota 9 3 11" xfId="41205" xr:uid="{00000000-0005-0000-0000-000022A10000}"/>
    <cellStyle name="Nota 9 3 12" xfId="41206" xr:uid="{00000000-0005-0000-0000-000023A10000}"/>
    <cellStyle name="Nota 9 3 13" xfId="41207" xr:uid="{00000000-0005-0000-0000-000024A10000}"/>
    <cellStyle name="Nota 9 3 2" xfId="41208" xr:uid="{00000000-0005-0000-0000-000025A10000}"/>
    <cellStyle name="Nota 9 3 3" xfId="41209" xr:uid="{00000000-0005-0000-0000-000026A10000}"/>
    <cellStyle name="Nota 9 3 4" xfId="41210" xr:uid="{00000000-0005-0000-0000-000027A10000}"/>
    <cellStyle name="Nota 9 3 5" xfId="41211" xr:uid="{00000000-0005-0000-0000-000028A10000}"/>
    <cellStyle name="Nota 9 3 6" xfId="41212" xr:uid="{00000000-0005-0000-0000-000029A10000}"/>
    <cellStyle name="Nota 9 3 7" xfId="41213" xr:uid="{00000000-0005-0000-0000-00002AA10000}"/>
    <cellStyle name="Nota 9 3 8" xfId="41214" xr:uid="{00000000-0005-0000-0000-00002BA10000}"/>
    <cellStyle name="Nota 9 3 9" xfId="41215" xr:uid="{00000000-0005-0000-0000-00002CA10000}"/>
    <cellStyle name="Nota 9 4" xfId="41216" xr:uid="{00000000-0005-0000-0000-00002DA10000}"/>
    <cellStyle name="Nota 9 4 10" xfId="41217" xr:uid="{00000000-0005-0000-0000-00002EA10000}"/>
    <cellStyle name="Nota 9 4 11" xfId="41218" xr:uid="{00000000-0005-0000-0000-00002FA10000}"/>
    <cellStyle name="Nota 9 4 12" xfId="41219" xr:uid="{00000000-0005-0000-0000-000030A10000}"/>
    <cellStyle name="Nota 9 4 13" xfId="41220" xr:uid="{00000000-0005-0000-0000-000031A10000}"/>
    <cellStyle name="Nota 9 4 2" xfId="41221" xr:uid="{00000000-0005-0000-0000-000032A10000}"/>
    <cellStyle name="Nota 9 4 3" xfId="41222" xr:uid="{00000000-0005-0000-0000-000033A10000}"/>
    <cellStyle name="Nota 9 4 4" xfId="41223" xr:uid="{00000000-0005-0000-0000-000034A10000}"/>
    <cellStyle name="Nota 9 4 5" xfId="41224" xr:uid="{00000000-0005-0000-0000-000035A10000}"/>
    <cellStyle name="Nota 9 4 6" xfId="41225" xr:uid="{00000000-0005-0000-0000-000036A10000}"/>
    <cellStyle name="Nota 9 4 7" xfId="41226" xr:uid="{00000000-0005-0000-0000-000037A10000}"/>
    <cellStyle name="Nota 9 4 8" xfId="41227" xr:uid="{00000000-0005-0000-0000-000038A10000}"/>
    <cellStyle name="Nota 9 4 9" xfId="41228" xr:uid="{00000000-0005-0000-0000-000039A10000}"/>
    <cellStyle name="Nota 9 5" xfId="41229" xr:uid="{00000000-0005-0000-0000-00003AA10000}"/>
    <cellStyle name="Nota 9 5 10" xfId="41230" xr:uid="{00000000-0005-0000-0000-00003BA10000}"/>
    <cellStyle name="Nota 9 5 11" xfId="41231" xr:uid="{00000000-0005-0000-0000-00003CA10000}"/>
    <cellStyle name="Nota 9 5 12" xfId="41232" xr:uid="{00000000-0005-0000-0000-00003DA10000}"/>
    <cellStyle name="Nota 9 5 13" xfId="41233" xr:uid="{00000000-0005-0000-0000-00003EA10000}"/>
    <cellStyle name="Nota 9 5 2" xfId="41234" xr:uid="{00000000-0005-0000-0000-00003FA10000}"/>
    <cellStyle name="Nota 9 5 3" xfId="41235" xr:uid="{00000000-0005-0000-0000-000040A10000}"/>
    <cellStyle name="Nota 9 5 4" xfId="41236" xr:uid="{00000000-0005-0000-0000-000041A10000}"/>
    <cellStyle name="Nota 9 5 5" xfId="41237" xr:uid="{00000000-0005-0000-0000-000042A10000}"/>
    <cellStyle name="Nota 9 5 6" xfId="41238" xr:uid="{00000000-0005-0000-0000-000043A10000}"/>
    <cellStyle name="Nota 9 5 7" xfId="41239" xr:uid="{00000000-0005-0000-0000-000044A10000}"/>
    <cellStyle name="Nota 9 5 8" xfId="41240" xr:uid="{00000000-0005-0000-0000-000045A10000}"/>
    <cellStyle name="Nota 9 5 9" xfId="41241" xr:uid="{00000000-0005-0000-0000-000046A10000}"/>
    <cellStyle name="Nota 9 6" xfId="41242" xr:uid="{00000000-0005-0000-0000-000047A10000}"/>
    <cellStyle name="Nota 9 6 10" xfId="41243" xr:uid="{00000000-0005-0000-0000-000048A10000}"/>
    <cellStyle name="Nota 9 6 11" xfId="41244" xr:uid="{00000000-0005-0000-0000-000049A10000}"/>
    <cellStyle name="Nota 9 6 12" xfId="41245" xr:uid="{00000000-0005-0000-0000-00004AA10000}"/>
    <cellStyle name="Nota 9 6 13" xfId="41246" xr:uid="{00000000-0005-0000-0000-00004BA10000}"/>
    <cellStyle name="Nota 9 6 2" xfId="41247" xr:uid="{00000000-0005-0000-0000-00004CA10000}"/>
    <cellStyle name="Nota 9 6 3" xfId="41248" xr:uid="{00000000-0005-0000-0000-00004DA10000}"/>
    <cellStyle name="Nota 9 6 4" xfId="41249" xr:uid="{00000000-0005-0000-0000-00004EA10000}"/>
    <cellStyle name="Nota 9 6 5" xfId="41250" xr:uid="{00000000-0005-0000-0000-00004FA10000}"/>
    <cellStyle name="Nota 9 6 6" xfId="41251" xr:uid="{00000000-0005-0000-0000-000050A10000}"/>
    <cellStyle name="Nota 9 6 7" xfId="41252" xr:uid="{00000000-0005-0000-0000-000051A10000}"/>
    <cellStyle name="Nota 9 6 8" xfId="41253" xr:uid="{00000000-0005-0000-0000-000052A10000}"/>
    <cellStyle name="Nota 9 6 9" xfId="41254" xr:uid="{00000000-0005-0000-0000-000053A10000}"/>
    <cellStyle name="Nota 9 7" xfId="41255" xr:uid="{00000000-0005-0000-0000-000054A10000}"/>
    <cellStyle name="Nota 9 7 10" xfId="41256" xr:uid="{00000000-0005-0000-0000-000055A10000}"/>
    <cellStyle name="Nota 9 7 11" xfId="41257" xr:uid="{00000000-0005-0000-0000-000056A10000}"/>
    <cellStyle name="Nota 9 7 12" xfId="41258" xr:uid="{00000000-0005-0000-0000-000057A10000}"/>
    <cellStyle name="Nota 9 7 13" xfId="41259" xr:uid="{00000000-0005-0000-0000-000058A10000}"/>
    <cellStyle name="Nota 9 7 2" xfId="41260" xr:uid="{00000000-0005-0000-0000-000059A10000}"/>
    <cellStyle name="Nota 9 7 3" xfId="41261" xr:uid="{00000000-0005-0000-0000-00005AA10000}"/>
    <cellStyle name="Nota 9 7 4" xfId="41262" xr:uid="{00000000-0005-0000-0000-00005BA10000}"/>
    <cellStyle name="Nota 9 7 5" xfId="41263" xr:uid="{00000000-0005-0000-0000-00005CA10000}"/>
    <cellStyle name="Nota 9 7 6" xfId="41264" xr:uid="{00000000-0005-0000-0000-00005DA10000}"/>
    <cellStyle name="Nota 9 7 7" xfId="41265" xr:uid="{00000000-0005-0000-0000-00005EA10000}"/>
    <cellStyle name="Nota 9 7 8" xfId="41266" xr:uid="{00000000-0005-0000-0000-00005FA10000}"/>
    <cellStyle name="Nota 9 7 9" xfId="41267" xr:uid="{00000000-0005-0000-0000-000060A10000}"/>
    <cellStyle name="Nota 9 8" xfId="41268" xr:uid="{00000000-0005-0000-0000-000061A10000}"/>
    <cellStyle name="Nota 9 8 10" xfId="41269" xr:uid="{00000000-0005-0000-0000-000062A10000}"/>
    <cellStyle name="Nota 9 8 11" xfId="41270" xr:uid="{00000000-0005-0000-0000-000063A10000}"/>
    <cellStyle name="Nota 9 8 12" xfId="41271" xr:uid="{00000000-0005-0000-0000-000064A10000}"/>
    <cellStyle name="Nota 9 8 13" xfId="41272" xr:uid="{00000000-0005-0000-0000-000065A10000}"/>
    <cellStyle name="Nota 9 8 2" xfId="41273" xr:uid="{00000000-0005-0000-0000-000066A10000}"/>
    <cellStyle name="Nota 9 8 3" xfId="41274" xr:uid="{00000000-0005-0000-0000-000067A10000}"/>
    <cellStyle name="Nota 9 8 4" xfId="41275" xr:uid="{00000000-0005-0000-0000-000068A10000}"/>
    <cellStyle name="Nota 9 8 5" xfId="41276" xr:uid="{00000000-0005-0000-0000-000069A10000}"/>
    <cellStyle name="Nota 9 8 6" xfId="41277" xr:uid="{00000000-0005-0000-0000-00006AA10000}"/>
    <cellStyle name="Nota 9 8 7" xfId="41278" xr:uid="{00000000-0005-0000-0000-00006BA10000}"/>
    <cellStyle name="Nota 9 8 8" xfId="41279" xr:uid="{00000000-0005-0000-0000-00006CA10000}"/>
    <cellStyle name="Nota 9 8 9" xfId="41280" xr:uid="{00000000-0005-0000-0000-00006DA10000}"/>
    <cellStyle name="Nota 9 9" xfId="41281" xr:uid="{00000000-0005-0000-0000-00006EA10000}"/>
    <cellStyle name="Nota 9 9 10" xfId="41282" xr:uid="{00000000-0005-0000-0000-00006FA10000}"/>
    <cellStyle name="Nota 9 9 11" xfId="41283" xr:uid="{00000000-0005-0000-0000-000070A10000}"/>
    <cellStyle name="Nota 9 9 12" xfId="41284" xr:uid="{00000000-0005-0000-0000-000071A10000}"/>
    <cellStyle name="Nota 9 9 13" xfId="41285" xr:uid="{00000000-0005-0000-0000-000072A10000}"/>
    <cellStyle name="Nota 9 9 2" xfId="41286" xr:uid="{00000000-0005-0000-0000-000073A10000}"/>
    <cellStyle name="Nota 9 9 3" xfId="41287" xr:uid="{00000000-0005-0000-0000-000074A10000}"/>
    <cellStyle name="Nota 9 9 4" xfId="41288" xr:uid="{00000000-0005-0000-0000-000075A10000}"/>
    <cellStyle name="Nota 9 9 5" xfId="41289" xr:uid="{00000000-0005-0000-0000-000076A10000}"/>
    <cellStyle name="Nota 9 9 6" xfId="41290" xr:uid="{00000000-0005-0000-0000-000077A10000}"/>
    <cellStyle name="Nota 9 9 7" xfId="41291" xr:uid="{00000000-0005-0000-0000-000078A10000}"/>
    <cellStyle name="Nota 9 9 8" xfId="41292" xr:uid="{00000000-0005-0000-0000-000079A10000}"/>
    <cellStyle name="Nota 9 9 9" xfId="41293" xr:uid="{00000000-0005-0000-0000-00007AA10000}"/>
    <cellStyle name="Porcentagem" xfId="1" builtinId="5"/>
    <cellStyle name="Porcentagem 2" xfId="41294" xr:uid="{00000000-0005-0000-0000-00007CA10000}"/>
    <cellStyle name="Porcentagem 2 2" xfId="41350" xr:uid="{00000000-0005-0000-0000-00007DA10000}"/>
    <cellStyle name="Porcentagem 3" xfId="41295" xr:uid="{00000000-0005-0000-0000-00007EA10000}"/>
    <cellStyle name="Porcentagem 3 2" xfId="41296" xr:uid="{00000000-0005-0000-0000-00007FA10000}"/>
    <cellStyle name="Porcentagem 4" xfId="41330" xr:uid="{00000000-0005-0000-0000-000080A10000}"/>
    <cellStyle name="Saída 2" xfId="41331" xr:uid="{00000000-0005-0000-0000-000081A10000}"/>
    <cellStyle name="Separador de milhares 2" xfId="41297" xr:uid="{00000000-0005-0000-0000-000082A10000}"/>
    <cellStyle name="Separador de milhares 2 2" xfId="41332" xr:uid="{00000000-0005-0000-0000-000083A10000}"/>
    <cellStyle name="Separador de milhares 3" xfId="41333" xr:uid="{00000000-0005-0000-0000-000084A10000}"/>
    <cellStyle name="Texto de Aviso 2" xfId="41334" xr:uid="{00000000-0005-0000-0000-000085A10000}"/>
    <cellStyle name="Texto Explicativo 2" xfId="41335" xr:uid="{00000000-0005-0000-0000-000086A10000}"/>
    <cellStyle name="Título 1 1" xfId="41336" xr:uid="{00000000-0005-0000-0000-000087A10000}"/>
    <cellStyle name="Título 1 1 1" xfId="41337" xr:uid="{00000000-0005-0000-0000-000088A10000}"/>
    <cellStyle name="Título 2 2" xfId="41338" xr:uid="{00000000-0005-0000-0000-000089A10000}"/>
    <cellStyle name="Título 3 2" xfId="41339" xr:uid="{00000000-0005-0000-0000-00008AA10000}"/>
    <cellStyle name="Título 4 2" xfId="41340" xr:uid="{00000000-0005-0000-0000-00008BA10000}"/>
    <cellStyle name="Total 2" xfId="41341" xr:uid="{00000000-0005-0000-0000-00008CA10000}"/>
    <cellStyle name="Vírgula" xfId="41353" builtinId="3"/>
    <cellStyle name="Vírgula 2" xfId="41298" xr:uid="{00000000-0005-0000-0000-00008EA10000}"/>
    <cellStyle name="Vírgula 3" xfId="41299" xr:uid="{00000000-0005-0000-0000-00008FA10000}"/>
    <cellStyle name="Vírgula 4" xfId="41342" xr:uid="{00000000-0005-0000-0000-000090A10000}"/>
    <cellStyle name="Vírgula 4 2" xfId="41343" xr:uid="{00000000-0005-0000-0000-000091A10000}"/>
    <cellStyle name="Vírgula 5" xfId="41344" xr:uid="{00000000-0005-0000-0000-000092A10000}"/>
    <cellStyle name="Vírgula 5 2" xfId="41345" xr:uid="{00000000-0005-0000-0000-000093A10000}"/>
    <cellStyle name="Vírgula 6" xfId="41346" xr:uid="{00000000-0005-0000-0000-000094A10000}"/>
    <cellStyle name="Vírgula 7" xfId="41347" xr:uid="{00000000-0005-0000-0000-000095A10000}"/>
    <cellStyle name="Vírgula 8" xfId="41348" xr:uid="{00000000-0005-0000-0000-000096A10000}"/>
  </cellStyles>
  <dxfs count="3">
    <dxf>
      <fill>
        <patternFill>
          <bgColor theme="4" tint="0.59996337778862885"/>
        </patternFill>
      </fill>
      <border>
        <right style="thin">
          <color theme="4" tint="-0.499984740745262"/>
        </right>
      </border>
    </dxf>
    <dxf>
      <font>
        <b val="0"/>
        <i val="0"/>
        <color theme="0"/>
      </font>
      <fill>
        <patternFill>
          <bgColor theme="4" tint="-0.499984740745262"/>
        </patternFill>
      </fill>
      <border>
        <vertical/>
      </border>
    </dxf>
    <dxf>
      <font>
        <b val="0"/>
        <i val="0"/>
      </font>
      <fill>
        <patternFill>
          <bgColor theme="0"/>
        </patternFill>
      </fill>
      <border>
        <left style="thin">
          <color theme="4" tint="-0.499984740745262"/>
        </left>
        <right style="thin">
          <color theme="4" tint="-0.499984740745262"/>
        </right>
        <top style="thin">
          <color theme="4" tint="-0.499984740745262"/>
        </top>
        <bottom style="thin">
          <color theme="4" tint="-0.499984740745262"/>
        </bottom>
        <vertical style="thin">
          <color theme="4" tint="0.59996337778862885"/>
        </vertical>
        <horizontal style="thin">
          <color theme="4" tint="0.59996337778862885"/>
        </horizontal>
      </border>
    </dxf>
  </dxfs>
  <tableStyles count="1" defaultTableStyle="TableStyleMedium2" defaultPivotStyle="PivotStyleLight16">
    <tableStyle name="Cronograma de Turnos para segunda-feira" pivot="0" count="3" xr9:uid="{00000000-0011-0000-FFFF-FFFF00000000}">
      <tableStyleElement type="wholeTable" dxfId="2"/>
      <tableStyleElement type="headerRow" dxfId="1"/>
      <tableStyleElement type="firstColumn" dxfId="0"/>
    </tableStyle>
  </tableStyles>
  <colors>
    <mruColors>
      <color rgb="FF215967"/>
      <color rgb="FFFFFF99"/>
      <color rgb="FFDEFEF3"/>
      <color rgb="FFFF8B8B"/>
      <color rgb="FFFBFDE7"/>
      <color rgb="FFFF6161"/>
      <color rgb="FFD3FBF3"/>
      <color rgb="FFD3FBF1"/>
      <color rgb="FFD0F6FE"/>
      <color rgb="FFD1FD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hyperlink" Target="#'Estimativas Painel de Pre&#231;os'!A1"/><Relationship Id="rId3" Type="http://schemas.openxmlformats.org/officeDocument/2006/relationships/hyperlink" Target="#'Custos Indiretos Tributos Lucro'!A1"/><Relationship Id="rId7" Type="http://schemas.openxmlformats.org/officeDocument/2006/relationships/hyperlink" Target="#'Resumo '!A1"/><Relationship Id="rId2" Type="http://schemas.openxmlformats.org/officeDocument/2006/relationships/image" Target="../media/image1.png"/><Relationship Id="rId1" Type="http://schemas.openxmlformats.org/officeDocument/2006/relationships/hyperlink" Target="#'Encargos_Rescis&#227;o_Prof Ausente'!A1"/><Relationship Id="rId6" Type="http://schemas.openxmlformats.org/officeDocument/2006/relationships/hyperlink" Target="#'Equipamentos e Ferramental'!A1"/><Relationship Id="rId5" Type="http://schemas.openxmlformats.org/officeDocument/2006/relationships/hyperlink" Target="#Uniformes!A1"/><Relationship Id="rId4" Type="http://schemas.openxmlformats.org/officeDocument/2006/relationships/hyperlink" Target="#'1'!A1"/><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Tutorial de Preenchimento'!A1"/></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hyperlink" Target="#'Tutorial de Preenchimento'!A1"/></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9.png"/><Relationship Id="rId1" Type="http://schemas.openxmlformats.org/officeDocument/2006/relationships/hyperlink" Target="#'Tutorial de Preenchimento'!A1"/></Relationships>
</file>

<file path=xl/drawings/_rels/drawing7.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hyperlink" Target="#'Tutorial de Preenchimento'!A1"/></Relationships>
</file>

<file path=xl/drawings/_rels/drawing8.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hyperlink" Target="#'Tutorial de Preenchimento'!A1"/></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hyperlink" Target="#'Tutorial de Preenchiment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hyperlink" Target="#'Tutorial de Preenchiment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hyperlink" Target="#'Tutorial de Preenchiment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hyperlink" Target="#'Tutorial de Preenchiment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hyperlink" Target="#'Tutorial de Preenchiment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hyperlink" Target="#'Tutorial de Preenchiment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hyperlink" Target="#'Tutorial de Preenchimento'!A1"/></Relationships>
</file>

<file path=xl/drawings/_rels/drawing16.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hyperlink" Target="#'Tutorial de Preenchimento'!A1"/></Relationships>
</file>

<file path=xl/drawings/_rels/drawing1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hyperlink" Target="#'Tutorial de Preenchimento'!A1"/></Relationships>
</file>

<file path=xl/drawings/_rels/drawing18.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19.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hyperlink" Target="#'Tutorial de Preenchimento'!A1"/></Relationships>
</file>

<file path=xl/drawings/_rels/drawing20.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hyperlink" Target="#'Tutorial de Preenchimento'!A1"/></Relationships>
</file>

<file path=xl/drawings/_rels/drawing21.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hyperlink" Target="#'Tutorial de Preenchiment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hyperlink" Target="#'Tutorial de Preenchimento'!A1"/></Relationships>
</file>

<file path=xl/drawings/_rels/drawing2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10.png"/><Relationship Id="rId1" Type="http://schemas.openxmlformats.org/officeDocument/2006/relationships/hyperlink" Target="#'Tutorial de Preenchimento'!A1"/></Relationships>
</file>

<file path=xl/drawings/_rels/drawing24.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10.png"/><Relationship Id="rId1" Type="http://schemas.openxmlformats.org/officeDocument/2006/relationships/hyperlink" Target="#'Tutorial de Preenchimento'!A1"/><Relationship Id="rId4" Type="http://schemas.openxmlformats.org/officeDocument/2006/relationships/image" Target="../media/image28.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1</xdr:col>
      <xdr:colOff>2391834</xdr:colOff>
      <xdr:row>2</xdr:row>
      <xdr:rowOff>677333</xdr:rowOff>
    </xdr:from>
    <xdr:to>
      <xdr:col>1</xdr:col>
      <xdr:colOff>2677584</xdr:colOff>
      <xdr:row>2</xdr:row>
      <xdr:rowOff>934507</xdr:rowOff>
    </xdr:to>
    <xdr:pic>
      <xdr:nvPicPr>
        <xdr:cNvPr id="3" name="Imagem 2" descr="Lupa Pesquisa PNG - Imagem de Lupa Pesquisa PNG em Alta Resolução">
          <a:hlinkClick xmlns:r="http://schemas.openxmlformats.org/officeDocument/2006/relationships" r:id="rId1"/>
          <a:extLst>
            <a:ext uri="{FF2B5EF4-FFF2-40B4-BE49-F238E27FC236}">
              <a16:creationId xmlns:a16="http://schemas.microsoft.com/office/drawing/2014/main" id="{FB45D4AD-D382-458F-84BF-6053AE06EE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00917" y="1894416"/>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2391833</xdr:colOff>
      <xdr:row>3</xdr:row>
      <xdr:rowOff>455084</xdr:rowOff>
    </xdr:from>
    <xdr:to>
      <xdr:col>1</xdr:col>
      <xdr:colOff>2677583</xdr:colOff>
      <xdr:row>3</xdr:row>
      <xdr:rowOff>712258</xdr:rowOff>
    </xdr:to>
    <xdr:pic>
      <xdr:nvPicPr>
        <xdr:cNvPr id="4" name="Imagem 3" descr="Lupa Pesquisa PNG - Imagem de Lupa Pesquisa PNG em Alta Resolução">
          <a:hlinkClick xmlns:r="http://schemas.openxmlformats.org/officeDocument/2006/relationships" r:id="rId3"/>
          <a:extLst>
            <a:ext uri="{FF2B5EF4-FFF2-40B4-BE49-F238E27FC236}">
              <a16:creationId xmlns:a16="http://schemas.microsoft.com/office/drawing/2014/main" id="{2CC240B3-8FFF-469A-B8F4-CA0C021F5D9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00916" y="2645834"/>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2391834</xdr:colOff>
      <xdr:row>4</xdr:row>
      <xdr:rowOff>359833</xdr:rowOff>
    </xdr:from>
    <xdr:to>
      <xdr:col>1</xdr:col>
      <xdr:colOff>2677584</xdr:colOff>
      <xdr:row>4</xdr:row>
      <xdr:rowOff>617007</xdr:rowOff>
    </xdr:to>
    <xdr:pic>
      <xdr:nvPicPr>
        <xdr:cNvPr id="5" name="Imagem 4" descr="Lupa Pesquisa PNG - Imagem de Lupa Pesquisa PNG em Alta Resolução">
          <a:hlinkClick xmlns:r="http://schemas.openxmlformats.org/officeDocument/2006/relationships" r:id="rId4"/>
          <a:extLst>
            <a:ext uri="{FF2B5EF4-FFF2-40B4-BE49-F238E27FC236}">
              <a16:creationId xmlns:a16="http://schemas.microsoft.com/office/drawing/2014/main" id="{92095360-DADA-4F0E-8072-F0000BBD3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00917" y="3323166"/>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2423584</xdr:colOff>
      <xdr:row>5</xdr:row>
      <xdr:rowOff>402167</xdr:rowOff>
    </xdr:from>
    <xdr:to>
      <xdr:col>2</xdr:col>
      <xdr:colOff>0</xdr:colOff>
      <xdr:row>5</xdr:row>
      <xdr:rowOff>659341</xdr:rowOff>
    </xdr:to>
    <xdr:pic>
      <xdr:nvPicPr>
        <xdr:cNvPr id="6" name="Imagem 5" descr="Lupa Pesquisa PNG - Imagem de Lupa Pesquisa PNG em Alta Resolução">
          <a:hlinkClick xmlns:r="http://schemas.openxmlformats.org/officeDocument/2006/relationships" r:id="rId5"/>
          <a:extLst>
            <a:ext uri="{FF2B5EF4-FFF2-40B4-BE49-F238E27FC236}">
              <a16:creationId xmlns:a16="http://schemas.microsoft.com/office/drawing/2014/main" id="{6AA8F9A4-B654-4669-A8ED-CF8E484B95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32667" y="4011084"/>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2423584</xdr:colOff>
      <xdr:row>6</xdr:row>
      <xdr:rowOff>433916</xdr:rowOff>
    </xdr:from>
    <xdr:to>
      <xdr:col>2</xdr:col>
      <xdr:colOff>0</xdr:colOff>
      <xdr:row>6</xdr:row>
      <xdr:rowOff>691090</xdr:rowOff>
    </xdr:to>
    <xdr:pic>
      <xdr:nvPicPr>
        <xdr:cNvPr id="7" name="Imagem 6" descr="Lupa Pesquisa PNG - Imagem de Lupa Pesquisa PNG em Alta Resolução">
          <a:hlinkClick xmlns:r="http://schemas.openxmlformats.org/officeDocument/2006/relationships" r:id="rId6"/>
          <a:extLst>
            <a:ext uri="{FF2B5EF4-FFF2-40B4-BE49-F238E27FC236}">
              <a16:creationId xmlns:a16="http://schemas.microsoft.com/office/drawing/2014/main" id="{5526C995-66B2-45E5-AB2F-DFB1E96A4F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32667" y="474133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2402416</xdr:colOff>
      <xdr:row>7</xdr:row>
      <xdr:rowOff>433917</xdr:rowOff>
    </xdr:from>
    <xdr:to>
      <xdr:col>1</xdr:col>
      <xdr:colOff>2688166</xdr:colOff>
      <xdr:row>7</xdr:row>
      <xdr:rowOff>691091</xdr:rowOff>
    </xdr:to>
    <xdr:pic>
      <xdr:nvPicPr>
        <xdr:cNvPr id="11" name="Imagem 10" descr="Lupa Pesquisa PNG - Imagem de Lupa Pesquisa PNG em Alta Resolução">
          <a:hlinkClick xmlns:r="http://schemas.openxmlformats.org/officeDocument/2006/relationships" r:id="rId7"/>
          <a:extLst>
            <a:ext uri="{FF2B5EF4-FFF2-40B4-BE49-F238E27FC236}">
              <a16:creationId xmlns:a16="http://schemas.microsoft.com/office/drawing/2014/main" id="{AFF109A2-77D5-486C-8BF6-8FDD680774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11499" y="7535334"/>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2391834</xdr:colOff>
      <xdr:row>4</xdr:row>
      <xdr:rowOff>359833</xdr:rowOff>
    </xdr:from>
    <xdr:to>
      <xdr:col>1</xdr:col>
      <xdr:colOff>2677584</xdr:colOff>
      <xdr:row>4</xdr:row>
      <xdr:rowOff>617007</xdr:rowOff>
    </xdr:to>
    <xdr:pic>
      <xdr:nvPicPr>
        <xdr:cNvPr id="13" name="Imagem 12" descr="Lupa Pesquisa PNG - Imagem de Lupa Pesquisa PNG em Alta Resolução">
          <a:hlinkClick xmlns:r="http://schemas.openxmlformats.org/officeDocument/2006/relationships" r:id="rId8"/>
          <a:extLst>
            <a:ext uri="{FF2B5EF4-FFF2-40B4-BE49-F238E27FC236}">
              <a16:creationId xmlns:a16="http://schemas.microsoft.com/office/drawing/2014/main" id="{E3E76F6E-76B9-41F5-8450-71E9C74BFA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96684" y="331258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447675</xdr:colOff>
      <xdr:row>0</xdr:row>
      <xdr:rowOff>0</xdr:rowOff>
    </xdr:from>
    <xdr:to>
      <xdr:col>1</xdr:col>
      <xdr:colOff>2352675</xdr:colOff>
      <xdr:row>1</xdr:row>
      <xdr:rowOff>161925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52525" y="0"/>
          <a:ext cx="1905000" cy="1038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41</xdr:row>
      <xdr:rowOff>104775</xdr:rowOff>
    </xdr:from>
    <xdr:to>
      <xdr:col>2</xdr:col>
      <xdr:colOff>1250949</xdr:colOff>
      <xdr:row>41</xdr:row>
      <xdr:rowOff>427891</xdr:rowOff>
    </xdr:to>
    <xdr:pic>
      <xdr:nvPicPr>
        <xdr:cNvPr id="3" name="Imagem 2">
          <a:hlinkClick xmlns:r="http://schemas.openxmlformats.org/officeDocument/2006/relationships" r:id="rId1"/>
          <a:extLst>
            <a:ext uri="{FF2B5EF4-FFF2-40B4-BE49-F238E27FC236}">
              <a16:creationId xmlns:a16="http://schemas.microsoft.com/office/drawing/2014/main" id="{A39F4697-A531-43DC-9235-E6AA31D47899}"/>
            </a:ext>
          </a:extLst>
        </xdr:cNvPr>
        <xdr:cNvPicPr>
          <a:picLocks noChangeAspect="1"/>
        </xdr:cNvPicPr>
      </xdr:nvPicPr>
      <xdr:blipFill>
        <a:blip xmlns:r="http://schemas.openxmlformats.org/officeDocument/2006/relationships" r:embed="rId2"/>
        <a:stretch>
          <a:fillRect/>
        </a:stretch>
      </xdr:blipFill>
      <xdr:spPr>
        <a:xfrm>
          <a:off x="819150" y="21231225"/>
          <a:ext cx="1450974" cy="323116"/>
        </a:xfrm>
        <a:prstGeom prst="rect">
          <a:avLst/>
        </a:prstGeom>
      </xdr:spPr>
    </xdr:pic>
    <xdr:clientData/>
  </xdr:twoCellAnchor>
  <xdr:twoCellAnchor editAs="oneCell">
    <xdr:from>
      <xdr:col>1</xdr:col>
      <xdr:colOff>114300</xdr:colOff>
      <xdr:row>0</xdr:row>
      <xdr:rowOff>1</xdr:rowOff>
    </xdr:from>
    <xdr:to>
      <xdr:col>2</xdr:col>
      <xdr:colOff>1343025</xdr:colOff>
      <xdr:row>0</xdr:row>
      <xdr:rowOff>742951</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66775" y="1"/>
          <a:ext cx="1495425"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232833</xdr:colOff>
      <xdr:row>9</xdr:row>
      <xdr:rowOff>254000</xdr:rowOff>
    </xdr:from>
    <xdr:to>
      <xdr:col>1</xdr:col>
      <xdr:colOff>805390</xdr:colOff>
      <xdr:row>9</xdr:row>
      <xdr:rowOff>577116</xdr:rowOff>
    </xdr:to>
    <xdr:pic>
      <xdr:nvPicPr>
        <xdr:cNvPr id="3" name="Imagem 2">
          <a:hlinkClick xmlns:r="http://schemas.openxmlformats.org/officeDocument/2006/relationships" r:id="rId1"/>
          <a:extLst>
            <a:ext uri="{FF2B5EF4-FFF2-40B4-BE49-F238E27FC236}">
              <a16:creationId xmlns:a16="http://schemas.microsoft.com/office/drawing/2014/main" id="{EC1761DF-E587-455F-A876-C880516E0253}"/>
            </a:ext>
          </a:extLst>
        </xdr:cNvPr>
        <xdr:cNvPicPr>
          <a:picLocks noChangeAspect="1"/>
        </xdr:cNvPicPr>
      </xdr:nvPicPr>
      <xdr:blipFill>
        <a:blip xmlns:r="http://schemas.openxmlformats.org/officeDocument/2006/relationships" r:embed="rId2"/>
        <a:stretch>
          <a:fillRect/>
        </a:stretch>
      </xdr:blipFill>
      <xdr:spPr>
        <a:xfrm>
          <a:off x="232833" y="5164667"/>
          <a:ext cx="1450974" cy="323116"/>
        </a:xfrm>
        <a:prstGeom prst="rect">
          <a:avLst/>
        </a:prstGeom>
      </xdr:spPr>
    </xdr:pic>
    <xdr:clientData/>
  </xdr:twoCellAnchor>
  <xdr:twoCellAnchor editAs="oneCell">
    <xdr:from>
      <xdr:col>1</xdr:col>
      <xdr:colOff>1703917</xdr:colOff>
      <xdr:row>0</xdr:row>
      <xdr:rowOff>0</xdr:rowOff>
    </xdr:from>
    <xdr:to>
      <xdr:col>2</xdr:col>
      <xdr:colOff>846667</xdr:colOff>
      <xdr:row>1</xdr:row>
      <xdr:rowOff>105833</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82334" y="0"/>
          <a:ext cx="1524000" cy="920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123265</xdr:colOff>
      <xdr:row>140</xdr:row>
      <xdr:rowOff>33618</xdr:rowOff>
    </xdr:from>
    <xdr:to>
      <xdr:col>2</xdr:col>
      <xdr:colOff>590923</xdr:colOff>
      <xdr:row>142</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F6D0DDD8-C748-4C01-AE82-E201F21080E3}"/>
            </a:ext>
          </a:extLst>
        </xdr:cNvPr>
        <xdr:cNvPicPr>
          <a:picLocks noChangeAspect="1"/>
        </xdr:cNvPicPr>
      </xdr:nvPicPr>
      <xdr:blipFill>
        <a:blip xmlns:r="http://schemas.openxmlformats.org/officeDocument/2006/relationships" r:embed="rId2"/>
        <a:stretch>
          <a:fillRect/>
        </a:stretch>
      </xdr:blipFill>
      <xdr:spPr>
        <a:xfrm>
          <a:off x="728383" y="23678030"/>
          <a:ext cx="1450974" cy="323116"/>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168089</xdr:colOff>
      <xdr:row>138</xdr:row>
      <xdr:rowOff>145677</xdr:rowOff>
    </xdr:from>
    <xdr:to>
      <xdr:col>2</xdr:col>
      <xdr:colOff>784718</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9F47A60D-51D8-4C6B-BDCD-C8AF6DEAD6A7}"/>
            </a:ext>
          </a:extLst>
        </xdr:cNvPr>
        <xdr:cNvPicPr>
          <a:picLocks noChangeAspect="1"/>
        </xdr:cNvPicPr>
      </xdr:nvPicPr>
      <xdr:blipFill>
        <a:blip xmlns:r="http://schemas.openxmlformats.org/officeDocument/2006/relationships" r:embed="rId2"/>
        <a:stretch>
          <a:fillRect/>
        </a:stretch>
      </xdr:blipFill>
      <xdr:spPr>
        <a:xfrm>
          <a:off x="773207" y="23633206"/>
          <a:ext cx="1457070" cy="323116"/>
        </a:xfrm>
        <a:prstGeom prst="rect">
          <a:avLst/>
        </a:prstGeom>
      </xdr:spPr>
    </xdr:pic>
    <xdr:clientData/>
  </xdr:twoCellAnchor>
  <xdr:twoCellAnchor editAs="oneCell">
    <xdr:from>
      <xdr:col>0</xdr:col>
      <xdr:colOff>600075</xdr:colOff>
      <xdr:row>4</xdr:row>
      <xdr:rowOff>57150</xdr:rowOff>
    </xdr:from>
    <xdr:to>
      <xdr:col>2</xdr:col>
      <xdr:colOff>57150</xdr:colOff>
      <xdr:row>6</xdr:row>
      <xdr:rowOff>152401</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134471</xdr:colOff>
      <xdr:row>139</xdr:row>
      <xdr:rowOff>0</xdr:rowOff>
    </xdr:from>
    <xdr:to>
      <xdr:col>2</xdr:col>
      <xdr:colOff>751100</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AFA8B2A5-A4A8-45AB-B19C-DF77BF1F9FFB}"/>
            </a:ext>
          </a:extLst>
        </xdr:cNvPr>
        <xdr:cNvPicPr>
          <a:picLocks noChangeAspect="1"/>
        </xdr:cNvPicPr>
      </xdr:nvPicPr>
      <xdr:blipFill>
        <a:blip xmlns:r="http://schemas.openxmlformats.org/officeDocument/2006/relationships" r:embed="rId2"/>
        <a:stretch>
          <a:fillRect/>
        </a:stretch>
      </xdr:blipFill>
      <xdr:spPr>
        <a:xfrm>
          <a:off x="739589" y="23644412"/>
          <a:ext cx="1457070" cy="323116"/>
        </a:xfrm>
        <a:prstGeom prst="rect">
          <a:avLst/>
        </a:prstGeom>
      </xdr:spPr>
    </xdr:pic>
    <xdr:clientData/>
  </xdr:twoCellAnchor>
  <xdr:twoCellAnchor editAs="oneCell">
    <xdr:from>
      <xdr:col>0</xdr:col>
      <xdr:colOff>600075</xdr:colOff>
      <xdr:row>4</xdr:row>
      <xdr:rowOff>57150</xdr:rowOff>
    </xdr:from>
    <xdr:to>
      <xdr:col>2</xdr:col>
      <xdr:colOff>66675</xdr:colOff>
      <xdr:row>6</xdr:row>
      <xdr:rowOff>152401</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108857</xdr:colOff>
      <xdr:row>18</xdr:row>
      <xdr:rowOff>149678</xdr:rowOff>
    </xdr:from>
    <xdr:to>
      <xdr:col>2</xdr:col>
      <xdr:colOff>660345</xdr:colOff>
      <xdr:row>18</xdr:row>
      <xdr:rowOff>472794</xdr:rowOff>
    </xdr:to>
    <xdr:pic>
      <xdr:nvPicPr>
        <xdr:cNvPr id="2" name="Imagem 1">
          <a:hlinkClick xmlns:r="http://schemas.openxmlformats.org/officeDocument/2006/relationships" r:id="rId1"/>
          <a:extLst>
            <a:ext uri="{FF2B5EF4-FFF2-40B4-BE49-F238E27FC236}">
              <a16:creationId xmlns:a16="http://schemas.microsoft.com/office/drawing/2014/main" id="{3BD8ADD9-3C05-466A-81D7-9B8FC0B89C0A}"/>
            </a:ext>
          </a:extLst>
        </xdr:cNvPr>
        <xdr:cNvPicPr>
          <a:picLocks noChangeAspect="1"/>
        </xdr:cNvPicPr>
      </xdr:nvPicPr>
      <xdr:blipFill>
        <a:blip xmlns:r="http://schemas.openxmlformats.org/officeDocument/2006/relationships" r:embed="rId2"/>
        <a:stretch>
          <a:fillRect/>
        </a:stretch>
      </xdr:blipFill>
      <xdr:spPr>
        <a:xfrm>
          <a:off x="721178" y="13988142"/>
          <a:ext cx="1463167" cy="323116"/>
        </a:xfrm>
        <a:prstGeom prst="rect">
          <a:avLst/>
        </a:prstGeom>
      </xdr:spPr>
    </xdr:pic>
    <xdr:clientData/>
  </xdr:twoCellAnchor>
  <xdr:twoCellAnchor editAs="oneCell">
    <xdr:from>
      <xdr:col>1</xdr:col>
      <xdr:colOff>773906</xdr:colOff>
      <xdr:row>0</xdr:row>
      <xdr:rowOff>0</xdr:rowOff>
    </xdr:from>
    <xdr:to>
      <xdr:col>2</xdr:col>
      <xdr:colOff>1904999</xdr:colOff>
      <xdr:row>2</xdr:row>
      <xdr:rowOff>250031</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81125" y="0"/>
          <a:ext cx="2035968" cy="11549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168088</xdr:colOff>
      <xdr:row>138</xdr:row>
      <xdr:rowOff>134471</xdr:rowOff>
    </xdr:from>
    <xdr:to>
      <xdr:col>2</xdr:col>
      <xdr:colOff>790814</xdr:colOff>
      <xdr:row>140</xdr:row>
      <xdr:rowOff>143822</xdr:rowOff>
    </xdr:to>
    <xdr:pic>
      <xdr:nvPicPr>
        <xdr:cNvPr id="2" name="Imagem 1">
          <a:hlinkClick xmlns:r="http://schemas.openxmlformats.org/officeDocument/2006/relationships" r:id="rId1"/>
          <a:extLst>
            <a:ext uri="{FF2B5EF4-FFF2-40B4-BE49-F238E27FC236}">
              <a16:creationId xmlns:a16="http://schemas.microsoft.com/office/drawing/2014/main" id="{654E43AB-2BA2-4E50-B8B0-BC4FBDE0A52D}"/>
            </a:ext>
          </a:extLst>
        </xdr:cNvPr>
        <xdr:cNvPicPr>
          <a:picLocks noChangeAspect="1"/>
        </xdr:cNvPicPr>
      </xdr:nvPicPr>
      <xdr:blipFill>
        <a:blip xmlns:r="http://schemas.openxmlformats.org/officeDocument/2006/relationships" r:embed="rId2"/>
        <a:stretch>
          <a:fillRect/>
        </a:stretch>
      </xdr:blipFill>
      <xdr:spPr>
        <a:xfrm>
          <a:off x="773206" y="23622000"/>
          <a:ext cx="1463167" cy="32311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179294</xdr:colOff>
      <xdr:row>138</xdr:row>
      <xdr:rowOff>145677</xdr:rowOff>
    </xdr:from>
    <xdr:to>
      <xdr:col>2</xdr:col>
      <xdr:colOff>802020</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A001D003-5F90-40BA-B466-EAF7F00EB3F8}"/>
            </a:ext>
          </a:extLst>
        </xdr:cNvPr>
        <xdr:cNvPicPr>
          <a:picLocks noChangeAspect="1"/>
        </xdr:cNvPicPr>
      </xdr:nvPicPr>
      <xdr:blipFill>
        <a:blip xmlns:r="http://schemas.openxmlformats.org/officeDocument/2006/relationships" r:embed="rId2"/>
        <a:stretch>
          <a:fillRect/>
        </a:stretch>
      </xdr:blipFill>
      <xdr:spPr>
        <a:xfrm>
          <a:off x="784412" y="23633206"/>
          <a:ext cx="1463167" cy="32311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201706</xdr:colOff>
      <xdr:row>138</xdr:row>
      <xdr:rowOff>123266</xdr:rowOff>
    </xdr:from>
    <xdr:to>
      <xdr:col>2</xdr:col>
      <xdr:colOff>824432</xdr:colOff>
      <xdr:row>140</xdr:row>
      <xdr:rowOff>132617</xdr:rowOff>
    </xdr:to>
    <xdr:pic>
      <xdr:nvPicPr>
        <xdr:cNvPr id="2" name="Imagem 1">
          <a:hlinkClick xmlns:r="http://schemas.openxmlformats.org/officeDocument/2006/relationships" r:id="rId1"/>
          <a:extLst>
            <a:ext uri="{FF2B5EF4-FFF2-40B4-BE49-F238E27FC236}">
              <a16:creationId xmlns:a16="http://schemas.microsoft.com/office/drawing/2014/main" id="{9D534AC8-9EED-4A42-A17B-DC4E1D8F4188}"/>
            </a:ext>
          </a:extLst>
        </xdr:cNvPr>
        <xdr:cNvPicPr>
          <a:picLocks noChangeAspect="1"/>
        </xdr:cNvPicPr>
      </xdr:nvPicPr>
      <xdr:blipFill>
        <a:blip xmlns:r="http://schemas.openxmlformats.org/officeDocument/2006/relationships" r:embed="rId2"/>
        <a:stretch>
          <a:fillRect/>
        </a:stretch>
      </xdr:blipFill>
      <xdr:spPr>
        <a:xfrm>
          <a:off x="806824" y="23610795"/>
          <a:ext cx="1463167" cy="32311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212912</xdr:colOff>
      <xdr:row>139</xdr:row>
      <xdr:rowOff>0</xdr:rowOff>
    </xdr:from>
    <xdr:to>
      <xdr:col>2</xdr:col>
      <xdr:colOff>835638</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EF80BD03-F676-4EAF-8785-8B7C43106BF8}"/>
            </a:ext>
          </a:extLst>
        </xdr:cNvPr>
        <xdr:cNvPicPr>
          <a:picLocks noChangeAspect="1"/>
        </xdr:cNvPicPr>
      </xdr:nvPicPr>
      <xdr:blipFill>
        <a:blip xmlns:r="http://schemas.openxmlformats.org/officeDocument/2006/relationships" r:embed="rId2"/>
        <a:stretch>
          <a:fillRect/>
        </a:stretch>
      </xdr:blipFill>
      <xdr:spPr>
        <a:xfrm>
          <a:off x="818030" y="23644412"/>
          <a:ext cx="1463167" cy="32311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190500</xdr:colOff>
      <xdr:row>138</xdr:row>
      <xdr:rowOff>145677</xdr:rowOff>
    </xdr:from>
    <xdr:to>
      <xdr:col>2</xdr:col>
      <xdr:colOff>813226</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0B77D780-1DDF-454E-B40E-C943C7A14300}"/>
            </a:ext>
          </a:extLst>
        </xdr:cNvPr>
        <xdr:cNvPicPr>
          <a:picLocks noChangeAspect="1"/>
        </xdr:cNvPicPr>
      </xdr:nvPicPr>
      <xdr:blipFill>
        <a:blip xmlns:r="http://schemas.openxmlformats.org/officeDocument/2006/relationships" r:embed="rId2"/>
        <a:stretch>
          <a:fillRect/>
        </a:stretch>
      </xdr:blipFill>
      <xdr:spPr>
        <a:xfrm>
          <a:off x="795618" y="23633206"/>
          <a:ext cx="1463167" cy="32311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134470</xdr:colOff>
      <xdr:row>139</xdr:row>
      <xdr:rowOff>0</xdr:rowOff>
    </xdr:from>
    <xdr:to>
      <xdr:col>2</xdr:col>
      <xdr:colOff>757196</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2C23BC9B-ED65-4766-A6CD-306356BF29A0}"/>
            </a:ext>
          </a:extLst>
        </xdr:cNvPr>
        <xdr:cNvPicPr>
          <a:picLocks noChangeAspect="1"/>
        </xdr:cNvPicPr>
      </xdr:nvPicPr>
      <xdr:blipFill>
        <a:blip xmlns:r="http://schemas.openxmlformats.org/officeDocument/2006/relationships" r:embed="rId2"/>
        <a:stretch>
          <a:fillRect/>
        </a:stretch>
      </xdr:blipFill>
      <xdr:spPr>
        <a:xfrm>
          <a:off x="739588" y="23644412"/>
          <a:ext cx="1463167" cy="32311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179294</xdr:colOff>
      <xdr:row>138</xdr:row>
      <xdr:rowOff>145677</xdr:rowOff>
    </xdr:from>
    <xdr:to>
      <xdr:col>2</xdr:col>
      <xdr:colOff>802020</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54A8F145-9F7F-47EF-AF72-C5827D218EAA}"/>
            </a:ext>
          </a:extLst>
        </xdr:cNvPr>
        <xdr:cNvPicPr>
          <a:picLocks noChangeAspect="1"/>
        </xdr:cNvPicPr>
      </xdr:nvPicPr>
      <xdr:blipFill>
        <a:blip xmlns:r="http://schemas.openxmlformats.org/officeDocument/2006/relationships" r:embed="rId2"/>
        <a:stretch>
          <a:fillRect/>
        </a:stretch>
      </xdr:blipFill>
      <xdr:spPr>
        <a:xfrm>
          <a:off x="784412" y="23633206"/>
          <a:ext cx="1463167" cy="32311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224118</xdr:colOff>
      <xdr:row>138</xdr:row>
      <xdr:rowOff>123265</xdr:rowOff>
    </xdr:from>
    <xdr:to>
      <xdr:col>2</xdr:col>
      <xdr:colOff>846844</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D24FF57C-5477-4125-9082-9143ED7ACDBC}"/>
            </a:ext>
          </a:extLst>
        </xdr:cNvPr>
        <xdr:cNvPicPr>
          <a:picLocks noChangeAspect="1"/>
        </xdr:cNvPicPr>
      </xdr:nvPicPr>
      <xdr:blipFill>
        <a:blip xmlns:r="http://schemas.openxmlformats.org/officeDocument/2006/relationships" r:embed="rId2"/>
        <a:stretch>
          <a:fillRect/>
        </a:stretch>
      </xdr:blipFill>
      <xdr:spPr>
        <a:xfrm>
          <a:off x="829236" y="23610794"/>
          <a:ext cx="1463167" cy="32311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291353</xdr:colOff>
      <xdr:row>138</xdr:row>
      <xdr:rowOff>145677</xdr:rowOff>
    </xdr:from>
    <xdr:to>
      <xdr:col>2</xdr:col>
      <xdr:colOff>914079</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309396A1-7792-44CC-BC4F-19165FA83AB0}"/>
            </a:ext>
          </a:extLst>
        </xdr:cNvPr>
        <xdr:cNvPicPr>
          <a:picLocks noChangeAspect="1"/>
        </xdr:cNvPicPr>
      </xdr:nvPicPr>
      <xdr:blipFill>
        <a:blip xmlns:r="http://schemas.openxmlformats.org/officeDocument/2006/relationships" r:embed="rId2"/>
        <a:stretch>
          <a:fillRect/>
        </a:stretch>
      </xdr:blipFill>
      <xdr:spPr>
        <a:xfrm>
          <a:off x="896471" y="23633206"/>
          <a:ext cx="1463167" cy="32311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201706</xdr:colOff>
      <xdr:row>138</xdr:row>
      <xdr:rowOff>145677</xdr:rowOff>
    </xdr:from>
    <xdr:to>
      <xdr:col>2</xdr:col>
      <xdr:colOff>824432</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7BE91A31-A22B-463A-82AD-61D7270A0BE6}"/>
            </a:ext>
          </a:extLst>
        </xdr:cNvPr>
        <xdr:cNvPicPr>
          <a:picLocks noChangeAspect="1"/>
        </xdr:cNvPicPr>
      </xdr:nvPicPr>
      <xdr:blipFill>
        <a:blip xmlns:r="http://schemas.openxmlformats.org/officeDocument/2006/relationships" r:embed="rId2"/>
        <a:stretch>
          <a:fillRect/>
        </a:stretch>
      </xdr:blipFill>
      <xdr:spPr>
        <a:xfrm>
          <a:off x="806824" y="23633206"/>
          <a:ext cx="1463167" cy="32311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235324</xdr:colOff>
      <xdr:row>138</xdr:row>
      <xdr:rowOff>123265</xdr:rowOff>
    </xdr:from>
    <xdr:to>
      <xdr:col>2</xdr:col>
      <xdr:colOff>858050</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65E5B8C2-45EC-4B1D-A262-535998C4EC30}"/>
            </a:ext>
          </a:extLst>
        </xdr:cNvPr>
        <xdr:cNvPicPr>
          <a:picLocks noChangeAspect="1"/>
        </xdr:cNvPicPr>
      </xdr:nvPicPr>
      <xdr:blipFill>
        <a:blip xmlns:r="http://schemas.openxmlformats.org/officeDocument/2006/relationships" r:embed="rId2"/>
        <a:stretch>
          <a:fillRect/>
        </a:stretch>
      </xdr:blipFill>
      <xdr:spPr>
        <a:xfrm>
          <a:off x="840442" y="23610794"/>
          <a:ext cx="1463167" cy="32311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156883</xdr:colOff>
      <xdr:row>138</xdr:row>
      <xdr:rowOff>123265</xdr:rowOff>
    </xdr:from>
    <xdr:to>
      <xdr:col>2</xdr:col>
      <xdr:colOff>779609</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C0D701AD-65CD-4174-BE7F-7C5DE471E132}"/>
            </a:ext>
          </a:extLst>
        </xdr:cNvPr>
        <xdr:cNvPicPr>
          <a:picLocks noChangeAspect="1"/>
        </xdr:cNvPicPr>
      </xdr:nvPicPr>
      <xdr:blipFill>
        <a:blip xmlns:r="http://schemas.openxmlformats.org/officeDocument/2006/relationships" r:embed="rId2"/>
        <a:stretch>
          <a:fillRect/>
        </a:stretch>
      </xdr:blipFill>
      <xdr:spPr>
        <a:xfrm>
          <a:off x="762001" y="23610794"/>
          <a:ext cx="1463167" cy="32311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156882</xdr:colOff>
      <xdr:row>138</xdr:row>
      <xdr:rowOff>123265</xdr:rowOff>
    </xdr:from>
    <xdr:to>
      <xdr:col>2</xdr:col>
      <xdr:colOff>779608</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079F1F48-7AB8-430F-AE45-FE7B7CA83592}"/>
            </a:ext>
          </a:extLst>
        </xdr:cNvPr>
        <xdr:cNvPicPr>
          <a:picLocks noChangeAspect="1"/>
        </xdr:cNvPicPr>
      </xdr:nvPicPr>
      <xdr:blipFill>
        <a:blip xmlns:r="http://schemas.openxmlformats.org/officeDocument/2006/relationships" r:embed="rId2"/>
        <a:stretch>
          <a:fillRect/>
        </a:stretch>
      </xdr:blipFill>
      <xdr:spPr>
        <a:xfrm>
          <a:off x="762000" y="23610794"/>
          <a:ext cx="1463167" cy="32311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190500</xdr:colOff>
      <xdr:row>138</xdr:row>
      <xdr:rowOff>123266</xdr:rowOff>
    </xdr:from>
    <xdr:to>
      <xdr:col>2</xdr:col>
      <xdr:colOff>813226</xdr:colOff>
      <xdr:row>140</xdr:row>
      <xdr:rowOff>132617</xdr:rowOff>
    </xdr:to>
    <xdr:pic>
      <xdr:nvPicPr>
        <xdr:cNvPr id="2" name="Imagem 1">
          <a:hlinkClick xmlns:r="http://schemas.openxmlformats.org/officeDocument/2006/relationships" r:id="rId1"/>
          <a:extLst>
            <a:ext uri="{FF2B5EF4-FFF2-40B4-BE49-F238E27FC236}">
              <a16:creationId xmlns:a16="http://schemas.microsoft.com/office/drawing/2014/main" id="{8005AEA6-274A-46D8-8CD9-4B60AF9275EE}"/>
            </a:ext>
          </a:extLst>
        </xdr:cNvPr>
        <xdr:cNvPicPr>
          <a:picLocks noChangeAspect="1"/>
        </xdr:cNvPicPr>
      </xdr:nvPicPr>
      <xdr:blipFill>
        <a:blip xmlns:r="http://schemas.openxmlformats.org/officeDocument/2006/relationships" r:embed="rId2"/>
        <a:stretch>
          <a:fillRect/>
        </a:stretch>
      </xdr:blipFill>
      <xdr:spPr>
        <a:xfrm>
          <a:off x="795618" y="23610795"/>
          <a:ext cx="1463167" cy="32311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134470</xdr:colOff>
      <xdr:row>138</xdr:row>
      <xdr:rowOff>134471</xdr:rowOff>
    </xdr:from>
    <xdr:to>
      <xdr:col>2</xdr:col>
      <xdr:colOff>757196</xdr:colOff>
      <xdr:row>140</xdr:row>
      <xdr:rowOff>143822</xdr:rowOff>
    </xdr:to>
    <xdr:pic>
      <xdr:nvPicPr>
        <xdr:cNvPr id="2" name="Imagem 1">
          <a:hlinkClick xmlns:r="http://schemas.openxmlformats.org/officeDocument/2006/relationships" r:id="rId1"/>
          <a:extLst>
            <a:ext uri="{FF2B5EF4-FFF2-40B4-BE49-F238E27FC236}">
              <a16:creationId xmlns:a16="http://schemas.microsoft.com/office/drawing/2014/main" id="{B5597AE6-2F03-4558-9FF4-A5735563F4DB}"/>
            </a:ext>
          </a:extLst>
        </xdr:cNvPr>
        <xdr:cNvPicPr>
          <a:picLocks noChangeAspect="1"/>
        </xdr:cNvPicPr>
      </xdr:nvPicPr>
      <xdr:blipFill>
        <a:blip xmlns:r="http://schemas.openxmlformats.org/officeDocument/2006/relationships" r:embed="rId2"/>
        <a:stretch>
          <a:fillRect/>
        </a:stretch>
      </xdr:blipFill>
      <xdr:spPr>
        <a:xfrm>
          <a:off x="739588" y="23622000"/>
          <a:ext cx="1463167" cy="32311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85725</xdr:colOff>
      <xdr:row>23</xdr:row>
      <xdr:rowOff>66675</xdr:rowOff>
    </xdr:from>
    <xdr:to>
      <xdr:col>2</xdr:col>
      <xdr:colOff>1548892</xdr:colOff>
      <xdr:row>23</xdr:row>
      <xdr:rowOff>389791</xdr:rowOff>
    </xdr:to>
    <xdr:pic>
      <xdr:nvPicPr>
        <xdr:cNvPr id="3" name="Imagem 2">
          <a:hlinkClick xmlns:r="http://schemas.openxmlformats.org/officeDocument/2006/relationships" r:id="rId1"/>
          <a:extLst>
            <a:ext uri="{FF2B5EF4-FFF2-40B4-BE49-F238E27FC236}">
              <a16:creationId xmlns:a16="http://schemas.microsoft.com/office/drawing/2014/main" id="{2CD51F5B-FFDF-44CB-8BB8-EAD25E80D993}"/>
            </a:ext>
          </a:extLst>
        </xdr:cNvPr>
        <xdr:cNvPicPr>
          <a:picLocks noChangeAspect="1"/>
        </xdr:cNvPicPr>
      </xdr:nvPicPr>
      <xdr:blipFill>
        <a:blip xmlns:r="http://schemas.openxmlformats.org/officeDocument/2006/relationships" r:embed="rId2"/>
        <a:stretch>
          <a:fillRect/>
        </a:stretch>
      </xdr:blipFill>
      <xdr:spPr>
        <a:xfrm>
          <a:off x="609600" y="10277475"/>
          <a:ext cx="1463167" cy="323116"/>
        </a:xfrm>
        <a:prstGeom prst="rect">
          <a:avLst/>
        </a:prstGeom>
      </xdr:spPr>
    </xdr:pic>
    <xdr:clientData/>
  </xdr:twoCellAnchor>
  <xdr:twoCellAnchor editAs="oneCell">
    <xdr:from>
      <xdr:col>1</xdr:col>
      <xdr:colOff>95250</xdr:colOff>
      <xdr:row>4</xdr:row>
      <xdr:rowOff>47625</xdr:rowOff>
    </xdr:from>
    <xdr:to>
      <xdr:col>2</xdr:col>
      <xdr:colOff>1419225</xdr:colOff>
      <xdr:row>4</xdr:row>
      <xdr:rowOff>657225</xdr:rowOff>
    </xdr:to>
    <xdr:pic>
      <xdr:nvPicPr>
        <xdr:cNvPr id="2" name="Imagem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428750"/>
          <a:ext cx="1562100" cy="6096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0</xdr:colOff>
      <xdr:row>71</xdr:row>
      <xdr:rowOff>0</xdr:rowOff>
    </xdr:from>
    <xdr:to>
      <xdr:col>2</xdr:col>
      <xdr:colOff>1463167</xdr:colOff>
      <xdr:row>72</xdr:row>
      <xdr:rowOff>132616</xdr:rowOff>
    </xdr:to>
    <xdr:pic>
      <xdr:nvPicPr>
        <xdr:cNvPr id="8" name="Imagem 7">
          <a:hlinkClick xmlns:r="http://schemas.openxmlformats.org/officeDocument/2006/relationships" r:id="rId1"/>
          <a:extLst>
            <a:ext uri="{FF2B5EF4-FFF2-40B4-BE49-F238E27FC236}">
              <a16:creationId xmlns:a16="http://schemas.microsoft.com/office/drawing/2014/main" id="{4E43A3AE-67F3-472F-823D-95AFD3A3B8F7}"/>
            </a:ext>
          </a:extLst>
        </xdr:cNvPr>
        <xdr:cNvPicPr>
          <a:picLocks noChangeAspect="1"/>
        </xdr:cNvPicPr>
      </xdr:nvPicPr>
      <xdr:blipFill>
        <a:blip xmlns:r="http://schemas.openxmlformats.org/officeDocument/2006/relationships" r:embed="rId2"/>
        <a:stretch>
          <a:fillRect/>
        </a:stretch>
      </xdr:blipFill>
      <xdr:spPr>
        <a:xfrm>
          <a:off x="1219200" y="10525125"/>
          <a:ext cx="1463167" cy="323116"/>
        </a:xfrm>
        <a:prstGeom prst="rect">
          <a:avLst/>
        </a:prstGeom>
      </xdr:spPr>
    </xdr:pic>
    <xdr:clientData/>
  </xdr:twoCellAnchor>
  <xdr:twoCellAnchor editAs="oneCell">
    <xdr:from>
      <xdr:col>13</xdr:col>
      <xdr:colOff>0</xdr:colOff>
      <xdr:row>69</xdr:row>
      <xdr:rowOff>0</xdr:rowOff>
    </xdr:from>
    <xdr:to>
      <xdr:col>17</xdr:col>
      <xdr:colOff>430155</xdr:colOff>
      <xdr:row>84</xdr:row>
      <xdr:rowOff>25343</xdr:rowOff>
    </xdr:to>
    <xdr:pic>
      <xdr:nvPicPr>
        <xdr:cNvPr id="2" name="Imagem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442531" y="47220188"/>
          <a:ext cx="2859030" cy="2859030"/>
        </a:xfrm>
        <a:prstGeom prst="rect">
          <a:avLst/>
        </a:prstGeom>
      </xdr:spPr>
    </xdr:pic>
    <xdr:clientData/>
  </xdr:twoCellAnchor>
  <xdr:twoCellAnchor editAs="oneCell">
    <xdr:from>
      <xdr:col>2</xdr:col>
      <xdr:colOff>559594</xdr:colOff>
      <xdr:row>0</xdr:row>
      <xdr:rowOff>35719</xdr:rowOff>
    </xdr:from>
    <xdr:to>
      <xdr:col>2</xdr:col>
      <xdr:colOff>2214562</xdr:colOff>
      <xdr:row>2</xdr:row>
      <xdr:rowOff>214312</xdr:rowOff>
    </xdr:to>
    <xdr:pic>
      <xdr:nvPicPr>
        <xdr:cNvPr id="3" name="Imagem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00188" y="35719"/>
          <a:ext cx="1654968" cy="120253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2342029</xdr:colOff>
      <xdr:row>0</xdr:row>
      <xdr:rowOff>33617</xdr:rowOff>
    </xdr:from>
    <xdr:to>
      <xdr:col>7</xdr:col>
      <xdr:colOff>1423146</xdr:colOff>
      <xdr:row>1</xdr:row>
      <xdr:rowOff>33617</xdr:rowOff>
    </xdr:to>
    <xdr:pic>
      <xdr:nvPicPr>
        <xdr:cNvPr id="2" name="Imagem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69235" y="33617"/>
          <a:ext cx="1636058" cy="5715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304800</xdr:colOff>
      <xdr:row>0</xdr:row>
      <xdr:rowOff>0</xdr:rowOff>
    </xdr:from>
    <xdr:to>
      <xdr:col>2</xdr:col>
      <xdr:colOff>1724025</xdr:colOff>
      <xdr:row>2</xdr:row>
      <xdr:rowOff>219075</xdr:rowOff>
    </xdr:to>
    <xdr:pic>
      <xdr:nvPicPr>
        <xdr:cNvPr id="2" name="Imagem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0" y="0"/>
          <a:ext cx="1419225" cy="8572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5.xml"/><Relationship Id="rId1" Type="http://schemas.openxmlformats.org/officeDocument/2006/relationships/printerSettings" Target="../printerSettings/printerSettings25.bin"/><Relationship Id="rId4" Type="http://schemas.openxmlformats.org/officeDocument/2006/relationships/comments" Target="../comments1.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8">
    <tabColor rgb="FF0070C0"/>
    <pageSetUpPr fitToPage="1"/>
  </sheetPr>
  <dimension ref="A1:E13"/>
  <sheetViews>
    <sheetView showGridLines="0" showRowColHeaders="0" topLeftCell="B1" zoomScaleNormal="100" workbookViewId="0">
      <selection activeCell="C6" sqref="C6"/>
    </sheetView>
  </sheetViews>
  <sheetFormatPr defaultColWidth="0" defaultRowHeight="57.75" customHeight="1" zeroHeight="1" x14ac:dyDescent="0.2"/>
  <cols>
    <col min="1" max="1" width="10.5703125" style="1" customWidth="1"/>
    <col min="2" max="2" width="40.5703125" style="116" customWidth="1"/>
    <col min="3" max="3" width="117.7109375" style="117" customWidth="1"/>
    <col min="4" max="4" width="84" style="117" customWidth="1"/>
    <col min="5" max="5" width="11.7109375" style="1" customWidth="1"/>
    <col min="6" max="16384" width="9.140625" style="1" hidden="1"/>
  </cols>
  <sheetData>
    <row r="1" spans="1:5" ht="69" customHeight="1" x14ac:dyDescent="0.2">
      <c r="A1" s="309"/>
      <c r="B1" s="490" t="s">
        <v>227</v>
      </c>
      <c r="C1" s="490"/>
      <c r="D1" s="490"/>
      <c r="E1" s="309"/>
    </row>
    <row r="2" spans="1:5" ht="26.25" customHeight="1" x14ac:dyDescent="0.2">
      <c r="A2" s="309"/>
      <c r="B2" s="430" t="s">
        <v>179</v>
      </c>
      <c r="C2" s="430" t="s">
        <v>180</v>
      </c>
      <c r="D2" s="430" t="s">
        <v>181</v>
      </c>
      <c r="E2" s="309"/>
    </row>
    <row r="3" spans="1:5" ht="110.25" x14ac:dyDescent="0.2">
      <c r="A3" s="309"/>
      <c r="B3" s="425" t="s">
        <v>182</v>
      </c>
      <c r="C3" s="426" t="s">
        <v>186</v>
      </c>
      <c r="D3" s="426" t="s">
        <v>312</v>
      </c>
      <c r="E3" s="309"/>
    </row>
    <row r="4" spans="1:5" ht="60.75" customHeight="1" x14ac:dyDescent="0.2">
      <c r="A4" s="309"/>
      <c r="B4" s="425" t="s">
        <v>183</v>
      </c>
      <c r="C4" s="426" t="s">
        <v>201</v>
      </c>
      <c r="D4" s="426" t="s">
        <v>313</v>
      </c>
      <c r="E4" s="309"/>
    </row>
    <row r="5" spans="1:5" ht="63" x14ac:dyDescent="0.2">
      <c r="A5" s="309"/>
      <c r="B5" s="427" t="s">
        <v>311</v>
      </c>
      <c r="C5" s="426" t="s">
        <v>208</v>
      </c>
      <c r="D5" s="426" t="s">
        <v>230</v>
      </c>
      <c r="E5" s="309"/>
    </row>
    <row r="6" spans="1:5" ht="54.75" customHeight="1" x14ac:dyDescent="0.2">
      <c r="A6" s="309"/>
      <c r="B6" s="425" t="s">
        <v>197</v>
      </c>
      <c r="C6" s="426" t="s">
        <v>202</v>
      </c>
      <c r="D6" s="426" t="s">
        <v>231</v>
      </c>
      <c r="E6" s="309"/>
    </row>
    <row r="7" spans="1:5" ht="54.75" customHeight="1" x14ac:dyDescent="0.2">
      <c r="A7" s="309"/>
      <c r="B7" s="428" t="s">
        <v>495</v>
      </c>
      <c r="C7" s="426" t="s">
        <v>223</v>
      </c>
      <c r="D7" s="426" t="s">
        <v>232</v>
      </c>
      <c r="E7" s="309"/>
    </row>
    <row r="8" spans="1:5" ht="54.75" customHeight="1" x14ac:dyDescent="0.2">
      <c r="A8" s="309"/>
      <c r="B8" s="428" t="s">
        <v>185</v>
      </c>
      <c r="C8" s="429" t="s">
        <v>229</v>
      </c>
      <c r="D8" s="429" t="s">
        <v>184</v>
      </c>
      <c r="E8" s="309"/>
    </row>
    <row r="9" spans="1:5" ht="57.75" customHeight="1" x14ac:dyDescent="0.2">
      <c r="A9" s="309"/>
      <c r="B9" s="310"/>
      <c r="C9" s="311"/>
      <c r="D9" s="311"/>
      <c r="E9" s="309"/>
    </row>
    <row r="10" spans="1:5" ht="57.75" customHeight="1" x14ac:dyDescent="0.2"/>
    <row r="11" spans="1:5" ht="57.75" customHeight="1" x14ac:dyDescent="0.2"/>
    <row r="12" spans="1:5" ht="57.75" customHeight="1" x14ac:dyDescent="0.2"/>
    <row r="13" spans="1:5" ht="57.75" customHeight="1" x14ac:dyDescent="0.2"/>
  </sheetData>
  <mergeCells count="1">
    <mergeCell ref="B1:D1"/>
  </mergeCells>
  <pageMargins left="0.25" right="0.25" top="0.75" bottom="0.75" header="0.3" footer="0.3"/>
  <pageSetup paperSize="8"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tabColor rgb="FFFFFF99"/>
  </sheetPr>
  <dimension ref="A1:J42"/>
  <sheetViews>
    <sheetView zoomScaleNormal="100" workbookViewId="0">
      <selection activeCell="J1" sqref="J1"/>
    </sheetView>
  </sheetViews>
  <sheetFormatPr defaultColWidth="0" defaultRowHeight="12.75" customHeight="1" zeroHeight="1" x14ac:dyDescent="0.2"/>
  <cols>
    <col min="1" max="1" width="11.28515625" style="1" customWidth="1"/>
    <col min="2" max="2" width="4" style="1" customWidth="1"/>
    <col min="3" max="3" width="46.42578125" style="1" customWidth="1"/>
    <col min="4" max="4" width="9.42578125" style="1" customWidth="1"/>
    <col min="5" max="5" width="19.5703125" style="1" customWidth="1"/>
    <col min="6" max="6" width="39.7109375" style="1" customWidth="1"/>
    <col min="7" max="7" width="37.42578125" style="1" hidden="1" customWidth="1"/>
    <col min="8" max="8" width="37.28515625" style="1" customWidth="1"/>
    <col min="9" max="9" width="37.7109375" style="1" customWidth="1"/>
    <col min="10" max="10" width="10" style="1" customWidth="1"/>
    <col min="11" max="16384" width="8" style="1" hidden="1"/>
  </cols>
  <sheetData>
    <row r="1" spans="2:9" s="309" customFormat="1" ht="61.5" customHeight="1" x14ac:dyDescent="0.2">
      <c r="B1" s="490" t="s">
        <v>527</v>
      </c>
      <c r="C1" s="490"/>
      <c r="D1" s="490"/>
      <c r="E1" s="490"/>
      <c r="F1" s="490"/>
      <c r="G1" s="490"/>
      <c r="H1" s="490"/>
      <c r="I1" s="490"/>
    </row>
    <row r="2" spans="2:9" s="312" customFormat="1" ht="15" customHeight="1" x14ac:dyDescent="0.25">
      <c r="B2" s="492" t="s">
        <v>51</v>
      </c>
      <c r="C2" s="493"/>
      <c r="D2" s="493"/>
      <c r="E2" s="494"/>
      <c r="F2" s="394" t="s">
        <v>140</v>
      </c>
      <c r="G2" s="394" t="s">
        <v>141</v>
      </c>
      <c r="H2" s="394" t="s">
        <v>142</v>
      </c>
      <c r="I2" s="394" t="s">
        <v>314</v>
      </c>
    </row>
    <row r="3" spans="2:9" s="313" customFormat="1" ht="15" x14ac:dyDescent="0.25">
      <c r="B3" s="495" t="s">
        <v>52</v>
      </c>
      <c r="C3" s="496"/>
      <c r="D3" s="497"/>
      <c r="E3" s="395" t="s">
        <v>40</v>
      </c>
      <c r="F3" s="396"/>
      <c r="G3" s="396"/>
      <c r="H3" s="396"/>
      <c r="I3" s="396"/>
    </row>
    <row r="4" spans="2:9" s="313" customFormat="1" ht="165" x14ac:dyDescent="0.2">
      <c r="B4" s="397" t="s">
        <v>23</v>
      </c>
      <c r="C4" s="498" t="s">
        <v>508</v>
      </c>
      <c r="D4" s="498"/>
      <c r="E4" s="398">
        <f>1/12</f>
        <v>8.3333333333333329E-2</v>
      </c>
      <c r="F4" s="399" t="s">
        <v>143</v>
      </c>
      <c r="G4" s="400" t="s">
        <v>144</v>
      </c>
      <c r="H4" s="401" t="s">
        <v>314</v>
      </c>
      <c r="I4" s="402">
        <f>'% Estimado'!G13</f>
        <v>8.3299999999999999E-2</v>
      </c>
    </row>
    <row r="5" spans="2:9" s="313" customFormat="1" ht="165" x14ac:dyDescent="0.2">
      <c r="B5" s="397" t="s">
        <v>25</v>
      </c>
      <c r="C5" s="498" t="s">
        <v>54</v>
      </c>
      <c r="D5" s="498"/>
      <c r="E5" s="398">
        <v>0.121</v>
      </c>
      <c r="F5" s="403" t="s">
        <v>145</v>
      </c>
      <c r="G5" s="399" t="s">
        <v>146</v>
      </c>
      <c r="H5" s="401" t="s">
        <v>314</v>
      </c>
      <c r="I5" s="402">
        <f>'% Estimado'!G14</f>
        <v>0.10063333333333334</v>
      </c>
    </row>
    <row r="6" spans="2:9" s="313" customFormat="1" ht="105" x14ac:dyDescent="0.2">
      <c r="B6" s="397" t="s">
        <v>26</v>
      </c>
      <c r="C6" s="498" t="s">
        <v>55</v>
      </c>
      <c r="D6" s="498"/>
      <c r="E6" s="398">
        <f>E18*SUM(E4,E5)</f>
        <v>6.9064666666666663E-2</v>
      </c>
      <c r="F6" s="403" t="s">
        <v>147</v>
      </c>
      <c r="G6" s="399" t="s">
        <v>148</v>
      </c>
      <c r="H6" s="401" t="s">
        <v>314</v>
      </c>
      <c r="I6" s="402">
        <v>0</v>
      </c>
    </row>
    <row r="7" spans="2:9" s="313" customFormat="1" ht="15" x14ac:dyDescent="0.25">
      <c r="B7" s="491" t="s">
        <v>56</v>
      </c>
      <c r="C7" s="491"/>
      <c r="D7" s="491"/>
      <c r="E7" s="404">
        <f>SUM(E4:E6)</f>
        <v>0.27339799999999997</v>
      </c>
      <c r="F7" s="405"/>
      <c r="G7" s="405"/>
      <c r="H7" s="406"/>
      <c r="I7" s="406"/>
    </row>
    <row r="8" spans="2:9" s="313" customFormat="1" ht="7.5" customHeight="1" x14ac:dyDescent="0.25">
      <c r="B8" s="500"/>
      <c r="C8" s="500"/>
      <c r="D8" s="500"/>
      <c r="E8" s="500"/>
      <c r="F8" s="407"/>
      <c r="G8" s="407"/>
      <c r="H8" s="408"/>
      <c r="I8" s="408"/>
    </row>
    <row r="9" spans="2:9" s="313" customFormat="1" ht="15" x14ac:dyDescent="0.25">
      <c r="B9" s="491" t="s">
        <v>57</v>
      </c>
      <c r="C9" s="491"/>
      <c r="D9" s="491"/>
      <c r="E9" s="409" t="s">
        <v>40</v>
      </c>
      <c r="F9" s="410"/>
      <c r="G9" s="405"/>
      <c r="H9" s="411"/>
      <c r="I9" s="406"/>
    </row>
    <row r="10" spans="2:9" s="313" customFormat="1" ht="15" x14ac:dyDescent="0.25">
      <c r="B10" s="412" t="s">
        <v>23</v>
      </c>
      <c r="C10" s="498" t="s">
        <v>58</v>
      </c>
      <c r="D10" s="498"/>
      <c r="E10" s="413">
        <v>0.2</v>
      </c>
      <c r="F10" s="414">
        <v>0.2</v>
      </c>
      <c r="G10" s="399" t="s">
        <v>149</v>
      </c>
      <c r="H10" s="415"/>
      <c r="I10" s="416">
        <f>'% Estimado'!G17</f>
        <v>0.20000000000000004</v>
      </c>
    </row>
    <row r="11" spans="2:9" s="313" customFormat="1" ht="15" x14ac:dyDescent="0.25">
      <c r="B11" s="412" t="s">
        <v>25</v>
      </c>
      <c r="C11" s="498" t="s">
        <v>59</v>
      </c>
      <c r="D11" s="498"/>
      <c r="E11" s="413">
        <v>2.5000000000000001E-2</v>
      </c>
      <c r="F11" s="417">
        <v>2.5000000000000001E-2</v>
      </c>
      <c r="G11" s="399" t="s">
        <v>150</v>
      </c>
      <c r="H11" s="415"/>
      <c r="I11" s="416">
        <f>'% Estimado'!G18</f>
        <v>2.5000000000000005E-2</v>
      </c>
    </row>
    <row r="12" spans="2:9" s="313" customFormat="1" ht="90" x14ac:dyDescent="0.2">
      <c r="B12" s="397" t="s">
        <v>26</v>
      </c>
      <c r="C12" s="498" t="s">
        <v>60</v>
      </c>
      <c r="D12" s="498"/>
      <c r="E12" s="418">
        <v>0</v>
      </c>
      <c r="F12" s="399" t="s">
        <v>151</v>
      </c>
      <c r="G12" s="399" t="s">
        <v>152</v>
      </c>
      <c r="H12" s="415"/>
      <c r="I12" s="416">
        <v>0.03</v>
      </c>
    </row>
    <row r="13" spans="2:9" s="313" customFormat="1" ht="15" x14ac:dyDescent="0.25">
      <c r="B13" s="412" t="s">
        <v>27</v>
      </c>
      <c r="C13" s="498" t="s">
        <v>61</v>
      </c>
      <c r="D13" s="498"/>
      <c r="E13" s="413">
        <v>1.4999999999999999E-2</v>
      </c>
      <c r="F13" s="417">
        <v>1.4999999999999999E-2</v>
      </c>
      <c r="G13" s="399" t="s">
        <v>153</v>
      </c>
      <c r="H13" s="415"/>
      <c r="I13" s="416">
        <f>'% Estimado'!G20</f>
        <v>1.4999999999999999E-2</v>
      </c>
    </row>
    <row r="14" spans="2:9" s="313" customFormat="1" ht="15" x14ac:dyDescent="0.25">
      <c r="B14" s="412" t="s">
        <v>28</v>
      </c>
      <c r="C14" s="498" t="s">
        <v>62</v>
      </c>
      <c r="D14" s="498"/>
      <c r="E14" s="413">
        <v>0.01</v>
      </c>
      <c r="F14" s="417">
        <v>0.01</v>
      </c>
      <c r="G14" s="399" t="s">
        <v>154</v>
      </c>
      <c r="H14" s="415"/>
      <c r="I14" s="416">
        <f>'% Estimado'!G21</f>
        <v>0.01</v>
      </c>
    </row>
    <row r="15" spans="2:9" s="313" customFormat="1" ht="15" x14ac:dyDescent="0.25">
      <c r="B15" s="412" t="s">
        <v>29</v>
      </c>
      <c r="C15" s="498" t="s">
        <v>63</v>
      </c>
      <c r="D15" s="498"/>
      <c r="E15" s="413">
        <v>6.0000000000000001E-3</v>
      </c>
      <c r="F15" s="417">
        <v>6.0000000000000001E-3</v>
      </c>
      <c r="G15" s="399" t="s">
        <v>155</v>
      </c>
      <c r="H15" s="415"/>
      <c r="I15" s="416">
        <f>'% Estimado'!G22</f>
        <v>6.000000000000001E-3</v>
      </c>
    </row>
    <row r="16" spans="2:9" s="313" customFormat="1" ht="15" x14ac:dyDescent="0.25">
      <c r="B16" s="412" t="s">
        <v>30</v>
      </c>
      <c r="C16" s="498" t="s">
        <v>64</v>
      </c>
      <c r="D16" s="498"/>
      <c r="E16" s="413">
        <v>2E-3</v>
      </c>
      <c r="F16" s="417">
        <v>2E-3</v>
      </c>
      <c r="G16" s="399" t="s">
        <v>156</v>
      </c>
      <c r="H16" s="415"/>
      <c r="I16" s="416">
        <f>'% Estimado'!G23</f>
        <v>2E-3</v>
      </c>
    </row>
    <row r="17" spans="2:9" s="313" customFormat="1" ht="15" x14ac:dyDescent="0.25">
      <c r="B17" s="412" t="s">
        <v>31</v>
      </c>
      <c r="C17" s="498" t="s">
        <v>65</v>
      </c>
      <c r="D17" s="498"/>
      <c r="E17" s="413">
        <v>0.08</v>
      </c>
      <c r="F17" s="417">
        <v>0.08</v>
      </c>
      <c r="G17" s="399" t="s">
        <v>157</v>
      </c>
      <c r="H17" s="415"/>
      <c r="I17" s="416">
        <f>'% Estimado'!G24</f>
        <v>0.08</v>
      </c>
    </row>
    <row r="18" spans="2:9" s="313" customFormat="1" ht="15" x14ac:dyDescent="0.25">
      <c r="B18" s="491" t="s">
        <v>66</v>
      </c>
      <c r="C18" s="491"/>
      <c r="D18" s="491"/>
      <c r="E18" s="404">
        <f>SUM(E10:E17)</f>
        <v>0.33800000000000002</v>
      </c>
      <c r="F18" s="419"/>
      <c r="G18" s="419"/>
      <c r="H18" s="420"/>
      <c r="I18" s="421">
        <f>SUM(I10:I17)</f>
        <v>0.36800000000000005</v>
      </c>
    </row>
    <row r="19" spans="2:9" s="309" customFormat="1" ht="7.5" customHeight="1" x14ac:dyDescent="0.25">
      <c r="B19" s="422"/>
      <c r="C19" s="422"/>
      <c r="D19" s="422"/>
      <c r="E19" s="422"/>
      <c r="F19" s="422"/>
      <c r="G19" s="422"/>
      <c r="H19" s="423"/>
      <c r="I19" s="423"/>
    </row>
    <row r="20" spans="2:9" s="312" customFormat="1" ht="15" customHeight="1" x14ac:dyDescent="0.25">
      <c r="B20" s="501" t="s">
        <v>81</v>
      </c>
      <c r="C20" s="501"/>
      <c r="D20" s="501"/>
      <c r="E20" s="501"/>
      <c r="F20" s="424" t="s">
        <v>140</v>
      </c>
      <c r="G20" s="424" t="s">
        <v>141</v>
      </c>
      <c r="H20" s="401" t="s">
        <v>140</v>
      </c>
      <c r="I20" s="401" t="s">
        <v>141</v>
      </c>
    </row>
    <row r="21" spans="2:9" s="313" customFormat="1" ht="15" x14ac:dyDescent="0.25">
      <c r="B21" s="409">
        <v>3</v>
      </c>
      <c r="C21" s="491" t="s">
        <v>82</v>
      </c>
      <c r="D21" s="491"/>
      <c r="E21" s="409" t="s">
        <v>40</v>
      </c>
      <c r="F21" s="407"/>
      <c r="G21" s="407"/>
      <c r="H21" s="408"/>
      <c r="I21" s="408"/>
    </row>
    <row r="22" spans="2:9" s="313" customFormat="1" ht="165" x14ac:dyDescent="0.2">
      <c r="B22" s="397" t="s">
        <v>23</v>
      </c>
      <c r="C22" s="498" t="s">
        <v>83</v>
      </c>
      <c r="D22" s="498"/>
      <c r="E22" s="398">
        <f>(1/12)*0.05</f>
        <v>4.1666666666666666E-3</v>
      </c>
      <c r="F22" s="399" t="s">
        <v>158</v>
      </c>
      <c r="G22" s="399" t="s">
        <v>159</v>
      </c>
      <c r="H22" s="401" t="s">
        <v>314</v>
      </c>
      <c r="I22" s="416">
        <f>'% Estimado'!G43</f>
        <v>7.8300000000000002E-3</v>
      </c>
    </row>
    <row r="23" spans="2:9" s="313" customFormat="1" ht="30" x14ac:dyDescent="0.2">
      <c r="B23" s="397" t="s">
        <v>25</v>
      </c>
      <c r="C23" s="498" t="s">
        <v>84</v>
      </c>
      <c r="D23" s="498"/>
      <c r="E23" s="398">
        <f>E22*E17</f>
        <v>3.3333333333333332E-4</v>
      </c>
      <c r="F23" s="399" t="s">
        <v>160</v>
      </c>
      <c r="G23" s="399" t="s">
        <v>161</v>
      </c>
      <c r="H23" s="401" t="s">
        <v>314</v>
      </c>
      <c r="I23" s="416">
        <f>'% Estimado'!G44</f>
        <v>6.2666666666666665E-4</v>
      </c>
    </row>
    <row r="24" spans="2:9" s="313" customFormat="1" ht="60" x14ac:dyDescent="0.2">
      <c r="B24" s="397" t="s">
        <v>26</v>
      </c>
      <c r="C24" s="498" t="s">
        <v>85</v>
      </c>
      <c r="D24" s="498"/>
      <c r="E24" s="398">
        <f>E17*0.4*0.9*(1+(1/12)+(1/12)+(1/3*1/12))</f>
        <v>3.4399999999999993E-2</v>
      </c>
      <c r="F24" s="399" t="s">
        <v>225</v>
      </c>
      <c r="G24" s="399" t="s">
        <v>162</v>
      </c>
      <c r="H24" s="401" t="s">
        <v>314</v>
      </c>
      <c r="I24" s="416">
        <f>'% Estimado'!G45</f>
        <v>3.1733333333333336E-2</v>
      </c>
    </row>
    <row r="25" spans="2:9" s="313" customFormat="1" ht="90" x14ac:dyDescent="0.2">
      <c r="B25" s="397" t="s">
        <v>27</v>
      </c>
      <c r="C25" s="498" t="s">
        <v>86</v>
      </c>
      <c r="D25" s="498"/>
      <c r="E25" s="398">
        <v>1.9400000000000001E-2</v>
      </c>
      <c r="F25" s="399" t="s">
        <v>163</v>
      </c>
      <c r="G25" s="399" t="s">
        <v>164</v>
      </c>
      <c r="H25" s="401" t="s">
        <v>314</v>
      </c>
      <c r="I25" s="416">
        <f>'% Estimado'!G46</f>
        <v>7.4233333333333339E-3</v>
      </c>
    </row>
    <row r="26" spans="2:9" s="313" customFormat="1" ht="25.5" customHeight="1" x14ac:dyDescent="0.2">
      <c r="B26" s="397" t="s">
        <v>28</v>
      </c>
      <c r="C26" s="498" t="s">
        <v>165</v>
      </c>
      <c r="D26" s="498"/>
      <c r="E26" s="398">
        <f>E18*E25</f>
        <v>6.5572000000000009E-3</v>
      </c>
      <c r="F26" s="399" t="s">
        <v>166</v>
      </c>
      <c r="G26" s="399" t="s">
        <v>167</v>
      </c>
      <c r="H26" s="401" t="s">
        <v>314</v>
      </c>
      <c r="I26" s="416">
        <f>'% Estimado'!G47</f>
        <v>2.633333333333333E-3</v>
      </c>
    </row>
    <row r="27" spans="2:9" s="313" customFormat="1" ht="90" x14ac:dyDescent="0.2">
      <c r="B27" s="397" t="s">
        <v>29</v>
      </c>
      <c r="C27" s="498" t="s">
        <v>88</v>
      </c>
      <c r="D27" s="498"/>
      <c r="E27" s="398">
        <f>E17*0.4*0.1*(1+(1/12)+(1/12)+(1/3*1/12))</f>
        <v>3.8222222222222216E-3</v>
      </c>
      <c r="F27" s="399" t="s">
        <v>226</v>
      </c>
      <c r="G27" s="399" t="s">
        <v>168</v>
      </c>
      <c r="H27" s="401" t="s">
        <v>314</v>
      </c>
      <c r="I27" s="416">
        <f>'% Estimado'!G48</f>
        <v>9.9333333333333339E-3</v>
      </c>
    </row>
    <row r="28" spans="2:9" s="313" customFormat="1" ht="15" x14ac:dyDescent="0.25">
      <c r="B28" s="491" t="s">
        <v>89</v>
      </c>
      <c r="C28" s="491"/>
      <c r="D28" s="491"/>
      <c r="E28" s="404">
        <f>SUM(E22:E27)</f>
        <v>6.8679422222222217E-2</v>
      </c>
      <c r="F28" s="407"/>
      <c r="G28" s="407"/>
      <c r="H28" s="408"/>
      <c r="I28" s="408"/>
    </row>
    <row r="29" spans="2:9" s="313" customFormat="1" ht="7.5" customHeight="1" x14ac:dyDescent="0.25">
      <c r="B29" s="499"/>
      <c r="C29" s="499"/>
      <c r="D29" s="499"/>
      <c r="E29" s="499"/>
      <c r="F29" s="407"/>
      <c r="G29" s="407"/>
      <c r="H29" s="408"/>
      <c r="I29" s="408"/>
    </row>
    <row r="30" spans="2:9" s="312" customFormat="1" ht="15" customHeight="1" x14ac:dyDescent="0.25">
      <c r="B30" s="501" t="s">
        <v>90</v>
      </c>
      <c r="C30" s="501"/>
      <c r="D30" s="501"/>
      <c r="E30" s="501"/>
      <c r="F30" s="424" t="s">
        <v>140</v>
      </c>
      <c r="G30" s="424" t="s">
        <v>141</v>
      </c>
      <c r="H30" s="401" t="s">
        <v>140</v>
      </c>
      <c r="I30" s="401" t="s">
        <v>141</v>
      </c>
    </row>
    <row r="31" spans="2:9" s="313" customFormat="1" ht="15" x14ac:dyDescent="0.25">
      <c r="B31" s="491" t="s">
        <v>169</v>
      </c>
      <c r="C31" s="491"/>
      <c r="D31" s="491"/>
      <c r="E31" s="409" t="s">
        <v>40</v>
      </c>
      <c r="F31" s="407"/>
      <c r="G31" s="407"/>
      <c r="H31" s="408"/>
      <c r="I31" s="408"/>
    </row>
    <row r="32" spans="2:9" s="313" customFormat="1" ht="195" x14ac:dyDescent="0.2">
      <c r="B32" s="397" t="s">
        <v>23</v>
      </c>
      <c r="C32" s="498" t="s">
        <v>128</v>
      </c>
      <c r="D32" s="498"/>
      <c r="E32" s="398">
        <f>(E5+E4)/12</f>
        <v>1.7027777777777777E-2</v>
      </c>
      <c r="F32" s="399" t="s">
        <v>224</v>
      </c>
      <c r="G32" s="399" t="s">
        <v>170</v>
      </c>
      <c r="H32" s="401" t="s">
        <v>314</v>
      </c>
      <c r="I32" s="416">
        <f>'% Estimado'!G53</f>
        <v>9.5166666666666663E-3</v>
      </c>
    </row>
    <row r="33" spans="2:9" s="313" customFormat="1" ht="120" x14ac:dyDescent="0.2">
      <c r="B33" s="397" t="s">
        <v>25</v>
      </c>
      <c r="C33" s="498" t="s">
        <v>129</v>
      </c>
      <c r="D33" s="498"/>
      <c r="E33" s="398">
        <f>1/30/12</f>
        <v>2.7777777777777779E-3</v>
      </c>
      <c r="F33" s="399" t="s">
        <v>171</v>
      </c>
      <c r="G33" s="399" t="s">
        <v>172</v>
      </c>
      <c r="H33" s="401" t="s">
        <v>314</v>
      </c>
      <c r="I33" s="416">
        <f>'% Estimado'!G54</f>
        <v>1.4576666666666667E-2</v>
      </c>
    </row>
    <row r="34" spans="2:9" s="313" customFormat="1" ht="165" x14ac:dyDescent="0.2">
      <c r="B34" s="397" t="s">
        <v>26</v>
      </c>
      <c r="C34" s="498" t="s">
        <v>130</v>
      </c>
      <c r="D34" s="498"/>
      <c r="E34" s="398">
        <f>((5/30)/12)*0.015</f>
        <v>2.0833333333333332E-4</v>
      </c>
      <c r="F34" s="399" t="s">
        <v>173</v>
      </c>
      <c r="G34" s="399" t="s">
        <v>174</v>
      </c>
      <c r="H34" s="401" t="s">
        <v>314</v>
      </c>
      <c r="I34" s="416">
        <f>'% Estimado'!G55</f>
        <v>4.6666666666666672E-4</v>
      </c>
    </row>
    <row r="35" spans="2:9" s="313" customFormat="1" ht="210" x14ac:dyDescent="0.2">
      <c r="B35" s="397" t="s">
        <v>27</v>
      </c>
      <c r="C35" s="498" t="s">
        <v>509</v>
      </c>
      <c r="D35" s="498"/>
      <c r="E35" s="398">
        <f>((15/30)/12)*0.0078</f>
        <v>3.2499999999999999E-4</v>
      </c>
      <c r="F35" s="399" t="s">
        <v>175</v>
      </c>
      <c r="G35" s="399" t="s">
        <v>176</v>
      </c>
      <c r="H35" s="401" t="s">
        <v>314</v>
      </c>
      <c r="I35" s="416">
        <f>'% Estimado'!G56</f>
        <v>3.2999999999999995E-3</v>
      </c>
    </row>
    <row r="36" spans="2:9" s="313" customFormat="1" ht="180" x14ac:dyDescent="0.2">
      <c r="B36" s="397" t="s">
        <v>28</v>
      </c>
      <c r="C36" s="498" t="s">
        <v>132</v>
      </c>
      <c r="D36" s="498"/>
      <c r="E36" s="398">
        <f>0.0144*0.1*0.4509*6/12</f>
        <v>3.2464800000000003E-4</v>
      </c>
      <c r="F36" s="399" t="s">
        <v>188</v>
      </c>
      <c r="G36" s="399" t="s">
        <v>187</v>
      </c>
      <c r="H36" s="401" t="s">
        <v>314</v>
      </c>
      <c r="I36" s="416">
        <f>'% Estimado'!G57</f>
        <v>2.5000000000000001E-4</v>
      </c>
    </row>
    <row r="37" spans="2:9" s="313" customFormat="1" ht="15" x14ac:dyDescent="0.25">
      <c r="B37" s="412" t="s">
        <v>29</v>
      </c>
      <c r="C37" s="498" t="s">
        <v>133</v>
      </c>
      <c r="D37" s="498"/>
      <c r="E37" s="413">
        <v>0</v>
      </c>
      <c r="F37" s="399"/>
      <c r="G37" s="399"/>
      <c r="H37" s="415"/>
      <c r="I37" s="416">
        <f>'% Estimado'!G58</f>
        <v>0</v>
      </c>
    </row>
    <row r="38" spans="2:9" s="313" customFormat="1" ht="15" x14ac:dyDescent="0.25">
      <c r="B38" s="491" t="s">
        <v>33</v>
      </c>
      <c r="C38" s="491"/>
      <c r="D38" s="491"/>
      <c r="E38" s="404">
        <f>SUM(E32:E37)</f>
        <v>2.0663536888888889E-2</v>
      </c>
      <c r="F38" s="407"/>
      <c r="G38" s="407"/>
      <c r="H38" s="408"/>
      <c r="I38" s="408"/>
    </row>
    <row r="39" spans="2:9" s="313" customFormat="1" ht="7.5" customHeight="1" x14ac:dyDescent="0.25">
      <c r="B39" s="500"/>
      <c r="C39" s="500"/>
      <c r="D39" s="500"/>
      <c r="E39" s="500"/>
      <c r="F39" s="407"/>
      <c r="G39" s="407"/>
      <c r="H39" s="408"/>
      <c r="I39" s="408"/>
    </row>
    <row r="40" spans="2:9" s="313" customFormat="1" ht="15" x14ac:dyDescent="0.25">
      <c r="B40" s="491" t="s">
        <v>177</v>
      </c>
      <c r="C40" s="491"/>
      <c r="D40" s="491"/>
      <c r="E40" s="409" t="s">
        <v>40</v>
      </c>
      <c r="F40" s="407"/>
      <c r="G40" s="407"/>
      <c r="H40" s="408"/>
      <c r="I40" s="408"/>
    </row>
    <row r="41" spans="2:9" s="313" customFormat="1" ht="15" x14ac:dyDescent="0.25">
      <c r="B41" s="412" t="s">
        <v>23</v>
      </c>
      <c r="C41" s="498" t="s">
        <v>134</v>
      </c>
      <c r="D41" s="498"/>
      <c r="E41" s="413">
        <v>0</v>
      </c>
      <c r="F41" s="502" t="s">
        <v>178</v>
      </c>
      <c r="G41" s="502"/>
      <c r="H41" s="415"/>
      <c r="I41" s="415"/>
    </row>
    <row r="42" spans="2:9" s="309" customFormat="1" ht="44.25" customHeight="1" x14ac:dyDescent="0.2"/>
  </sheetData>
  <mergeCells count="41">
    <mergeCell ref="B40:D40"/>
    <mergeCell ref="C41:D41"/>
    <mergeCell ref="F41:G41"/>
    <mergeCell ref="C33:D33"/>
    <mergeCell ref="C34:D34"/>
    <mergeCell ref="C35:D35"/>
    <mergeCell ref="C36:D36"/>
    <mergeCell ref="C37:D37"/>
    <mergeCell ref="B38:D38"/>
    <mergeCell ref="C27:D27"/>
    <mergeCell ref="B28:D28"/>
    <mergeCell ref="B29:E29"/>
    <mergeCell ref="B1:I1"/>
    <mergeCell ref="B39:E39"/>
    <mergeCell ref="C32:D32"/>
    <mergeCell ref="C21:D21"/>
    <mergeCell ref="C22:D22"/>
    <mergeCell ref="C23:D23"/>
    <mergeCell ref="C24:D24"/>
    <mergeCell ref="B30:E30"/>
    <mergeCell ref="B31:D31"/>
    <mergeCell ref="B20:E20"/>
    <mergeCell ref="B8:E8"/>
    <mergeCell ref="B9:D9"/>
    <mergeCell ref="C10:D10"/>
    <mergeCell ref="C11:D11"/>
    <mergeCell ref="C12:D12"/>
    <mergeCell ref="C13:D13"/>
    <mergeCell ref="C14:D14"/>
    <mergeCell ref="C15:D15"/>
    <mergeCell ref="C16:D16"/>
    <mergeCell ref="C17:D17"/>
    <mergeCell ref="B18:D18"/>
    <mergeCell ref="C25:D25"/>
    <mergeCell ref="C26:D26"/>
    <mergeCell ref="B7:D7"/>
    <mergeCell ref="B2:E2"/>
    <mergeCell ref="B3:D3"/>
    <mergeCell ref="C4:D4"/>
    <mergeCell ref="C5:D5"/>
    <mergeCell ref="C6:D6"/>
  </mergeCells>
  <dataValidations count="1">
    <dataValidation allowBlank="1" showInputMessage="1" showErrorMessage="1" prompt="Informar o FAP atualizado da empresa." sqref="E12" xr:uid="{00000000-0002-0000-0100-000000000000}"/>
  </dataValidations>
  <printOptions horizontalCentered="1"/>
  <pageMargins left="0.19685039370078741" right="0.19685039370078741" top="0.39370078740157483" bottom="0.39370078740157483" header="0.31496062992125984" footer="0.31496062992125984"/>
  <pageSetup paperSize="9" scale="4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2">
    <tabColor rgb="FFFFFF99"/>
  </sheetPr>
  <dimension ref="A1:XFC19"/>
  <sheetViews>
    <sheetView zoomScale="90" zoomScaleNormal="90" workbookViewId="0">
      <selection activeCell="D9" sqref="D9"/>
    </sheetView>
  </sheetViews>
  <sheetFormatPr defaultColWidth="0" defaultRowHeight="0" customHeight="1" zeroHeight="1" x14ac:dyDescent="0.2"/>
  <cols>
    <col min="1" max="1" width="13.140625" style="205" customWidth="1"/>
    <col min="2" max="2" width="35.7109375" style="205" customWidth="1"/>
    <col min="3" max="3" width="24.28515625" style="205" customWidth="1"/>
    <col min="4" max="4" width="15.7109375" style="205" customWidth="1"/>
    <col min="5" max="5" width="13.7109375" style="205" customWidth="1"/>
    <col min="6" max="15" width="0" style="205" hidden="1" customWidth="1"/>
    <col min="16" max="16383" width="9.140625" style="205" hidden="1"/>
    <col min="16384" max="16384" width="0.42578125" style="205" customWidth="1"/>
  </cols>
  <sheetData>
    <row r="1" spans="1:5" ht="63.75" customHeight="1" thickBot="1" x14ac:dyDescent="0.25">
      <c r="A1" s="314"/>
      <c r="B1" s="314"/>
      <c r="C1" s="314"/>
      <c r="D1" s="314"/>
      <c r="E1" s="314"/>
    </row>
    <row r="2" spans="1:5" ht="54" customHeight="1" thickBot="1" x14ac:dyDescent="0.25">
      <c r="A2" s="314"/>
      <c r="B2" s="503" t="s">
        <v>506</v>
      </c>
      <c r="C2" s="504"/>
      <c r="D2" s="505"/>
      <c r="E2" s="314"/>
    </row>
    <row r="3" spans="1:5" ht="41.25" customHeight="1" thickBot="1" x14ac:dyDescent="0.25">
      <c r="A3" s="314"/>
      <c r="B3" s="506" t="s">
        <v>507</v>
      </c>
      <c r="C3" s="390" t="s">
        <v>137</v>
      </c>
      <c r="D3" s="391">
        <f>'% Estimado'!G79</f>
        <v>1.9233333333333335E-2</v>
      </c>
      <c r="E3" s="314"/>
    </row>
    <row r="4" spans="1:5" ht="41.25" customHeight="1" thickBot="1" x14ac:dyDescent="0.25">
      <c r="A4" s="314"/>
      <c r="B4" s="507"/>
      <c r="C4" s="390" t="s">
        <v>138</v>
      </c>
      <c r="D4" s="392">
        <f>'% Estimado'!G80</f>
        <v>3.4833333333333334E-2</v>
      </c>
      <c r="E4" s="314"/>
    </row>
    <row r="5" spans="1:5" ht="41.25" customHeight="1" thickBot="1" x14ac:dyDescent="0.25">
      <c r="A5" s="314"/>
      <c r="B5" s="507"/>
      <c r="C5" s="390" t="s">
        <v>104</v>
      </c>
      <c r="D5" s="391">
        <f>'% Estimado'!G83</f>
        <v>6.4999999999999997E-3</v>
      </c>
      <c r="E5" s="314"/>
    </row>
    <row r="6" spans="1:5" ht="41.25" customHeight="1" thickBot="1" x14ac:dyDescent="0.25">
      <c r="A6" s="314"/>
      <c r="B6" s="507"/>
      <c r="C6" s="390" t="s">
        <v>39</v>
      </c>
      <c r="D6" s="391">
        <f>'% Estimado'!G82</f>
        <v>0.03</v>
      </c>
      <c r="E6" s="314"/>
    </row>
    <row r="7" spans="1:5" ht="41.25" customHeight="1" thickBot="1" x14ac:dyDescent="0.25">
      <c r="A7" s="314"/>
      <c r="B7" s="508"/>
      <c r="C7" s="390" t="s">
        <v>107</v>
      </c>
      <c r="D7" s="391">
        <f>'% Estimado'!G84</f>
        <v>5.000000000000001E-2</v>
      </c>
      <c r="E7" s="314"/>
    </row>
    <row r="8" spans="1:5" ht="15" customHeight="1" thickBot="1" x14ac:dyDescent="0.25">
      <c r="A8" s="314"/>
      <c r="E8" s="314"/>
    </row>
    <row r="9" spans="1:5" ht="45" customHeight="1" thickBot="1" x14ac:dyDescent="0.25">
      <c r="A9" s="314"/>
      <c r="B9" s="509" t="s">
        <v>139</v>
      </c>
      <c r="C9" s="510"/>
      <c r="D9" s="393">
        <f>ROUND(((1+D3)*(1+D4)/(1-(D5+D6+D7))-1),4)</f>
        <v>0.15459999999999999</v>
      </c>
      <c r="E9" s="314"/>
    </row>
    <row r="10" spans="1:5" ht="50.25" customHeight="1" x14ac:dyDescent="0.2">
      <c r="A10" s="314"/>
      <c r="B10" s="314"/>
      <c r="C10" s="314"/>
      <c r="D10" s="314"/>
      <c r="E10" s="314"/>
    </row>
    <row r="11" spans="1:5" ht="63.75" hidden="1" customHeight="1" x14ac:dyDescent="0.2"/>
    <row r="12" spans="1:5" ht="63.75" hidden="1" customHeight="1" x14ac:dyDescent="0.2"/>
    <row r="13" spans="1:5" ht="63.75" hidden="1" customHeight="1" x14ac:dyDescent="0.2"/>
    <row r="14" spans="1:5" ht="63.75" hidden="1" customHeight="1" x14ac:dyDescent="0.2"/>
    <row r="15" spans="1:5" ht="63.75" hidden="1" customHeight="1" x14ac:dyDescent="0.2"/>
    <row r="16" spans="1:5" ht="63.75" hidden="1" customHeight="1" x14ac:dyDescent="0.2"/>
    <row r="17" ht="63.75" hidden="1" customHeight="1" x14ac:dyDescent="0.2"/>
    <row r="18" ht="63.75" hidden="1" customHeight="1" x14ac:dyDescent="0.2"/>
    <row r="19" ht="63.75" hidden="1" customHeight="1" x14ac:dyDescent="0.2"/>
  </sheetData>
  <mergeCells count="3">
    <mergeCell ref="B2:D2"/>
    <mergeCell ref="B3:B7"/>
    <mergeCell ref="B9:C9"/>
  </mergeCells>
  <pageMargins left="0.11811023622047245" right="0.11811023622047245" top="0.78740157480314965" bottom="0.78740157480314965" header="0.31496062992125984" footer="0.31496062992125984"/>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7">
    <tabColor rgb="FFDEFEF3"/>
    <pageSetUpPr fitToPage="1"/>
  </sheetPr>
  <dimension ref="A2:Y139"/>
  <sheetViews>
    <sheetView zoomScaleNormal="100" zoomScaleSheetLayoutView="85" workbookViewId="0">
      <selection activeCell="G18" sqref="G18"/>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32" t="str">
        <f>'Resumo '!C8</f>
        <v>SERVIÇO DE PREVENÇÃO E COMBATE À INCÊNDIO, NA ESCALA 12X36, DE 07:00H ÀS 19:00H (BRIGADISTA)</v>
      </c>
      <c r="C2" s="532"/>
      <c r="D2" s="532"/>
      <c r="E2" s="532"/>
      <c r="F2" s="532"/>
    </row>
    <row r="4" spans="1:6" ht="35.25" customHeight="1" x14ac:dyDescent="0.2">
      <c r="B4" s="550" t="s">
        <v>496</v>
      </c>
      <c r="C4" s="551"/>
      <c r="D4" s="551"/>
      <c r="E4" s="551"/>
      <c r="F4" s="552"/>
    </row>
    <row r="6" spans="1:6" customFormat="1" ht="18" x14ac:dyDescent="0.25">
      <c r="A6" s="328"/>
      <c r="B6" s="511" t="s">
        <v>1</v>
      </c>
      <c r="C6" s="511"/>
      <c r="D6" s="511"/>
      <c r="E6" s="511"/>
      <c r="F6" s="511"/>
    </row>
    <row r="7" spans="1:6" customFormat="1" ht="15.75" x14ac:dyDescent="0.25">
      <c r="A7" s="2"/>
      <c r="B7" s="555" t="s">
        <v>2</v>
      </c>
      <c r="C7" s="555"/>
      <c r="D7" s="555"/>
      <c r="E7" s="555"/>
      <c r="F7" s="555"/>
    </row>
    <row r="8" spans="1:6" customFormat="1" ht="15" x14ac:dyDescent="0.25">
      <c r="A8" s="2"/>
      <c r="B8" s="512" t="s">
        <v>3</v>
      </c>
      <c r="C8" s="513"/>
      <c r="D8" s="315" t="s">
        <v>4</v>
      </c>
      <c r="E8" s="315" t="s">
        <v>5</v>
      </c>
      <c r="F8" s="316" t="s">
        <v>6</v>
      </c>
    </row>
    <row r="9" spans="1:6" customFormat="1" ht="15" x14ac:dyDescent="0.25">
      <c r="A9" s="2"/>
      <c r="B9" s="556" t="s">
        <v>350</v>
      </c>
      <c r="C9" s="556"/>
      <c r="D9" s="4"/>
      <c r="E9" s="5"/>
      <c r="F9" s="21"/>
    </row>
    <row r="10" spans="1:6" customFormat="1" ht="15" x14ac:dyDescent="0.25">
      <c r="A10" s="2"/>
      <c r="B10" s="512" t="s">
        <v>7</v>
      </c>
      <c r="C10" s="513"/>
      <c r="D10" s="317" t="s">
        <v>8</v>
      </c>
      <c r="E10" s="318"/>
      <c r="F10" s="319" t="s">
        <v>9</v>
      </c>
    </row>
    <row r="11" spans="1:6" customFormat="1" ht="15" x14ac:dyDescent="0.25">
      <c r="A11" s="2"/>
      <c r="B11" s="556" t="s">
        <v>497</v>
      </c>
      <c r="C11" s="556"/>
      <c r="D11" s="7" t="s">
        <v>127</v>
      </c>
      <c r="E11" s="79"/>
      <c r="F11" s="96" t="s">
        <v>123</v>
      </c>
    </row>
    <row r="12" spans="1:6" customFormat="1" ht="15" x14ac:dyDescent="0.25">
      <c r="A12" s="2"/>
      <c r="B12" s="557" t="s">
        <v>10</v>
      </c>
      <c r="C12" s="557"/>
      <c r="D12" s="320" t="s">
        <v>11</v>
      </c>
      <c r="E12" s="558" t="s">
        <v>12</v>
      </c>
      <c r="F12" s="558"/>
    </row>
    <row r="13" spans="1:6" customFormat="1" ht="15" x14ac:dyDescent="0.25">
      <c r="A13" s="2"/>
      <c r="B13" s="556" t="s">
        <v>330</v>
      </c>
      <c r="C13" s="556"/>
      <c r="D13" s="9" t="s">
        <v>305</v>
      </c>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t="s">
        <v>306</v>
      </c>
      <c r="F15" s="22" t="s">
        <v>307</v>
      </c>
    </row>
    <row r="16" spans="1:6" customFormat="1" ht="15" x14ac:dyDescent="0.25">
      <c r="A16" s="2"/>
      <c r="B16" s="11"/>
      <c r="C16" s="206"/>
      <c r="D16" s="535" t="s">
        <v>17</v>
      </c>
      <c r="E16" s="536"/>
      <c r="F16" s="537"/>
    </row>
    <row r="17" spans="1:6" customFormat="1" ht="15.75" thickBot="1" x14ac:dyDescent="0.3">
      <c r="A17" s="2"/>
      <c r="B17" s="516" t="s">
        <v>18</v>
      </c>
      <c r="C17" s="517"/>
      <c r="D17" s="553" t="s">
        <v>328</v>
      </c>
      <c r="E17" s="554"/>
      <c r="F17" s="554"/>
    </row>
    <row r="18" spans="1:6" customFormat="1" ht="15" x14ac:dyDescent="0.25">
      <c r="A18" s="2"/>
      <c r="B18" s="518">
        <v>2024</v>
      </c>
      <c r="C18" s="519"/>
      <c r="D18" s="535" t="s">
        <v>41</v>
      </c>
      <c r="E18" s="536"/>
      <c r="F18" s="537"/>
    </row>
    <row r="19" spans="1:6" customFormat="1" ht="15.75" thickBot="1" x14ac:dyDescent="0.3">
      <c r="A19" s="2"/>
      <c r="B19" s="516" t="s">
        <v>42</v>
      </c>
      <c r="C19" s="517"/>
      <c r="D19" s="520" t="s">
        <v>329</v>
      </c>
      <c r="E19" s="521"/>
      <c r="F19" s="521"/>
    </row>
    <row r="20" spans="1:6" customFormat="1" ht="15" x14ac:dyDescent="0.25">
      <c r="A20" s="2"/>
      <c r="B20" s="14"/>
      <c r="C20" s="15"/>
      <c r="D20" s="535" t="s">
        <v>19</v>
      </c>
      <c r="E20" s="536"/>
      <c r="F20" s="537"/>
    </row>
    <row r="21" spans="1:6" customFormat="1" ht="15.75" thickBot="1" x14ac:dyDescent="0.3">
      <c r="A21" s="2"/>
      <c r="B21" s="514" t="s">
        <v>20</v>
      </c>
      <c r="C21" s="515"/>
      <c r="D21" s="522"/>
      <c r="E21" s="523"/>
      <c r="F21" s="523"/>
    </row>
    <row r="22" spans="1:6" customFormat="1" ht="15" x14ac:dyDescent="0.25">
      <c r="A22" s="2"/>
      <c r="B22" s="18" t="s">
        <v>21</v>
      </c>
      <c r="C22" s="18"/>
      <c r="D22" s="535" t="s">
        <v>22</v>
      </c>
      <c r="E22" s="536"/>
      <c r="F22" s="537"/>
    </row>
    <row r="23" spans="1:6" customFormat="1" ht="15.75" thickBot="1" x14ac:dyDescent="0.3">
      <c r="A23" s="2"/>
      <c r="B23" s="565">
        <v>0</v>
      </c>
      <c r="C23" s="566"/>
      <c r="D23" s="565">
        <v>3669.27</v>
      </c>
      <c r="E23" s="567"/>
      <c r="F23" s="566"/>
    </row>
    <row r="24" spans="1:6" x14ac:dyDescent="0.2">
      <c r="B24" s="75"/>
      <c r="C24" s="75"/>
      <c r="D24" s="75"/>
    </row>
    <row r="25" spans="1:6" x14ac:dyDescent="0.2">
      <c r="B25" s="568"/>
      <c r="C25" s="568"/>
      <c r="D25" s="568"/>
      <c r="E25" s="568"/>
      <c r="F25" s="568"/>
    </row>
    <row r="26" spans="1:6" x14ac:dyDescent="0.2">
      <c r="B26" s="527" t="s">
        <v>43</v>
      </c>
      <c r="C26" s="527"/>
      <c r="D26" s="527"/>
      <c r="E26" s="527"/>
      <c r="F26" s="527"/>
    </row>
    <row r="27" spans="1:6" x14ac:dyDescent="0.2">
      <c r="B27" s="53">
        <v>1</v>
      </c>
      <c r="C27" s="81" t="s">
        <v>44</v>
      </c>
      <c r="D27" s="55"/>
      <c r="E27" s="53" t="s">
        <v>40</v>
      </c>
      <c r="F27" s="47" t="s">
        <v>45</v>
      </c>
    </row>
    <row r="28" spans="1:6" x14ac:dyDescent="0.2">
      <c r="B28" s="53" t="s">
        <v>23</v>
      </c>
      <c r="C28" s="49" t="s">
        <v>24</v>
      </c>
      <c r="D28" s="50"/>
      <c r="E28" s="321"/>
      <c r="F28" s="322">
        <f>D23</f>
        <v>3669.27</v>
      </c>
    </row>
    <row r="29" spans="1:6" ht="15" x14ac:dyDescent="0.25">
      <c r="B29" s="53" t="s">
        <v>25</v>
      </c>
      <c r="C29" s="49" t="s">
        <v>46</v>
      </c>
      <c r="D29" s="50"/>
      <c r="E29" s="323">
        <v>0.3</v>
      </c>
      <c r="F29" s="322">
        <f>F28*E29</f>
        <v>1100.7809999999999</v>
      </c>
    </row>
    <row r="30" spans="1:6" ht="15" x14ac:dyDescent="0.25">
      <c r="B30" s="53" t="s">
        <v>26</v>
      </c>
      <c r="C30" s="49" t="s">
        <v>47</v>
      </c>
      <c r="D30" s="50"/>
      <c r="E30" s="323"/>
      <c r="F30" s="322"/>
    </row>
    <row r="31" spans="1:6" ht="15" x14ac:dyDescent="0.25">
      <c r="B31" s="53" t="s">
        <v>27</v>
      </c>
      <c r="C31" s="49" t="s">
        <v>48</v>
      </c>
      <c r="D31" s="50"/>
      <c r="E31" s="324"/>
      <c r="F31" s="322"/>
    </row>
    <row r="32" spans="1:6" ht="15" x14ac:dyDescent="0.25">
      <c r="B32" s="53" t="s">
        <v>28</v>
      </c>
      <c r="C32" s="49" t="s">
        <v>49</v>
      </c>
      <c r="D32" s="50"/>
      <c r="E32" s="324"/>
      <c r="F32" s="322"/>
    </row>
    <row r="33" spans="2:8" ht="15" x14ac:dyDescent="0.25">
      <c r="B33" s="53" t="s">
        <v>29</v>
      </c>
      <c r="C33" s="49" t="s">
        <v>220</v>
      </c>
      <c r="D33" s="50"/>
      <c r="E33" s="324"/>
      <c r="F33" s="322"/>
    </row>
    <row r="34" spans="2:8" ht="15" x14ac:dyDescent="0.25">
      <c r="B34" s="53"/>
      <c r="C34" s="49"/>
      <c r="D34" s="50"/>
      <c r="E34" s="73"/>
      <c r="F34" s="158"/>
    </row>
    <row r="35" spans="2:8" ht="15" x14ac:dyDescent="0.25">
      <c r="B35" s="524" t="s">
        <v>50</v>
      </c>
      <c r="C35" s="525"/>
      <c r="D35" s="526"/>
      <c r="E35" s="72"/>
      <c r="F35" s="159">
        <f>SUM(F28:F29)</f>
        <v>4770.0509999999995</v>
      </c>
    </row>
    <row r="36" spans="2:8" x14ac:dyDescent="0.2">
      <c r="B36" s="56"/>
      <c r="C36" s="56"/>
      <c r="D36" s="56"/>
      <c r="E36" s="56"/>
      <c r="F36" s="57"/>
      <c r="G36" s="74"/>
    </row>
    <row r="37" spans="2:8" x14ac:dyDescent="0.2">
      <c r="B37" s="527" t="s">
        <v>51</v>
      </c>
      <c r="C37" s="527"/>
      <c r="D37" s="527"/>
      <c r="E37" s="527"/>
      <c r="F37" s="527"/>
    </row>
    <row r="38" spans="2:8" x14ac:dyDescent="0.2">
      <c r="B38" s="524" t="s">
        <v>52</v>
      </c>
      <c r="C38" s="525"/>
      <c r="D38" s="526"/>
      <c r="E38" s="53" t="s">
        <v>40</v>
      </c>
      <c r="F38" s="47" t="s">
        <v>45</v>
      </c>
    </row>
    <row r="39" spans="2:8" x14ac:dyDescent="0.2">
      <c r="B39" s="53" t="s">
        <v>23</v>
      </c>
      <c r="C39" s="49" t="s">
        <v>53</v>
      </c>
      <c r="D39" s="50"/>
      <c r="E39" s="60">
        <f>'Encargos_Rescisão_Prof Ausente'!I4</f>
        <v>8.3299999999999999E-2</v>
      </c>
      <c r="F39" s="71">
        <f>$F$35*E39</f>
        <v>397.34524829999998</v>
      </c>
    </row>
    <row r="40" spans="2:8" x14ac:dyDescent="0.2">
      <c r="B40" s="53" t="s">
        <v>25</v>
      </c>
      <c r="C40" s="49" t="s">
        <v>54</v>
      </c>
      <c r="D40" s="50"/>
      <c r="E40" s="60">
        <f>'Encargos_Rescisão_Prof Ausente'!I5</f>
        <v>0.10063333333333334</v>
      </c>
      <c r="F40" s="71">
        <f>$F$35*E40</f>
        <v>480.02613229999997</v>
      </c>
      <c r="G40" s="74"/>
    </row>
    <row r="41" spans="2:8" ht="26.25" customHeight="1" x14ac:dyDescent="0.2">
      <c r="B41" s="59" t="s">
        <v>26</v>
      </c>
      <c r="C41" s="530" t="s">
        <v>55</v>
      </c>
      <c r="D41" s="531"/>
      <c r="E41" s="98">
        <f>'Encargos_Rescisão_Prof Ausente'!I6</f>
        <v>0</v>
      </c>
      <c r="F41" s="71">
        <f>TRUNC($F$35*E41)</f>
        <v>0</v>
      </c>
    </row>
    <row r="42" spans="2:8" x14ac:dyDescent="0.2">
      <c r="B42" s="524" t="s">
        <v>56</v>
      </c>
      <c r="C42" s="525"/>
      <c r="D42" s="526"/>
      <c r="E42" s="58">
        <f>SUM(E39:E41)</f>
        <v>0.18393333333333334</v>
      </c>
      <c r="F42" s="47">
        <f>SUM(F39,F40)</f>
        <v>877.37138059999995</v>
      </c>
    </row>
    <row r="43" spans="2:8" x14ac:dyDescent="0.2">
      <c r="B43" s="538"/>
      <c r="C43" s="538"/>
      <c r="D43" s="538"/>
      <c r="E43" s="538"/>
      <c r="F43" s="538"/>
    </row>
    <row r="44" spans="2:8" x14ac:dyDescent="0.2">
      <c r="B44" s="528" t="s">
        <v>57</v>
      </c>
      <c r="C44" s="529"/>
      <c r="D44" s="539"/>
      <c r="E44" s="53" t="s">
        <v>40</v>
      </c>
      <c r="F44" s="47" t="s">
        <v>45</v>
      </c>
      <c r="G44" s="69"/>
      <c r="H44" s="70"/>
    </row>
    <row r="45" spans="2:8" x14ac:dyDescent="0.2">
      <c r="B45" s="53" t="s">
        <v>23</v>
      </c>
      <c r="C45" s="49" t="s">
        <v>58</v>
      </c>
      <c r="D45" s="50"/>
      <c r="E45" s="97">
        <f>'Encargos_Rescisão_Prof Ausente'!I10</f>
        <v>0.20000000000000004</v>
      </c>
      <c r="F45" s="52">
        <f t="shared" ref="F45:F52" si="0">E45*($F$35+$F$42)</f>
        <v>1129.48447612</v>
      </c>
      <c r="G45" s="93"/>
      <c r="H45" s="70"/>
    </row>
    <row r="46" spans="2:8" x14ac:dyDescent="0.2">
      <c r="B46" s="53" t="s">
        <v>25</v>
      </c>
      <c r="C46" s="49" t="s">
        <v>59</v>
      </c>
      <c r="D46" s="50"/>
      <c r="E46" s="97">
        <f>'Encargos_Rescisão_Prof Ausente'!I11</f>
        <v>2.5000000000000005E-2</v>
      </c>
      <c r="F46" s="52">
        <f t="shared" si="0"/>
        <v>141.18555951499999</v>
      </c>
      <c r="G46" s="69"/>
    </row>
    <row r="47" spans="2:8" x14ac:dyDescent="0.2">
      <c r="B47" s="53" t="s">
        <v>26</v>
      </c>
      <c r="C47" s="49" t="s">
        <v>60</v>
      </c>
      <c r="D47" s="50"/>
      <c r="E47" s="325">
        <f>'Encargos_Rescisão_Prof Ausente'!I12</f>
        <v>0.03</v>
      </c>
      <c r="F47" s="326">
        <f t="shared" si="0"/>
        <v>169.42267141799996</v>
      </c>
      <c r="G47" s="69"/>
    </row>
    <row r="48" spans="2:8" x14ac:dyDescent="0.2">
      <c r="B48" s="53" t="s">
        <v>27</v>
      </c>
      <c r="C48" s="49" t="s">
        <v>61</v>
      </c>
      <c r="D48" s="50"/>
      <c r="E48" s="97">
        <f>'Encargos_Rescisão_Prof Ausente'!I13</f>
        <v>1.4999999999999999E-2</v>
      </c>
      <c r="F48" s="52">
        <f t="shared" si="0"/>
        <v>84.711335708999982</v>
      </c>
    </row>
    <row r="49" spans="2:25" x14ac:dyDescent="0.2">
      <c r="B49" s="53" t="s">
        <v>28</v>
      </c>
      <c r="C49" s="49" t="s">
        <v>62</v>
      </c>
      <c r="D49" s="50"/>
      <c r="E49" s="97">
        <f>'Encargos_Rescisão_Prof Ausente'!I14</f>
        <v>0.01</v>
      </c>
      <c r="F49" s="52">
        <f t="shared" si="0"/>
        <v>56.474223805999991</v>
      </c>
    </row>
    <row r="50" spans="2:25" x14ac:dyDescent="0.2">
      <c r="B50" s="53" t="s">
        <v>29</v>
      </c>
      <c r="C50" s="49" t="s">
        <v>63</v>
      </c>
      <c r="D50" s="50"/>
      <c r="E50" s="97">
        <f>'Encargos_Rescisão_Prof Ausente'!I15</f>
        <v>6.000000000000001E-3</v>
      </c>
      <c r="F50" s="52">
        <f t="shared" si="0"/>
        <v>33.884534283599997</v>
      </c>
    </row>
    <row r="51" spans="2:25" x14ac:dyDescent="0.2">
      <c r="B51" s="53" t="s">
        <v>30</v>
      </c>
      <c r="C51" s="49" t="s">
        <v>64</v>
      </c>
      <c r="D51" s="50"/>
      <c r="E51" s="97">
        <f>'Encargos_Rescisão_Prof Ausente'!I16</f>
        <v>2E-3</v>
      </c>
      <c r="F51" s="52">
        <f t="shared" si="0"/>
        <v>11.294844761199998</v>
      </c>
    </row>
    <row r="52" spans="2:25" x14ac:dyDescent="0.2">
      <c r="B52" s="53" t="s">
        <v>31</v>
      </c>
      <c r="C52" s="49" t="s">
        <v>65</v>
      </c>
      <c r="D52" s="50"/>
      <c r="E52" s="97">
        <f>'Encargos_Rescisão_Prof Ausente'!I17</f>
        <v>0.08</v>
      </c>
      <c r="F52" s="52">
        <f t="shared" si="0"/>
        <v>451.79379044799992</v>
      </c>
    </row>
    <row r="53" spans="2:25" x14ac:dyDescent="0.2">
      <c r="B53" s="524" t="s">
        <v>66</v>
      </c>
      <c r="C53" s="525"/>
      <c r="D53" s="526"/>
      <c r="E53" s="67">
        <f>SUM(E45:E52)</f>
        <v>0.36800000000000005</v>
      </c>
      <c r="F53" s="47">
        <f>SUM(F45:F52)</f>
        <v>2078.2514360607997</v>
      </c>
      <c r="G53" s="68"/>
    </row>
    <row r="54" spans="2:25" ht="25.5" x14ac:dyDescent="0.2">
      <c r="B54" s="540"/>
      <c r="C54" s="541"/>
      <c r="D54" s="541"/>
      <c r="E54" s="541"/>
      <c r="F54" s="542"/>
      <c r="U54" s="118"/>
      <c r="V54" s="118"/>
      <c r="W54" s="118"/>
      <c r="X54" s="457" t="s">
        <v>308</v>
      </c>
      <c r="Y54" s="457" t="s">
        <v>254</v>
      </c>
    </row>
    <row r="55" spans="2:25" ht="14.25" x14ac:dyDescent="0.2">
      <c r="B55" s="528" t="s">
        <v>67</v>
      </c>
      <c r="C55" s="529"/>
      <c r="D55" s="539"/>
      <c r="E55" s="58" t="s">
        <v>68</v>
      </c>
      <c r="F55" s="47" t="s">
        <v>45</v>
      </c>
      <c r="U55" s="561" t="s">
        <v>23</v>
      </c>
      <c r="V55" s="563" t="s">
        <v>256</v>
      </c>
      <c r="W55" s="564"/>
      <c r="X55" s="207">
        <f>ROUND((11*15),2)</f>
        <v>165</v>
      </c>
      <c r="Y55" s="207">
        <f>ROUND((11*15),2)</f>
        <v>165</v>
      </c>
    </row>
    <row r="56" spans="2:25" ht="15" x14ac:dyDescent="0.25">
      <c r="B56" s="53" t="s">
        <v>23</v>
      </c>
      <c r="C56" s="49" t="s">
        <v>69</v>
      </c>
      <c r="D56" s="50"/>
      <c r="E56" s="327">
        <v>11</v>
      </c>
      <c r="F56" s="322">
        <f>E56*15</f>
        <v>165</v>
      </c>
      <c r="G56" s="66"/>
      <c r="U56" s="562"/>
      <c r="V56" s="563" t="s">
        <v>258</v>
      </c>
      <c r="W56" s="564"/>
      <c r="X56" s="207">
        <v>0</v>
      </c>
      <c r="Y56" s="207">
        <f>-G28*6%</f>
        <v>0</v>
      </c>
    </row>
    <row r="57" spans="2:25" ht="15" x14ac:dyDescent="0.25">
      <c r="B57" s="53" t="s">
        <v>25</v>
      </c>
      <c r="C57" s="49" t="s">
        <v>70</v>
      </c>
      <c r="D57" s="50"/>
      <c r="E57" s="327">
        <v>45.23</v>
      </c>
      <c r="F57" s="322">
        <f>E57*15+X61</f>
        <v>664.88099999999997</v>
      </c>
      <c r="G57" s="66"/>
      <c r="U57" s="118"/>
      <c r="V57" s="118"/>
      <c r="W57" s="118"/>
      <c r="X57" s="118"/>
      <c r="Y57" s="118"/>
    </row>
    <row r="58" spans="2:25" ht="15" x14ac:dyDescent="0.25">
      <c r="B58" s="53"/>
      <c r="C58" s="49"/>
      <c r="D58" s="50"/>
      <c r="E58" s="208"/>
      <c r="F58" s="209"/>
      <c r="U58" s="118"/>
      <c r="V58" s="210"/>
      <c r="W58" s="210"/>
      <c r="X58" s="549" t="s">
        <v>308</v>
      </c>
      <c r="Y58" s="549" t="s">
        <v>309</v>
      </c>
    </row>
    <row r="59" spans="2:25" ht="15" x14ac:dyDescent="0.25">
      <c r="B59" s="53"/>
      <c r="C59" s="49"/>
      <c r="D59" s="50"/>
      <c r="E59" s="208"/>
      <c r="F59" s="209"/>
      <c r="U59" s="118"/>
      <c r="V59" s="118"/>
      <c r="W59" s="118"/>
      <c r="X59" s="549"/>
      <c r="Y59" s="549"/>
    </row>
    <row r="60" spans="2:25" ht="14.25" x14ac:dyDescent="0.2">
      <c r="B60" s="524" t="s">
        <v>71</v>
      </c>
      <c r="C60" s="525"/>
      <c r="D60" s="525"/>
      <c r="E60" s="83"/>
      <c r="F60" s="159">
        <f>SUM(F56:F59)</f>
        <v>829.88099999999997</v>
      </c>
      <c r="U60" s="561" t="s">
        <v>25</v>
      </c>
      <c r="V60" s="563" t="s">
        <v>263</v>
      </c>
      <c r="W60" s="564"/>
      <c r="X60" s="207">
        <f>ROUND((45.23*15),2)</f>
        <v>678.45</v>
      </c>
      <c r="Y60" s="207">
        <f>ROUND((45.23*15),2)</f>
        <v>678.45</v>
      </c>
    </row>
    <row r="61" spans="2:25" ht="14.25" x14ac:dyDescent="0.2">
      <c r="B61" s="61"/>
      <c r="C61" s="61"/>
      <c r="D61" s="61"/>
      <c r="E61" s="84"/>
      <c r="F61" s="62"/>
      <c r="U61" s="562"/>
      <c r="V61" s="563" t="s">
        <v>264</v>
      </c>
      <c r="W61" s="564"/>
      <c r="X61" s="207">
        <f>-X60*2%</f>
        <v>-13.569000000000001</v>
      </c>
      <c r="Y61" s="207">
        <f>-Y60*2%</f>
        <v>-13.569000000000001</v>
      </c>
    </row>
    <row r="62" spans="2:25" x14ac:dyDescent="0.2">
      <c r="B62" s="528" t="s">
        <v>72</v>
      </c>
      <c r="C62" s="529"/>
      <c r="D62" s="529"/>
      <c r="E62" s="529"/>
      <c r="F62" s="529"/>
    </row>
    <row r="63" spans="2:25" x14ac:dyDescent="0.2">
      <c r="B63" s="524" t="s">
        <v>73</v>
      </c>
      <c r="C63" s="525"/>
      <c r="D63" s="525"/>
      <c r="E63" s="526"/>
      <c r="F63" s="47" t="s">
        <v>45</v>
      </c>
    </row>
    <row r="64" spans="2:25" x14ac:dyDescent="0.2">
      <c r="B64" s="53" t="s">
        <v>74</v>
      </c>
      <c r="C64" s="49" t="s">
        <v>75</v>
      </c>
      <c r="D64" s="50"/>
      <c r="E64" s="51"/>
      <c r="F64" s="52">
        <f>F42</f>
        <v>877.37138059999995</v>
      </c>
    </row>
    <row r="65" spans="2:6" x14ac:dyDescent="0.2">
      <c r="B65" s="53" t="s">
        <v>76</v>
      </c>
      <c r="C65" s="49" t="s">
        <v>77</v>
      </c>
      <c r="D65" s="50"/>
      <c r="E65" s="51"/>
      <c r="F65" s="52">
        <f>F53</f>
        <v>2078.2514360607997</v>
      </c>
    </row>
    <row r="66" spans="2:6" x14ac:dyDescent="0.2">
      <c r="B66" s="53" t="s">
        <v>78</v>
      </c>
      <c r="C66" s="49" t="s">
        <v>79</v>
      </c>
      <c r="D66" s="50"/>
      <c r="E66" s="51"/>
      <c r="F66" s="52">
        <f>F60</f>
        <v>829.88099999999997</v>
      </c>
    </row>
    <row r="67" spans="2:6" x14ac:dyDescent="0.2">
      <c r="B67" s="524" t="s">
        <v>80</v>
      </c>
      <c r="C67" s="525"/>
      <c r="D67" s="525"/>
      <c r="E67" s="82"/>
      <c r="F67" s="26">
        <f>SUM(F64:F66)</f>
        <v>3785.5038166607997</v>
      </c>
    </row>
    <row r="68" spans="2:6" x14ac:dyDescent="0.2">
      <c r="B68" s="538"/>
      <c r="C68" s="538"/>
      <c r="D68" s="538"/>
      <c r="E68" s="538"/>
      <c r="F68" s="538"/>
    </row>
    <row r="69" spans="2:6" x14ac:dyDescent="0.2">
      <c r="B69" s="533" t="s">
        <v>81</v>
      </c>
      <c r="C69" s="534"/>
      <c r="D69" s="534"/>
      <c r="E69" s="534"/>
      <c r="F69" s="534"/>
    </row>
    <row r="70" spans="2:6" x14ac:dyDescent="0.2">
      <c r="B70" s="53">
        <v>3</v>
      </c>
      <c r="C70" s="524" t="s">
        <v>82</v>
      </c>
      <c r="D70" s="526"/>
      <c r="E70" s="53" t="s">
        <v>40</v>
      </c>
      <c r="F70" s="47" t="s">
        <v>45</v>
      </c>
    </row>
    <row r="71" spans="2:6" x14ac:dyDescent="0.2">
      <c r="B71" s="53" t="s">
        <v>23</v>
      </c>
      <c r="C71" s="49" t="s">
        <v>83</v>
      </c>
      <c r="D71" s="50"/>
      <c r="E71" s="60">
        <f>'Encargos_Rescisão_Prof Ausente'!I22</f>
        <v>7.8300000000000002E-3</v>
      </c>
      <c r="F71" s="52">
        <f t="shared" ref="F71:F76" si="1">$F$35*E71</f>
        <v>37.349499329999993</v>
      </c>
    </row>
    <row r="72" spans="2:6" x14ac:dyDescent="0.2">
      <c r="B72" s="53" t="s">
        <v>25</v>
      </c>
      <c r="C72" s="49" t="s">
        <v>84</v>
      </c>
      <c r="D72" s="50"/>
      <c r="E72" s="60">
        <f>'Encargos_Rescisão_Prof Ausente'!I23</f>
        <v>6.2666666666666665E-4</v>
      </c>
      <c r="F72" s="52">
        <f t="shared" si="1"/>
        <v>2.9892319599999997</v>
      </c>
    </row>
    <row r="73" spans="2:6" x14ac:dyDescent="0.2">
      <c r="B73" s="53" t="s">
        <v>26</v>
      </c>
      <c r="C73" s="49" t="s">
        <v>85</v>
      </c>
      <c r="D73" s="50"/>
      <c r="E73" s="60">
        <f>'Encargos_Rescisão_Prof Ausente'!I24</f>
        <v>3.1733333333333336E-2</v>
      </c>
      <c r="F73" s="52">
        <f t="shared" si="1"/>
        <v>151.36961840000001</v>
      </c>
    </row>
    <row r="74" spans="2:6" x14ac:dyDescent="0.2">
      <c r="B74" s="53" t="s">
        <v>27</v>
      </c>
      <c r="C74" s="49" t="s">
        <v>86</v>
      </c>
      <c r="D74" s="50"/>
      <c r="E74" s="60">
        <f>'Encargos_Rescisão_Prof Ausente'!I25</f>
        <v>7.4233333333333339E-3</v>
      </c>
      <c r="F74" s="52">
        <f t="shared" si="1"/>
        <v>35.409678589999999</v>
      </c>
    </row>
    <row r="75" spans="2:6" x14ac:dyDescent="0.2">
      <c r="B75" s="53" t="s">
        <v>28</v>
      </c>
      <c r="C75" s="49" t="s">
        <v>87</v>
      </c>
      <c r="D75" s="50"/>
      <c r="E75" s="60">
        <f>'Encargos_Rescisão_Prof Ausente'!I26</f>
        <v>2.633333333333333E-3</v>
      </c>
      <c r="F75" s="52">
        <f t="shared" si="1"/>
        <v>12.561134299999997</v>
      </c>
    </row>
    <row r="76" spans="2:6" x14ac:dyDescent="0.2">
      <c r="B76" s="53" t="s">
        <v>29</v>
      </c>
      <c r="C76" s="49" t="s">
        <v>88</v>
      </c>
      <c r="D76" s="50"/>
      <c r="E76" s="60">
        <f>'Encargos_Rescisão_Prof Ausente'!I27</f>
        <v>9.9333333333333339E-3</v>
      </c>
      <c r="F76" s="52">
        <f t="shared" si="1"/>
        <v>47.382506599999999</v>
      </c>
    </row>
    <row r="77" spans="2:6" x14ac:dyDescent="0.2">
      <c r="B77" s="524" t="s">
        <v>89</v>
      </c>
      <c r="C77" s="525"/>
      <c r="D77" s="526"/>
      <c r="E77" s="58">
        <f>SUM(E71:E76)</f>
        <v>6.0180000000000011E-2</v>
      </c>
      <c r="F77" s="47">
        <f>SUM(F71:F76)</f>
        <v>287.06166917999997</v>
      </c>
    </row>
    <row r="78" spans="2:6" x14ac:dyDescent="0.2">
      <c r="B78" s="525"/>
      <c r="C78" s="525"/>
      <c r="D78" s="525"/>
      <c r="E78" s="525"/>
      <c r="F78" s="525"/>
    </row>
    <row r="79" spans="2:6" x14ac:dyDescent="0.2">
      <c r="B79" s="533" t="s">
        <v>90</v>
      </c>
      <c r="C79" s="534"/>
      <c r="D79" s="534"/>
      <c r="E79" s="534"/>
      <c r="F79" s="534"/>
    </row>
    <row r="80" spans="2:6" x14ac:dyDescent="0.2">
      <c r="B80" s="524" t="s">
        <v>91</v>
      </c>
      <c r="C80" s="525"/>
      <c r="D80" s="526"/>
      <c r="E80" s="53" t="s">
        <v>40</v>
      </c>
      <c r="F80" s="47" t="s">
        <v>45</v>
      </c>
    </row>
    <row r="81" spans="2:6" x14ac:dyDescent="0.2">
      <c r="B81" s="53" t="s">
        <v>23</v>
      </c>
      <c r="C81" s="89" t="s">
        <v>128</v>
      </c>
      <c r="D81" s="50"/>
      <c r="E81" s="60">
        <f>'Encargos_Rescisão_Prof Ausente'!I32</f>
        <v>9.5166666666666663E-3</v>
      </c>
      <c r="F81" s="52">
        <f t="shared" ref="F81:F86" si="2">$F$35*E81</f>
        <v>45.394985349999992</v>
      </c>
    </row>
    <row r="82" spans="2:6" x14ac:dyDescent="0.2">
      <c r="B82" s="53" t="s">
        <v>25</v>
      </c>
      <c r="C82" s="89" t="s">
        <v>129</v>
      </c>
      <c r="D82" s="50"/>
      <c r="E82" s="60">
        <f>'Encargos_Rescisão_Prof Ausente'!I33</f>
        <v>1.4576666666666667E-2</v>
      </c>
      <c r="F82" s="52">
        <f t="shared" si="2"/>
        <v>69.531443409999994</v>
      </c>
    </row>
    <row r="83" spans="2:6" x14ac:dyDescent="0.2">
      <c r="B83" s="53" t="s">
        <v>26</v>
      </c>
      <c r="C83" s="89" t="s">
        <v>130</v>
      </c>
      <c r="D83" s="50"/>
      <c r="E83" s="60">
        <f>'Encargos_Rescisão_Prof Ausente'!I34</f>
        <v>4.6666666666666672E-4</v>
      </c>
      <c r="F83" s="52">
        <f t="shared" si="2"/>
        <v>2.2260238000000001</v>
      </c>
    </row>
    <row r="84" spans="2:6" x14ac:dyDescent="0.2">
      <c r="B84" s="53" t="s">
        <v>27</v>
      </c>
      <c r="C84" s="89" t="s">
        <v>131</v>
      </c>
      <c r="D84" s="50"/>
      <c r="E84" s="60">
        <f>'Encargos_Rescisão_Prof Ausente'!I35</f>
        <v>3.2999999999999995E-3</v>
      </c>
      <c r="F84" s="52">
        <f t="shared" si="2"/>
        <v>15.741168299999996</v>
      </c>
    </row>
    <row r="85" spans="2:6" x14ac:dyDescent="0.2">
      <c r="B85" s="53" t="s">
        <v>28</v>
      </c>
      <c r="C85" s="89" t="s">
        <v>132</v>
      </c>
      <c r="D85" s="50"/>
      <c r="E85" s="60">
        <f>'Encargos_Rescisão_Prof Ausente'!I36</f>
        <v>2.5000000000000001E-4</v>
      </c>
      <c r="F85" s="52">
        <f t="shared" si="2"/>
        <v>1.1925127499999999</v>
      </c>
    </row>
    <row r="86" spans="2:6" x14ac:dyDescent="0.2">
      <c r="B86" s="53" t="s">
        <v>29</v>
      </c>
      <c r="C86" s="89" t="s">
        <v>133</v>
      </c>
      <c r="D86" s="50"/>
      <c r="E86" s="60">
        <f>'Encargos_Rescisão_Prof Ausente'!I37</f>
        <v>0</v>
      </c>
      <c r="F86" s="52">
        <f t="shared" si="2"/>
        <v>0</v>
      </c>
    </row>
    <row r="87" spans="2:6" x14ac:dyDescent="0.2">
      <c r="B87" s="524" t="s">
        <v>33</v>
      </c>
      <c r="C87" s="525"/>
      <c r="D87" s="526"/>
      <c r="E87" s="58">
        <f>SUM(E81:E86)</f>
        <v>2.8110000000000003E-2</v>
      </c>
      <c r="F87" s="47">
        <f>SUM(F81:F86)</f>
        <v>134.08613360999999</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28" t="s">
        <v>93</v>
      </c>
      <c r="C93" s="529"/>
      <c r="D93" s="529"/>
      <c r="E93" s="529"/>
      <c r="F93" s="529"/>
    </row>
    <row r="94" spans="2:6" x14ac:dyDescent="0.2">
      <c r="B94" s="524" t="s">
        <v>94</v>
      </c>
      <c r="C94" s="525"/>
      <c r="D94" s="525"/>
      <c r="E94" s="526"/>
      <c r="F94" s="47" t="s">
        <v>45</v>
      </c>
    </row>
    <row r="95" spans="2:6" x14ac:dyDescent="0.2">
      <c r="B95" s="53" t="s">
        <v>32</v>
      </c>
      <c r="C95" s="92" t="s">
        <v>135</v>
      </c>
      <c r="D95" s="50"/>
      <c r="E95" s="51"/>
      <c r="F95" s="52">
        <f>F87</f>
        <v>134.08613360999999</v>
      </c>
    </row>
    <row r="96" spans="2:6" x14ac:dyDescent="0.2">
      <c r="B96" s="53" t="s">
        <v>34</v>
      </c>
      <c r="C96" s="92" t="s">
        <v>136</v>
      </c>
      <c r="D96" s="50"/>
      <c r="E96" s="51"/>
      <c r="F96" s="52">
        <f>F91</f>
        <v>0</v>
      </c>
    </row>
    <row r="97" spans="2:6" x14ac:dyDescent="0.2">
      <c r="B97" s="524" t="s">
        <v>95</v>
      </c>
      <c r="C97" s="525"/>
      <c r="D97" s="525"/>
      <c r="E97" s="526"/>
      <c r="F97" s="26">
        <f>SUM(F95:F96)</f>
        <v>134.08613360999999</v>
      </c>
    </row>
    <row r="98" spans="2:6" x14ac:dyDescent="0.2">
      <c r="B98" s="538"/>
      <c r="C98" s="538"/>
      <c r="D98" s="538"/>
      <c r="E98" s="538"/>
      <c r="F98" s="538"/>
    </row>
    <row r="99" spans="2:6" x14ac:dyDescent="0.2">
      <c r="B99" s="533" t="s">
        <v>96</v>
      </c>
      <c r="C99" s="534"/>
      <c r="D99" s="534"/>
      <c r="E99" s="534"/>
      <c r="F99" s="534"/>
    </row>
    <row r="100" spans="2:6" x14ac:dyDescent="0.2">
      <c r="B100" s="53">
        <v>5</v>
      </c>
      <c r="C100" s="524" t="s">
        <v>97</v>
      </c>
      <c r="D100" s="526"/>
      <c r="E100" s="53"/>
      <c r="F100" s="47" t="s">
        <v>45</v>
      </c>
    </row>
    <row r="101" spans="2:6" x14ac:dyDescent="0.2">
      <c r="B101" s="53" t="s">
        <v>23</v>
      </c>
      <c r="C101" s="49" t="s">
        <v>121</v>
      </c>
      <c r="D101" s="50"/>
      <c r="E101" s="48"/>
      <c r="F101" s="88">
        <f>Uniformes!$G$21</f>
        <v>109.08013888888891</v>
      </c>
    </row>
    <row r="102" spans="2:6" x14ac:dyDescent="0.2">
      <c r="B102" s="53" t="s">
        <v>25</v>
      </c>
      <c r="C102" s="49" t="s">
        <v>495</v>
      </c>
      <c r="D102" s="50"/>
      <c r="E102" s="48"/>
      <c r="F102" s="160">
        <f>'Equipamentos e Ferramental'!$K$69</f>
        <v>39.849283700892855</v>
      </c>
    </row>
    <row r="103" spans="2:6" ht="16.5" customHeight="1" x14ac:dyDescent="0.2">
      <c r="B103" s="307" t="s">
        <v>26</v>
      </c>
      <c r="C103" s="306" t="s">
        <v>493</v>
      </c>
      <c r="D103" s="50"/>
      <c r="E103" s="48"/>
      <c r="F103" s="160">
        <f>'Estimativas Painel de Preços'!H42</f>
        <v>19.435654761904768</v>
      </c>
    </row>
    <row r="104" spans="2:6" ht="21" customHeight="1" x14ac:dyDescent="0.2">
      <c r="B104" s="307" t="s">
        <v>27</v>
      </c>
      <c r="C104" s="308" t="s">
        <v>494</v>
      </c>
      <c r="D104" s="50"/>
      <c r="E104" s="48"/>
      <c r="F104" s="160"/>
    </row>
    <row r="105" spans="2:6" x14ac:dyDescent="0.2">
      <c r="B105" s="524" t="s">
        <v>98</v>
      </c>
      <c r="C105" s="525"/>
      <c r="D105" s="526"/>
      <c r="E105" s="58"/>
      <c r="F105" s="47">
        <f>SUM(F101:F103)</f>
        <v>168.36507735168655</v>
      </c>
    </row>
    <row r="106" spans="2:6" x14ac:dyDescent="0.2">
      <c r="B106" s="538"/>
      <c r="C106" s="538"/>
      <c r="D106" s="538"/>
      <c r="E106" s="538"/>
      <c r="F106" s="538"/>
    </row>
    <row r="107" spans="2:6" x14ac:dyDescent="0.2">
      <c r="B107" s="533" t="s">
        <v>99</v>
      </c>
      <c r="C107" s="534"/>
      <c r="D107" s="534"/>
      <c r="E107" s="534"/>
      <c r="F107" s="534"/>
    </row>
    <row r="108" spans="2:6" x14ac:dyDescent="0.2">
      <c r="B108" s="53">
        <v>6</v>
      </c>
      <c r="C108" s="524" t="s">
        <v>100</v>
      </c>
      <c r="D108" s="526"/>
      <c r="E108" s="59" t="s">
        <v>40</v>
      </c>
      <c r="F108" s="47" t="s">
        <v>45</v>
      </c>
    </row>
    <row r="109" spans="2:6" x14ac:dyDescent="0.2">
      <c r="B109" s="53" t="s">
        <v>23</v>
      </c>
      <c r="C109" s="49" t="s">
        <v>101</v>
      </c>
      <c r="D109" s="50"/>
      <c r="E109" s="98">
        <f>'Custos Indiretos Tributos Lucro'!D3</f>
        <v>1.9233333333333335E-2</v>
      </c>
      <c r="F109" s="52">
        <f>E109*F133</f>
        <v>175.89013536850118</v>
      </c>
    </row>
    <row r="110" spans="2:6" x14ac:dyDescent="0.2">
      <c r="B110" s="53" t="s">
        <v>25</v>
      </c>
      <c r="C110" s="49" t="s">
        <v>36</v>
      </c>
      <c r="D110" s="50"/>
      <c r="E110" s="98">
        <f>'Custos Indiretos Tributos Lucro'!D4</f>
        <v>3.4833333333333334E-2</v>
      </c>
      <c r="F110" s="52">
        <f>E110*(F109+F133)</f>
        <v>324.68003115395612</v>
      </c>
    </row>
    <row r="111" spans="2:6" ht="15" x14ac:dyDescent="0.2">
      <c r="B111" s="53" t="s">
        <v>26</v>
      </c>
      <c r="C111" s="54" t="s">
        <v>102</v>
      </c>
      <c r="D111" s="55"/>
      <c r="E111" s="90"/>
      <c r="F111" s="52"/>
    </row>
    <row r="112" spans="2:6" x14ac:dyDescent="0.2">
      <c r="B112" s="53" t="s">
        <v>103</v>
      </c>
      <c r="C112" s="49" t="s">
        <v>104</v>
      </c>
      <c r="D112" s="50"/>
      <c r="E112" s="99">
        <f>'Custos Indiretos Tributos Lucro'!D5</f>
        <v>6.4999999999999997E-3</v>
      </c>
      <c r="F112" s="52">
        <f>E112*$F$122</f>
        <v>68.633438545826095</v>
      </c>
    </row>
    <row r="113" spans="2:7" x14ac:dyDescent="0.2">
      <c r="B113" s="53" t="s">
        <v>105</v>
      </c>
      <c r="C113" s="49" t="s">
        <v>39</v>
      </c>
      <c r="D113" s="50"/>
      <c r="E113" s="99">
        <f>'Custos Indiretos Tributos Lucro'!D6</f>
        <v>0.03</v>
      </c>
      <c r="F113" s="52">
        <f>E113*$F$122</f>
        <v>316.7697163653512</v>
      </c>
    </row>
    <row r="114" spans="2:7" x14ac:dyDescent="0.2">
      <c r="B114" s="53" t="s">
        <v>106</v>
      </c>
      <c r="C114" s="49" t="s">
        <v>107</v>
      </c>
      <c r="D114" s="50"/>
      <c r="E114" s="99">
        <f>'Custos Indiretos Tributos Lucro'!D7</f>
        <v>5.000000000000001E-2</v>
      </c>
      <c r="F114" s="52">
        <f>E114*$F$122</f>
        <v>527.94952727558552</v>
      </c>
    </row>
    <row r="115" spans="2:7" x14ac:dyDescent="0.2">
      <c r="B115" s="524" t="s">
        <v>108</v>
      </c>
      <c r="C115" s="525"/>
      <c r="D115" s="526"/>
      <c r="E115" s="76"/>
      <c r="F115" s="26">
        <f>SUM(F109:F114)</f>
        <v>1413.92284870922</v>
      </c>
    </row>
    <row r="116" spans="2:7" x14ac:dyDescent="0.2">
      <c r="G116" s="30"/>
    </row>
    <row r="117" spans="2:7" x14ac:dyDescent="0.2">
      <c r="B117" s="31" t="s">
        <v>109</v>
      </c>
      <c r="C117" s="32" t="s">
        <v>110</v>
      </c>
      <c r="D117" s="32"/>
      <c r="E117" s="33">
        <f>E112+E113+E114</f>
        <v>8.6500000000000007E-2</v>
      </c>
      <c r="F117" s="34"/>
    </row>
    <row r="118" spans="2:7" x14ac:dyDescent="0.2">
      <c r="B118" s="35"/>
      <c r="C118" s="36">
        <v>100</v>
      </c>
      <c r="D118" s="36"/>
      <c r="E118" s="37"/>
      <c r="F118" s="38"/>
    </row>
    <row r="119" spans="2:7" x14ac:dyDescent="0.2">
      <c r="B119" s="39"/>
      <c r="C119" s="36"/>
      <c r="D119" s="36"/>
      <c r="E119" s="40"/>
      <c r="F119" s="41"/>
    </row>
    <row r="120" spans="2:7" x14ac:dyDescent="0.2">
      <c r="B120" s="35" t="s">
        <v>111</v>
      </c>
      <c r="C120" s="42" t="s">
        <v>112</v>
      </c>
      <c r="D120" s="42"/>
      <c r="E120" s="40"/>
      <c r="F120" s="41">
        <f>F133+F109+F110</f>
        <v>9645.6378633249442</v>
      </c>
    </row>
    <row r="121" spans="2:7" x14ac:dyDescent="0.2">
      <c r="B121" s="35"/>
      <c r="C121" s="36"/>
      <c r="D121" s="36"/>
      <c r="E121" s="40"/>
      <c r="F121" s="41"/>
    </row>
    <row r="122" spans="2:7" x14ac:dyDescent="0.2">
      <c r="B122" s="35" t="s">
        <v>113</v>
      </c>
      <c r="C122" s="42" t="s">
        <v>114</v>
      </c>
      <c r="D122" s="42"/>
      <c r="E122" s="40"/>
      <c r="F122" s="41">
        <f>F120/(1-E117)</f>
        <v>10558.990545511708</v>
      </c>
    </row>
    <row r="123" spans="2:7" x14ac:dyDescent="0.2">
      <c r="B123" s="35"/>
      <c r="C123" s="36"/>
      <c r="D123" s="36"/>
      <c r="E123" s="40"/>
      <c r="F123" s="41"/>
    </row>
    <row r="124" spans="2:7" x14ac:dyDescent="0.2">
      <c r="B124" s="43"/>
      <c r="C124" s="44" t="s">
        <v>115</v>
      </c>
      <c r="D124" s="44"/>
      <c r="E124" s="45"/>
      <c r="F124" s="46">
        <f>F122-F120</f>
        <v>913.35268218676356</v>
      </c>
    </row>
    <row r="125" spans="2:7" x14ac:dyDescent="0.2">
      <c r="G125" s="30"/>
    </row>
    <row r="126" spans="2:7" x14ac:dyDescent="0.2">
      <c r="B126" s="528" t="s">
        <v>116</v>
      </c>
      <c r="C126" s="529"/>
      <c r="D126" s="529"/>
      <c r="E126" s="529"/>
      <c r="F126" s="529"/>
      <c r="G126" s="94"/>
    </row>
    <row r="127" spans="2:7" x14ac:dyDescent="0.2">
      <c r="B127" s="524" t="s">
        <v>117</v>
      </c>
      <c r="C127" s="525"/>
      <c r="D127" s="525"/>
      <c r="E127" s="526"/>
      <c r="F127" s="47" t="s">
        <v>45</v>
      </c>
    </row>
    <row r="128" spans="2:7" x14ac:dyDescent="0.2">
      <c r="B128" s="48" t="s">
        <v>23</v>
      </c>
      <c r="C128" s="49" t="str">
        <f>B26</f>
        <v>MÓDULO 1 - COMPOSIÇÃO DA REMUNERAÇÃO</v>
      </c>
      <c r="D128" s="50"/>
      <c r="E128" s="51"/>
      <c r="F128" s="52">
        <f>F35</f>
        <v>4770.0509999999995</v>
      </c>
    </row>
    <row r="129" spans="2:10" x14ac:dyDescent="0.2">
      <c r="B129" s="48" t="s">
        <v>25</v>
      </c>
      <c r="C129" s="49" t="str">
        <f>B37</f>
        <v>MÓDULO 2 – ENCARGOS E BENEFÍCIOS ANUAIS, MENSAIS E DIÁRIOS</v>
      </c>
      <c r="D129" s="50"/>
      <c r="E129" s="51"/>
      <c r="F129" s="52">
        <f>F67</f>
        <v>3785.5038166607997</v>
      </c>
    </row>
    <row r="130" spans="2:10" x14ac:dyDescent="0.2">
      <c r="B130" s="48" t="s">
        <v>26</v>
      </c>
      <c r="C130" s="49" t="str">
        <f>B69</f>
        <v>MÓDULO 3 – PROVISÃO PARA RESCISÃO</v>
      </c>
      <c r="D130" s="50"/>
      <c r="E130" s="51"/>
      <c r="F130" s="52">
        <f>F77</f>
        <v>287.06166917999997</v>
      </c>
      <c r="G130" s="94"/>
    </row>
    <row r="131" spans="2:10" x14ac:dyDescent="0.2">
      <c r="B131" s="48" t="s">
        <v>27</v>
      </c>
      <c r="C131" s="49" t="str">
        <f>B79</f>
        <v>MÓDULO 4 – CUSTO DE REPOSIÇÃO DO PROFISSIONAL AUSENTE</v>
      </c>
      <c r="D131" s="50"/>
      <c r="E131" s="51"/>
      <c r="F131" s="52">
        <f>F97</f>
        <v>134.08613360999999</v>
      </c>
      <c r="G131" s="94"/>
    </row>
    <row r="132" spans="2:10" x14ac:dyDescent="0.2">
      <c r="B132" s="48" t="s">
        <v>28</v>
      </c>
      <c r="C132" s="49" t="str">
        <f>B99</f>
        <v>MÓDULO 5 – INSUMOS DIVERSOS</v>
      </c>
      <c r="D132" s="50"/>
      <c r="E132" s="51"/>
      <c r="F132" s="52">
        <f>F105</f>
        <v>168.36507735168655</v>
      </c>
    </row>
    <row r="133" spans="2:10" x14ac:dyDescent="0.2">
      <c r="B133" s="53"/>
      <c r="C133" s="54" t="s">
        <v>118</v>
      </c>
      <c r="D133" s="55"/>
      <c r="E133" s="82"/>
      <c r="F133" s="26">
        <f>SUM(F128:F132)</f>
        <v>9145.0676968024873</v>
      </c>
      <c r="G133" s="30"/>
    </row>
    <row r="134" spans="2:10" x14ac:dyDescent="0.2">
      <c r="B134" s="48" t="s">
        <v>29</v>
      </c>
      <c r="C134" s="49" t="str">
        <f>B107</f>
        <v>MÓDULO 6 – CUSTOS INDIRETOS, TRIBUTOS E LUCRO</v>
      </c>
      <c r="D134" s="50"/>
      <c r="E134" s="51"/>
      <c r="F134" s="52">
        <f>F115</f>
        <v>1413.92284870922</v>
      </c>
    </row>
    <row r="135" spans="2:10" x14ac:dyDescent="0.2">
      <c r="B135" s="54" t="s">
        <v>119</v>
      </c>
      <c r="C135" s="55"/>
      <c r="D135" s="55"/>
      <c r="E135" s="82"/>
      <c r="F135" s="26">
        <f>SUM(F133:F134)</f>
        <v>10558.990545511708</v>
      </c>
    </row>
    <row r="136" spans="2:10" ht="15.75" customHeight="1" thickBot="1" x14ac:dyDescent="0.25">
      <c r="B136" s="56"/>
      <c r="C136" s="56"/>
      <c r="D136" s="56"/>
      <c r="E136" s="56"/>
      <c r="F136" s="57"/>
      <c r="J136" s="30"/>
    </row>
    <row r="137" spans="2:10" ht="13.5" thickBot="1" x14ac:dyDescent="0.25">
      <c r="B137" s="543" t="s">
        <v>37</v>
      </c>
      <c r="C137" s="544"/>
      <c r="D137" s="544"/>
      <c r="E137" s="545"/>
      <c r="F137" s="77">
        <f>'Resumo '!E8</f>
        <v>8</v>
      </c>
    </row>
    <row r="138" spans="2:10" ht="13.5" thickBot="1" x14ac:dyDescent="0.25"/>
    <row r="139" spans="2:10" ht="13.5" thickBot="1" x14ac:dyDescent="0.25">
      <c r="B139" s="546" t="s">
        <v>124</v>
      </c>
      <c r="C139" s="547"/>
      <c r="D139" s="547"/>
      <c r="E139" s="548"/>
      <c r="F139" s="78">
        <f>F137*F135</f>
        <v>84471.924364093662</v>
      </c>
    </row>
  </sheetData>
  <protectedRanges>
    <protectedRange sqref="B17" name="Intervalo1_1_1"/>
  </protectedRanges>
  <mergeCells count="77">
    <mergeCell ref="D22:F22"/>
    <mergeCell ref="B23:C23"/>
    <mergeCell ref="D23:F23"/>
    <mergeCell ref="B25:F25"/>
    <mergeCell ref="B26:F26"/>
    <mergeCell ref="U60:U61"/>
    <mergeCell ref="V60:W60"/>
    <mergeCell ref="V61:W61"/>
    <mergeCell ref="U55:U56"/>
    <mergeCell ref="V55:W55"/>
    <mergeCell ref="V56:W56"/>
    <mergeCell ref="B126:F126"/>
    <mergeCell ref="X58:X59"/>
    <mergeCell ref="Y58:Y59"/>
    <mergeCell ref="B68:F68"/>
    <mergeCell ref="B4:F4"/>
    <mergeCell ref="D17:F17"/>
    <mergeCell ref="B7:F7"/>
    <mergeCell ref="B8:C8"/>
    <mergeCell ref="B9:C9"/>
    <mergeCell ref="B11:C11"/>
    <mergeCell ref="B12:C12"/>
    <mergeCell ref="E12:F12"/>
    <mergeCell ref="B13:C13"/>
    <mergeCell ref="E13:F13"/>
    <mergeCell ref="B14:F14"/>
    <mergeCell ref="D16:F16"/>
    <mergeCell ref="B127:E127"/>
    <mergeCell ref="B137:E137"/>
    <mergeCell ref="B139:E139"/>
    <mergeCell ref="B98:F98"/>
    <mergeCell ref="B78:F78"/>
    <mergeCell ref="B79:F79"/>
    <mergeCell ref="B80:D80"/>
    <mergeCell ref="B87:D87"/>
    <mergeCell ref="B88:F88"/>
    <mergeCell ref="B89:D89"/>
    <mergeCell ref="B91:D91"/>
    <mergeCell ref="B92:F92"/>
    <mergeCell ref="B93:F93"/>
    <mergeCell ref="B94:E94"/>
    <mergeCell ref="B97:E97"/>
    <mergeCell ref="B115:D115"/>
    <mergeCell ref="B2:F2"/>
    <mergeCell ref="B69:F69"/>
    <mergeCell ref="B107:F107"/>
    <mergeCell ref="C108:D108"/>
    <mergeCell ref="D20:F20"/>
    <mergeCell ref="B106:F106"/>
    <mergeCell ref="D18:F18"/>
    <mergeCell ref="B99:F99"/>
    <mergeCell ref="C100:D100"/>
    <mergeCell ref="B105:D105"/>
    <mergeCell ref="B77:D77"/>
    <mergeCell ref="B43:F43"/>
    <mergeCell ref="B44:D44"/>
    <mergeCell ref="B53:D53"/>
    <mergeCell ref="B54:F54"/>
    <mergeCell ref="B55:D55"/>
    <mergeCell ref="B35:D35"/>
    <mergeCell ref="B67:D67"/>
    <mergeCell ref="B60:D60"/>
    <mergeCell ref="B63:E63"/>
    <mergeCell ref="C70:D70"/>
    <mergeCell ref="B42:D42"/>
    <mergeCell ref="B37:F37"/>
    <mergeCell ref="B62:F62"/>
    <mergeCell ref="B38:D38"/>
    <mergeCell ref="C41:D41"/>
    <mergeCell ref="B6:F6"/>
    <mergeCell ref="B10:C10"/>
    <mergeCell ref="B21:C21"/>
    <mergeCell ref="B19:C19"/>
    <mergeCell ref="B17:C17"/>
    <mergeCell ref="B18:C18"/>
    <mergeCell ref="D19:F19"/>
    <mergeCell ref="D21:F21"/>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300-000000000000}">
      <formula1>40543</formula1>
    </dataValidation>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300-000001000000}"/>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300-000002000000}"/>
  </dataValidations>
  <pageMargins left="0.23622047244094491" right="0.23622047244094491" top="0" bottom="0" header="0.31496062992125984" footer="0.31496062992125984"/>
  <pageSetup paperSize="9" scale="77" fitToHeight="0" orientation="portrait" r:id="rId1"/>
  <rowBreaks count="1" manualBreakCount="1">
    <brk id="67" min="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EFEF3"/>
    <pageSetUpPr fitToPage="1"/>
  </sheetPr>
  <dimension ref="A2:S138"/>
  <sheetViews>
    <sheetView topLeftCell="A7" zoomScaleNormal="100" zoomScaleSheetLayoutView="85" workbookViewId="0">
      <selection activeCell="F32" sqref="F32"/>
    </sheetView>
  </sheetViews>
  <sheetFormatPr defaultRowHeight="12.75" x14ac:dyDescent="0.2"/>
  <cols>
    <col min="1" max="1" width="9.140625" style="27"/>
    <col min="2" max="2" width="12.5703125" style="27" customWidth="1"/>
    <col min="3" max="3" width="59.7109375" style="27" customWidth="1"/>
    <col min="4" max="4" width="28" style="27" customWidth="1"/>
    <col min="5" max="5" width="16.85546875" style="28" customWidth="1"/>
    <col min="6" max="6" width="17.5703125" style="29" customWidth="1"/>
    <col min="7" max="7" width="32.710937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 style="27"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32" t="str">
        <f>'Resumo '!C10</f>
        <v>SERVIÇO DE PREVENÇÃO E COMBATE À INCÊNDIO, NA ESCALA 12X36, DE 19:00H ÀS 07:00H (BRIGADISTA)</v>
      </c>
      <c r="C2" s="532"/>
      <c r="D2" s="532"/>
      <c r="E2" s="532"/>
      <c r="F2" s="532"/>
    </row>
    <row r="4" spans="1:6" ht="35.25" customHeight="1" x14ac:dyDescent="0.2">
      <c r="B4" s="550" t="s">
        <v>496</v>
      </c>
      <c r="C4" s="551"/>
      <c r="D4" s="551"/>
      <c r="E4" s="551"/>
      <c r="F4" s="552"/>
    </row>
    <row r="6" spans="1:6" customFormat="1" ht="18" x14ac:dyDescent="0.25">
      <c r="A6" s="328"/>
      <c r="B6" s="511" t="s">
        <v>1</v>
      </c>
      <c r="C6" s="511"/>
      <c r="D6" s="511"/>
      <c r="E6" s="511"/>
      <c r="F6" s="511"/>
    </row>
    <row r="7" spans="1:6" customFormat="1" ht="15.75" x14ac:dyDescent="0.25">
      <c r="A7" s="2"/>
      <c r="B7" s="555" t="s">
        <v>2</v>
      </c>
      <c r="C7" s="555"/>
      <c r="D7" s="555"/>
      <c r="E7" s="555"/>
      <c r="F7" s="555"/>
    </row>
    <row r="8" spans="1:6" customFormat="1" ht="15" x14ac:dyDescent="0.25">
      <c r="A8" s="2"/>
      <c r="B8" s="512" t="s">
        <v>3</v>
      </c>
      <c r="C8" s="513"/>
      <c r="D8" s="315" t="s">
        <v>4</v>
      </c>
      <c r="E8" s="315" t="s">
        <v>5</v>
      </c>
      <c r="F8" s="316" t="s">
        <v>6</v>
      </c>
    </row>
    <row r="9" spans="1:6" customFormat="1" ht="15" x14ac:dyDescent="0.25">
      <c r="A9" s="2"/>
      <c r="B9" s="569" t="s">
        <v>350</v>
      </c>
      <c r="C9" s="570"/>
      <c r="D9" s="4"/>
      <c r="E9" s="5"/>
      <c r="F9" s="21"/>
    </row>
    <row r="10" spans="1:6" customFormat="1" ht="15" x14ac:dyDescent="0.25">
      <c r="A10" s="2"/>
      <c r="B10" s="512" t="s">
        <v>7</v>
      </c>
      <c r="C10" s="513"/>
      <c r="D10" s="317" t="s">
        <v>8</v>
      </c>
      <c r="E10" s="318"/>
      <c r="F10" s="319" t="s">
        <v>9</v>
      </c>
    </row>
    <row r="11" spans="1:6" customFormat="1" ht="15" x14ac:dyDescent="0.25">
      <c r="A11" s="2"/>
      <c r="B11" s="556" t="s">
        <v>497</v>
      </c>
      <c r="C11" s="556"/>
      <c r="D11" s="7" t="s">
        <v>127</v>
      </c>
      <c r="E11" s="79"/>
      <c r="F11" s="96" t="s">
        <v>123</v>
      </c>
    </row>
    <row r="12" spans="1:6" customFormat="1" ht="15" x14ac:dyDescent="0.25">
      <c r="A12" s="2"/>
      <c r="B12" s="557" t="s">
        <v>10</v>
      </c>
      <c r="C12" s="557"/>
      <c r="D12" s="320" t="s">
        <v>11</v>
      </c>
      <c r="E12" s="558" t="s">
        <v>12</v>
      </c>
      <c r="F12" s="558"/>
    </row>
    <row r="13" spans="1:6" customFormat="1" ht="15" x14ac:dyDescent="0.25">
      <c r="A13" s="2"/>
      <c r="B13" s="556" t="s">
        <v>330</v>
      </c>
      <c r="C13" s="556"/>
      <c r="D13" s="9" t="s">
        <v>305</v>
      </c>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t="s">
        <v>306</v>
      </c>
      <c r="F15" s="22" t="s">
        <v>307</v>
      </c>
    </row>
    <row r="16" spans="1:6" customFormat="1" ht="15" x14ac:dyDescent="0.25">
      <c r="A16" s="2"/>
      <c r="B16" s="11"/>
      <c r="C16" s="206"/>
      <c r="D16" s="535" t="s">
        <v>17</v>
      </c>
      <c r="E16" s="536"/>
      <c r="F16" s="537"/>
    </row>
    <row r="17" spans="1:6" customFormat="1" ht="15.75" thickBot="1" x14ac:dyDescent="0.3">
      <c r="A17" s="2"/>
      <c r="B17" s="516" t="s">
        <v>18</v>
      </c>
      <c r="C17" s="517"/>
      <c r="D17" s="553" t="s">
        <v>328</v>
      </c>
      <c r="E17" s="554"/>
      <c r="F17" s="554"/>
    </row>
    <row r="18" spans="1:6" customFormat="1" ht="15" x14ac:dyDescent="0.25">
      <c r="A18" s="2"/>
      <c r="B18" s="518">
        <v>2024</v>
      </c>
      <c r="C18" s="519"/>
      <c r="D18" s="535" t="s">
        <v>41</v>
      </c>
      <c r="E18" s="536"/>
      <c r="F18" s="537"/>
    </row>
    <row r="19" spans="1:6" customFormat="1" ht="15.75" thickBot="1" x14ac:dyDescent="0.3">
      <c r="A19" s="2"/>
      <c r="B19" s="516" t="s">
        <v>42</v>
      </c>
      <c r="C19" s="517"/>
      <c r="D19" s="520" t="s">
        <v>329</v>
      </c>
      <c r="E19" s="521"/>
      <c r="F19" s="521"/>
    </row>
    <row r="20" spans="1:6" customFormat="1" ht="15" x14ac:dyDescent="0.25">
      <c r="A20" s="2"/>
      <c r="B20" s="14"/>
      <c r="C20" s="15"/>
      <c r="D20" s="535" t="s">
        <v>19</v>
      </c>
      <c r="E20" s="536"/>
      <c r="F20" s="537"/>
    </row>
    <row r="21" spans="1:6" customFormat="1" ht="15.75" thickBot="1" x14ac:dyDescent="0.3">
      <c r="A21" s="2"/>
      <c r="B21" s="514" t="s">
        <v>20</v>
      </c>
      <c r="C21" s="515"/>
      <c r="D21" s="522"/>
      <c r="E21" s="523"/>
      <c r="F21" s="523"/>
    </row>
    <row r="22" spans="1:6" customFormat="1" ht="15" x14ac:dyDescent="0.25">
      <c r="A22" s="2"/>
      <c r="B22" s="18" t="s">
        <v>21</v>
      </c>
      <c r="C22" s="18"/>
      <c r="D22" s="535" t="s">
        <v>22</v>
      </c>
      <c r="E22" s="536"/>
      <c r="F22" s="537"/>
    </row>
    <row r="23" spans="1:6" customFormat="1" ht="15.75" thickBot="1" x14ac:dyDescent="0.3">
      <c r="A23" s="2"/>
      <c r="B23" s="565">
        <v>0</v>
      </c>
      <c r="C23" s="566"/>
      <c r="D23" s="565">
        <v>3669.27</v>
      </c>
      <c r="E23" s="567"/>
      <c r="F23" s="566"/>
    </row>
    <row r="24" spans="1:6" x14ac:dyDescent="0.2">
      <c r="B24" s="75"/>
      <c r="C24" s="75"/>
      <c r="D24" s="75"/>
    </row>
    <row r="25" spans="1:6" x14ac:dyDescent="0.2">
      <c r="B25" s="568"/>
      <c r="C25" s="568"/>
      <c r="D25" s="568"/>
      <c r="E25" s="568"/>
      <c r="F25" s="568"/>
    </row>
    <row r="26" spans="1:6" x14ac:dyDescent="0.2">
      <c r="B26" s="527" t="s">
        <v>43</v>
      </c>
      <c r="C26" s="527"/>
      <c r="D26" s="527"/>
      <c r="E26" s="527"/>
      <c r="F26" s="527"/>
    </row>
    <row r="27" spans="1:6" x14ac:dyDescent="0.2">
      <c r="B27" s="53">
        <v>1</v>
      </c>
      <c r="C27" s="81" t="s">
        <v>44</v>
      </c>
      <c r="D27" s="55"/>
      <c r="E27" s="53" t="s">
        <v>40</v>
      </c>
      <c r="F27" s="47" t="s">
        <v>45</v>
      </c>
    </row>
    <row r="28" spans="1:6" x14ac:dyDescent="0.2">
      <c r="B28" s="53" t="s">
        <v>23</v>
      </c>
      <c r="C28" s="49" t="s">
        <v>24</v>
      </c>
      <c r="D28" s="50"/>
      <c r="E28" s="321"/>
      <c r="F28" s="322">
        <f>D23</f>
        <v>3669.27</v>
      </c>
    </row>
    <row r="29" spans="1:6" ht="15" x14ac:dyDescent="0.25">
      <c r="B29" s="53" t="s">
        <v>25</v>
      </c>
      <c r="C29" s="49" t="s">
        <v>46</v>
      </c>
      <c r="D29" s="50"/>
      <c r="E29" s="323">
        <v>0.3</v>
      </c>
      <c r="F29" s="322">
        <f>F28*E29</f>
        <v>1100.7809999999999</v>
      </c>
    </row>
    <row r="30" spans="1:6" ht="15" x14ac:dyDescent="0.25">
      <c r="B30" s="53" t="s">
        <v>26</v>
      </c>
      <c r="C30" s="49" t="s">
        <v>47</v>
      </c>
      <c r="D30" s="50"/>
      <c r="E30" s="323"/>
      <c r="F30" s="322">
        <v>0</v>
      </c>
    </row>
    <row r="31" spans="1:6" ht="15" x14ac:dyDescent="0.25">
      <c r="B31" s="53" t="s">
        <v>27</v>
      </c>
      <c r="C31" s="49" t="s">
        <v>48</v>
      </c>
      <c r="D31" s="50"/>
      <c r="E31" s="324"/>
      <c r="F31" s="322">
        <f>(((F28+F29)/180)*22.5%)*(7*15)</f>
        <v>626.06919375000007</v>
      </c>
    </row>
    <row r="32" spans="1:6" ht="15" x14ac:dyDescent="0.25">
      <c r="B32" s="53" t="s">
        <v>28</v>
      </c>
      <c r="C32" s="49" t="s">
        <v>49</v>
      </c>
      <c r="D32" s="50"/>
      <c r="E32" s="324"/>
      <c r="F32" s="322">
        <v>0</v>
      </c>
    </row>
    <row r="33" spans="2:8" ht="15" x14ac:dyDescent="0.25">
      <c r="B33" s="53" t="s">
        <v>29</v>
      </c>
      <c r="C33" s="49" t="s">
        <v>220</v>
      </c>
      <c r="D33" s="50"/>
      <c r="E33" s="324"/>
      <c r="F33" s="322">
        <v>0</v>
      </c>
    </row>
    <row r="34" spans="2:8" ht="15" x14ac:dyDescent="0.25">
      <c r="B34" s="53"/>
      <c r="C34" s="49"/>
      <c r="D34" s="50"/>
      <c r="E34" s="73"/>
      <c r="F34" s="158"/>
    </row>
    <row r="35" spans="2:8" ht="15" x14ac:dyDescent="0.25">
      <c r="B35" s="524" t="s">
        <v>50</v>
      </c>
      <c r="C35" s="525"/>
      <c r="D35" s="526"/>
      <c r="E35" s="72"/>
      <c r="F35" s="47">
        <f>SUM(F28:F33)</f>
        <v>5396.1201937499991</v>
      </c>
    </row>
    <row r="36" spans="2:8" x14ac:dyDescent="0.2">
      <c r="B36" s="56"/>
      <c r="C36" s="56"/>
      <c r="D36" s="56"/>
      <c r="E36" s="56"/>
      <c r="F36" s="57"/>
      <c r="G36" s="74"/>
    </row>
    <row r="37" spans="2:8" x14ac:dyDescent="0.2">
      <c r="B37" s="527" t="s">
        <v>51</v>
      </c>
      <c r="C37" s="527"/>
      <c r="D37" s="527"/>
      <c r="E37" s="527"/>
      <c r="F37" s="527"/>
    </row>
    <row r="38" spans="2:8" x14ac:dyDescent="0.2">
      <c r="B38" s="524" t="s">
        <v>52</v>
      </c>
      <c r="C38" s="525"/>
      <c r="D38" s="526"/>
      <c r="E38" s="53" t="s">
        <v>40</v>
      </c>
      <c r="F38" s="47" t="s">
        <v>45</v>
      </c>
    </row>
    <row r="39" spans="2:8" x14ac:dyDescent="0.2">
      <c r="B39" s="53" t="s">
        <v>23</v>
      </c>
      <c r="C39" s="49" t="s">
        <v>53</v>
      </c>
      <c r="D39" s="50"/>
      <c r="E39" s="60">
        <f>'Encargos_Rescisão_Prof Ausente'!I4</f>
        <v>8.3299999999999999E-2</v>
      </c>
      <c r="F39" s="71">
        <f>$F$35*E39</f>
        <v>449.49681213937492</v>
      </c>
    </row>
    <row r="40" spans="2:8" x14ac:dyDescent="0.2">
      <c r="B40" s="53" t="s">
        <v>25</v>
      </c>
      <c r="C40" s="49" t="s">
        <v>54</v>
      </c>
      <c r="D40" s="50"/>
      <c r="E40" s="60">
        <f>'Encargos_Rescisão_Prof Ausente'!I5</f>
        <v>0.10063333333333334</v>
      </c>
      <c r="F40" s="71">
        <f>$F$35*E40</f>
        <v>543.02956216437497</v>
      </c>
    </row>
    <row r="41" spans="2:8" ht="26.25" customHeight="1" x14ac:dyDescent="0.2">
      <c r="B41" s="59" t="s">
        <v>26</v>
      </c>
      <c r="C41" s="530" t="s">
        <v>55</v>
      </c>
      <c r="D41" s="531"/>
      <c r="E41" s="98">
        <f>'Encargos_Rescisão_Prof Ausente'!I6</f>
        <v>0</v>
      </c>
      <c r="F41" s="71">
        <f>$F$35*E41</f>
        <v>0</v>
      </c>
    </row>
    <row r="42" spans="2:8" x14ac:dyDescent="0.2">
      <c r="B42" s="524" t="s">
        <v>56</v>
      </c>
      <c r="C42" s="525"/>
      <c r="D42" s="526"/>
      <c r="E42" s="58"/>
      <c r="F42" s="47">
        <f>SUM(F39:F41)</f>
        <v>992.52637430374989</v>
      </c>
    </row>
    <row r="43" spans="2:8" x14ac:dyDescent="0.2">
      <c r="B43" s="538"/>
      <c r="C43" s="538"/>
      <c r="D43" s="538"/>
      <c r="E43" s="538"/>
      <c r="F43" s="538"/>
    </row>
    <row r="44" spans="2:8" x14ac:dyDescent="0.2">
      <c r="B44" s="528" t="s">
        <v>57</v>
      </c>
      <c r="C44" s="529"/>
      <c r="D44" s="539"/>
      <c r="E44" s="53" t="s">
        <v>40</v>
      </c>
      <c r="F44" s="47" t="s">
        <v>45</v>
      </c>
      <c r="G44" s="69"/>
      <c r="H44" s="70"/>
    </row>
    <row r="45" spans="2:8" x14ac:dyDescent="0.2">
      <c r="B45" s="53" t="s">
        <v>23</v>
      </c>
      <c r="C45" s="49" t="s">
        <v>58</v>
      </c>
      <c r="D45" s="329"/>
      <c r="E45" s="97">
        <f>'Encargos_Rescisão_Prof Ausente'!I10</f>
        <v>0.20000000000000004</v>
      </c>
      <c r="F45" s="52">
        <f t="shared" ref="F45:F52" si="0">E45*$F$35</f>
        <v>1079.2240387500001</v>
      </c>
      <c r="G45" s="93"/>
      <c r="H45" s="70"/>
    </row>
    <row r="46" spans="2:8" x14ac:dyDescent="0.2">
      <c r="B46" s="53" t="s">
        <v>25</v>
      </c>
      <c r="C46" s="49" t="s">
        <v>59</v>
      </c>
      <c r="D46" s="50"/>
      <c r="E46" s="97">
        <f>'Encargos_Rescisão_Prof Ausente'!I11</f>
        <v>2.5000000000000005E-2</v>
      </c>
      <c r="F46" s="52">
        <f t="shared" si="0"/>
        <v>134.90300484375001</v>
      </c>
      <c r="G46" s="69"/>
    </row>
    <row r="47" spans="2:8" x14ac:dyDescent="0.2">
      <c r="B47" s="53" t="s">
        <v>26</v>
      </c>
      <c r="C47" s="49" t="s">
        <v>60</v>
      </c>
      <c r="D47" s="50"/>
      <c r="E47" s="325">
        <f>'Encargos_Rescisão_Prof Ausente'!I12</f>
        <v>0.03</v>
      </c>
      <c r="F47" s="52">
        <f t="shared" si="0"/>
        <v>161.88360581249998</v>
      </c>
      <c r="G47" s="69"/>
    </row>
    <row r="48" spans="2:8" x14ac:dyDescent="0.2">
      <c r="B48" s="53" t="s">
        <v>27</v>
      </c>
      <c r="C48" s="49" t="s">
        <v>61</v>
      </c>
      <c r="D48" s="50"/>
      <c r="E48" s="97">
        <f>'Encargos_Rescisão_Prof Ausente'!I13</f>
        <v>1.4999999999999999E-2</v>
      </c>
      <c r="F48" s="52">
        <f t="shared" si="0"/>
        <v>80.94180290624999</v>
      </c>
    </row>
    <row r="49" spans="2:7" x14ac:dyDescent="0.2">
      <c r="B49" s="53" t="s">
        <v>28</v>
      </c>
      <c r="C49" s="49" t="s">
        <v>62</v>
      </c>
      <c r="D49" s="50"/>
      <c r="E49" s="97">
        <f>'Encargos_Rescisão_Prof Ausente'!I14</f>
        <v>0.01</v>
      </c>
      <c r="F49" s="52">
        <f t="shared" si="0"/>
        <v>53.961201937499993</v>
      </c>
    </row>
    <row r="50" spans="2:7" x14ac:dyDescent="0.2">
      <c r="B50" s="53" t="s">
        <v>29</v>
      </c>
      <c r="C50" s="49" t="s">
        <v>63</v>
      </c>
      <c r="D50" s="50"/>
      <c r="E50" s="97">
        <f>'Encargos_Rescisão_Prof Ausente'!I15</f>
        <v>6.000000000000001E-3</v>
      </c>
      <c r="F50" s="52">
        <f t="shared" si="0"/>
        <v>32.376721162499997</v>
      </c>
    </row>
    <row r="51" spans="2:7" x14ac:dyDescent="0.2">
      <c r="B51" s="53" t="s">
        <v>30</v>
      </c>
      <c r="C51" s="49" t="s">
        <v>64</v>
      </c>
      <c r="D51" s="50"/>
      <c r="E51" s="97">
        <f>'Encargos_Rescisão_Prof Ausente'!I16</f>
        <v>2E-3</v>
      </c>
      <c r="F51" s="52">
        <f t="shared" si="0"/>
        <v>10.792240387499998</v>
      </c>
    </row>
    <row r="52" spans="2:7" x14ac:dyDescent="0.2">
      <c r="B52" s="53" t="s">
        <v>31</v>
      </c>
      <c r="C52" s="49" t="s">
        <v>65</v>
      </c>
      <c r="D52" s="50"/>
      <c r="E52" s="97">
        <f>'Encargos_Rescisão_Prof Ausente'!I17</f>
        <v>0.08</v>
      </c>
      <c r="F52" s="52">
        <f t="shared" si="0"/>
        <v>431.68961549999995</v>
      </c>
    </row>
    <row r="53" spans="2:7" x14ac:dyDescent="0.2">
      <c r="B53" s="524" t="s">
        <v>66</v>
      </c>
      <c r="C53" s="525"/>
      <c r="D53" s="526"/>
      <c r="E53" s="67">
        <f>SUM(E45:E52)</f>
        <v>0.36800000000000005</v>
      </c>
      <c r="F53" s="47">
        <f>SUM(F45:F52)</f>
        <v>1985.7722312999999</v>
      </c>
      <c r="G53" s="68"/>
    </row>
    <row r="54" spans="2:7" x14ac:dyDescent="0.2">
      <c r="B54" s="540"/>
      <c r="C54" s="541"/>
      <c r="D54" s="541"/>
      <c r="E54" s="541"/>
      <c r="F54" s="542"/>
    </row>
    <row r="55" spans="2:7" x14ac:dyDescent="0.2">
      <c r="B55" s="528" t="s">
        <v>67</v>
      </c>
      <c r="C55" s="529"/>
      <c r="D55" s="539"/>
      <c r="E55" s="58" t="s">
        <v>68</v>
      </c>
      <c r="F55" s="47" t="s">
        <v>45</v>
      </c>
    </row>
    <row r="56" spans="2:7" ht="15" x14ac:dyDescent="0.25">
      <c r="B56" s="53" t="s">
        <v>23</v>
      </c>
      <c r="C56" s="49" t="s">
        <v>69</v>
      </c>
      <c r="D56" s="50"/>
      <c r="E56" s="327">
        <v>11</v>
      </c>
      <c r="F56" s="322">
        <f>E56*15</f>
        <v>165</v>
      </c>
      <c r="G56" s="66"/>
    </row>
    <row r="57" spans="2:7" ht="15" x14ac:dyDescent="0.25">
      <c r="B57" s="53" t="s">
        <v>25</v>
      </c>
      <c r="C57" s="49" t="s">
        <v>70</v>
      </c>
      <c r="D57" s="50"/>
      <c r="E57" s="327">
        <v>45.23</v>
      </c>
      <c r="F57" s="322">
        <f>E57*15+'BRIGADISTA DIURNO'!X61</f>
        <v>664.88099999999997</v>
      </c>
      <c r="G57" s="66"/>
    </row>
    <row r="58" spans="2:7" ht="15" x14ac:dyDescent="0.25">
      <c r="B58" s="53" t="s">
        <v>26</v>
      </c>
      <c r="C58" s="49" t="s">
        <v>317</v>
      </c>
      <c r="D58" s="50"/>
      <c r="E58" s="208"/>
      <c r="F58" s="209"/>
    </row>
    <row r="59" spans="2:7" x14ac:dyDescent="0.2">
      <c r="B59" s="524" t="s">
        <v>71</v>
      </c>
      <c r="C59" s="525"/>
      <c r="D59" s="525"/>
      <c r="E59" s="83"/>
      <c r="F59" s="47">
        <f>SUM(F56:F58)</f>
        <v>829.88099999999997</v>
      </c>
    </row>
    <row r="60" spans="2:7" x14ac:dyDescent="0.2">
      <c r="B60" s="61"/>
      <c r="C60" s="61"/>
      <c r="D60" s="61"/>
      <c r="E60" s="84"/>
      <c r="F60" s="62"/>
    </row>
    <row r="61" spans="2:7" x14ac:dyDescent="0.2">
      <c r="B61" s="528" t="s">
        <v>72</v>
      </c>
      <c r="C61" s="529"/>
      <c r="D61" s="529"/>
      <c r="E61" s="529"/>
      <c r="F61" s="529"/>
    </row>
    <row r="62" spans="2:7" x14ac:dyDescent="0.2">
      <c r="B62" s="524" t="s">
        <v>73</v>
      </c>
      <c r="C62" s="525"/>
      <c r="D62" s="525"/>
      <c r="E62" s="526"/>
      <c r="F62" s="47" t="s">
        <v>45</v>
      </c>
    </row>
    <row r="63" spans="2:7" x14ac:dyDescent="0.2">
      <c r="B63" s="53" t="s">
        <v>74</v>
      </c>
      <c r="C63" s="49" t="s">
        <v>75</v>
      </c>
      <c r="D63" s="50"/>
      <c r="E63" s="51"/>
      <c r="F63" s="52">
        <f>F42</f>
        <v>992.52637430374989</v>
      </c>
    </row>
    <row r="64" spans="2:7" x14ac:dyDescent="0.2">
      <c r="B64" s="53" t="s">
        <v>76</v>
      </c>
      <c r="C64" s="49" t="s">
        <v>77</v>
      </c>
      <c r="D64" s="50"/>
      <c r="E64" s="51"/>
      <c r="F64" s="52">
        <f>F53</f>
        <v>1985.7722312999999</v>
      </c>
    </row>
    <row r="65" spans="2:6" x14ac:dyDescent="0.2">
      <c r="B65" s="53" t="s">
        <v>78</v>
      </c>
      <c r="C65" s="49" t="s">
        <v>79</v>
      </c>
      <c r="D65" s="50"/>
      <c r="E65" s="51"/>
      <c r="F65" s="52">
        <f>F59</f>
        <v>829.88099999999997</v>
      </c>
    </row>
    <row r="66" spans="2:6" x14ac:dyDescent="0.2">
      <c r="B66" s="524" t="s">
        <v>80</v>
      </c>
      <c r="C66" s="525"/>
      <c r="D66" s="525"/>
      <c r="E66" s="82"/>
      <c r="F66" s="26">
        <f>SUM(F63:F65)</f>
        <v>3808.1796056037497</v>
      </c>
    </row>
    <row r="67" spans="2:6" x14ac:dyDescent="0.2">
      <c r="B67" s="538"/>
      <c r="C67" s="538"/>
      <c r="D67" s="538"/>
      <c r="E67" s="538"/>
      <c r="F67" s="538"/>
    </row>
    <row r="68" spans="2:6" x14ac:dyDescent="0.2">
      <c r="B68" s="533" t="s">
        <v>81</v>
      </c>
      <c r="C68" s="534"/>
      <c r="D68" s="534"/>
      <c r="E68" s="534"/>
      <c r="F68" s="534"/>
    </row>
    <row r="69" spans="2:6" x14ac:dyDescent="0.2">
      <c r="B69" s="53">
        <v>3</v>
      </c>
      <c r="C69" s="524" t="s">
        <v>82</v>
      </c>
      <c r="D69" s="526"/>
      <c r="E69" s="53" t="s">
        <v>40</v>
      </c>
      <c r="F69" s="47" t="s">
        <v>45</v>
      </c>
    </row>
    <row r="70" spans="2:6" x14ac:dyDescent="0.2">
      <c r="B70" s="53" t="s">
        <v>23</v>
      </c>
      <c r="C70" s="49" t="s">
        <v>83</v>
      </c>
      <c r="D70" s="50"/>
      <c r="E70" s="60">
        <f>'Encargos_Rescisão_Prof Ausente'!I22</f>
        <v>7.8300000000000002E-3</v>
      </c>
      <c r="F70" s="52">
        <f t="shared" ref="F70:F75" si="1">$F$35*E70</f>
        <v>42.251621117062491</v>
      </c>
    </row>
    <row r="71" spans="2:6" x14ac:dyDescent="0.2">
      <c r="B71" s="53" t="s">
        <v>25</v>
      </c>
      <c r="C71" s="49" t="s">
        <v>84</v>
      </c>
      <c r="D71" s="50"/>
      <c r="E71" s="60">
        <f>'Encargos_Rescisão_Prof Ausente'!I23</f>
        <v>6.2666666666666665E-4</v>
      </c>
      <c r="F71" s="52">
        <f t="shared" si="1"/>
        <v>3.3815686547499992</v>
      </c>
    </row>
    <row r="72" spans="2:6" x14ac:dyDescent="0.2">
      <c r="B72" s="53" t="s">
        <v>26</v>
      </c>
      <c r="C72" s="49" t="s">
        <v>85</v>
      </c>
      <c r="D72" s="50"/>
      <c r="E72" s="60">
        <f>'Encargos_Rescisão_Prof Ausente'!I24</f>
        <v>3.1733333333333336E-2</v>
      </c>
      <c r="F72" s="52">
        <f t="shared" si="1"/>
        <v>171.23688081499998</v>
      </c>
    </row>
    <row r="73" spans="2:6" x14ac:dyDescent="0.2">
      <c r="B73" s="53" t="s">
        <v>27</v>
      </c>
      <c r="C73" s="49" t="s">
        <v>86</v>
      </c>
      <c r="D73" s="50"/>
      <c r="E73" s="60">
        <f>'Encargos_Rescisão_Prof Ausente'!I25</f>
        <v>7.4233333333333339E-3</v>
      </c>
      <c r="F73" s="52">
        <f t="shared" si="1"/>
        <v>40.057198904937493</v>
      </c>
    </row>
    <row r="74" spans="2:6" x14ac:dyDescent="0.2">
      <c r="B74" s="53" t="s">
        <v>28</v>
      </c>
      <c r="C74" s="49" t="s">
        <v>87</v>
      </c>
      <c r="D74" s="50"/>
      <c r="E74" s="60">
        <f>'Encargos_Rescisão_Prof Ausente'!I26</f>
        <v>2.633333333333333E-3</v>
      </c>
      <c r="F74" s="52">
        <f t="shared" si="1"/>
        <v>14.209783176874996</v>
      </c>
    </row>
    <row r="75" spans="2:6" x14ac:dyDescent="0.2">
      <c r="B75" s="53" t="s">
        <v>29</v>
      </c>
      <c r="C75" s="49" t="s">
        <v>88</v>
      </c>
      <c r="D75" s="50"/>
      <c r="E75" s="60">
        <f>'Encargos_Rescisão_Prof Ausente'!I27</f>
        <v>9.9333333333333339E-3</v>
      </c>
      <c r="F75" s="52">
        <f t="shared" si="1"/>
        <v>53.601460591249996</v>
      </c>
    </row>
    <row r="76" spans="2:6" x14ac:dyDescent="0.2">
      <c r="B76" s="524" t="s">
        <v>89</v>
      </c>
      <c r="C76" s="525"/>
      <c r="D76" s="526"/>
      <c r="E76" s="58">
        <f>SUM(E70:E75)</f>
        <v>6.0180000000000011E-2</v>
      </c>
      <c r="F76" s="47">
        <f>SUM(F70:F75)</f>
        <v>324.73851325987494</v>
      </c>
    </row>
    <row r="77" spans="2:6" x14ac:dyDescent="0.2">
      <c r="B77" s="525"/>
      <c r="C77" s="525"/>
      <c r="D77" s="525"/>
      <c r="E77" s="525"/>
      <c r="F77" s="525"/>
    </row>
    <row r="78" spans="2:6" x14ac:dyDescent="0.2">
      <c r="B78" s="533" t="s">
        <v>90</v>
      </c>
      <c r="C78" s="534"/>
      <c r="D78" s="534"/>
      <c r="E78" s="534"/>
      <c r="F78" s="534"/>
    </row>
    <row r="79" spans="2:6" x14ac:dyDescent="0.2">
      <c r="B79" s="524" t="s">
        <v>91</v>
      </c>
      <c r="C79" s="525"/>
      <c r="D79" s="526"/>
      <c r="E79" s="53" t="s">
        <v>40</v>
      </c>
      <c r="F79" s="47" t="s">
        <v>45</v>
      </c>
    </row>
    <row r="80" spans="2:6" x14ac:dyDescent="0.2">
      <c r="B80" s="53" t="s">
        <v>23</v>
      </c>
      <c r="C80" s="89" t="s">
        <v>128</v>
      </c>
      <c r="D80" s="50"/>
      <c r="E80" s="60">
        <f>'Encargos_Rescisão_Prof Ausente'!I32</f>
        <v>9.5166666666666663E-3</v>
      </c>
      <c r="F80" s="52">
        <f t="shared" ref="F80:F85" si="2">$F$35*E80</f>
        <v>51.353077177187487</v>
      </c>
    </row>
    <row r="81" spans="2:6" x14ac:dyDescent="0.2">
      <c r="B81" s="53" t="s">
        <v>25</v>
      </c>
      <c r="C81" s="89" t="s">
        <v>129</v>
      </c>
      <c r="D81" s="50"/>
      <c r="E81" s="60">
        <f>'Encargos_Rescisão_Prof Ausente'!I33</f>
        <v>1.4576666666666667E-2</v>
      </c>
      <c r="F81" s="52">
        <f t="shared" si="2"/>
        <v>78.65744535756248</v>
      </c>
    </row>
    <row r="82" spans="2:6" x14ac:dyDescent="0.2">
      <c r="B82" s="53" t="s">
        <v>26</v>
      </c>
      <c r="C82" s="89" t="s">
        <v>130</v>
      </c>
      <c r="D82" s="50"/>
      <c r="E82" s="60">
        <f>'Encargos_Rescisão_Prof Ausente'!I34</f>
        <v>4.6666666666666672E-4</v>
      </c>
      <c r="F82" s="52">
        <f t="shared" si="2"/>
        <v>2.51818942375</v>
      </c>
    </row>
    <row r="83" spans="2:6" x14ac:dyDescent="0.2">
      <c r="B83" s="53" t="s">
        <v>27</v>
      </c>
      <c r="C83" s="89" t="s">
        <v>131</v>
      </c>
      <c r="D83" s="50"/>
      <c r="E83" s="60">
        <f>'Encargos_Rescisão_Prof Ausente'!I35</f>
        <v>3.2999999999999995E-3</v>
      </c>
      <c r="F83" s="52">
        <f t="shared" si="2"/>
        <v>17.807196639374993</v>
      </c>
    </row>
    <row r="84" spans="2:6" x14ac:dyDescent="0.2">
      <c r="B84" s="53" t="s">
        <v>28</v>
      </c>
      <c r="C84" s="89" t="s">
        <v>132</v>
      </c>
      <c r="D84" s="50"/>
      <c r="E84" s="60">
        <f>'Encargos_Rescisão_Prof Ausente'!I36</f>
        <v>2.5000000000000001E-4</v>
      </c>
      <c r="F84" s="52">
        <f t="shared" si="2"/>
        <v>1.3490300484374997</v>
      </c>
    </row>
    <row r="85" spans="2:6" x14ac:dyDescent="0.2">
      <c r="B85" s="53" t="s">
        <v>29</v>
      </c>
      <c r="C85" s="89" t="s">
        <v>133</v>
      </c>
      <c r="D85" s="50"/>
      <c r="E85" s="60">
        <f>'Encargos_Rescisão_Prof Ausente'!I37</f>
        <v>0</v>
      </c>
      <c r="F85" s="52">
        <f t="shared" si="2"/>
        <v>0</v>
      </c>
    </row>
    <row r="86" spans="2:6" x14ac:dyDescent="0.2">
      <c r="B86" s="524" t="s">
        <v>33</v>
      </c>
      <c r="C86" s="525"/>
      <c r="D86" s="526"/>
      <c r="E86" s="58">
        <f>SUM(E80:E85)</f>
        <v>2.8110000000000003E-2</v>
      </c>
      <c r="F86" s="47">
        <f>SUM(F80:F85)</f>
        <v>151.68493864631245</v>
      </c>
    </row>
    <row r="87" spans="2:6" x14ac:dyDescent="0.2">
      <c r="B87" s="538"/>
      <c r="C87" s="538"/>
      <c r="D87" s="538"/>
      <c r="E87" s="538"/>
      <c r="F87" s="538"/>
    </row>
    <row r="88" spans="2:6" x14ac:dyDescent="0.2">
      <c r="B88" s="524" t="s">
        <v>92</v>
      </c>
      <c r="C88" s="525"/>
      <c r="D88" s="526"/>
      <c r="E88" s="53" t="s">
        <v>40</v>
      </c>
      <c r="F88" s="47" t="s">
        <v>45</v>
      </c>
    </row>
    <row r="89" spans="2:6" x14ac:dyDescent="0.2">
      <c r="B89" s="53" t="s">
        <v>23</v>
      </c>
      <c r="C89" s="91" t="s">
        <v>134</v>
      </c>
      <c r="D89" s="50"/>
      <c r="E89" s="60">
        <f>'Encargos_Rescisão_Prof Ausente'!E41</f>
        <v>0</v>
      </c>
      <c r="F89" s="52">
        <f>$F$35*E89</f>
        <v>0</v>
      </c>
    </row>
    <row r="90" spans="2:6" x14ac:dyDescent="0.2">
      <c r="B90" s="524" t="s">
        <v>35</v>
      </c>
      <c r="C90" s="525"/>
      <c r="D90" s="526"/>
      <c r="E90" s="58"/>
      <c r="F90" s="47">
        <f>F89</f>
        <v>0</v>
      </c>
    </row>
    <row r="91" spans="2:6" x14ac:dyDescent="0.2">
      <c r="B91" s="538"/>
      <c r="C91" s="538"/>
      <c r="D91" s="538"/>
      <c r="E91" s="538"/>
      <c r="F91" s="538"/>
    </row>
    <row r="92" spans="2:6" x14ac:dyDescent="0.2">
      <c r="B92" s="528" t="s">
        <v>93</v>
      </c>
      <c r="C92" s="529"/>
      <c r="D92" s="529"/>
      <c r="E92" s="529"/>
      <c r="F92" s="529"/>
    </row>
    <row r="93" spans="2:6" x14ac:dyDescent="0.2">
      <c r="B93" s="524" t="s">
        <v>94</v>
      </c>
      <c r="C93" s="525"/>
      <c r="D93" s="525"/>
      <c r="E93" s="526"/>
      <c r="F93" s="47" t="s">
        <v>45</v>
      </c>
    </row>
    <row r="94" spans="2:6" x14ac:dyDescent="0.2">
      <c r="B94" s="53" t="s">
        <v>32</v>
      </c>
      <c r="C94" s="92" t="s">
        <v>135</v>
      </c>
      <c r="D94" s="50"/>
      <c r="E94" s="51"/>
      <c r="F94" s="52">
        <f>F86</f>
        <v>151.68493864631245</v>
      </c>
    </row>
    <row r="95" spans="2:6" x14ac:dyDescent="0.2">
      <c r="B95" s="53" t="s">
        <v>34</v>
      </c>
      <c r="C95" s="92" t="s">
        <v>136</v>
      </c>
      <c r="D95" s="50"/>
      <c r="E95" s="51"/>
      <c r="F95" s="52">
        <f>F90</f>
        <v>0</v>
      </c>
    </row>
    <row r="96" spans="2:6" x14ac:dyDescent="0.2">
      <c r="B96" s="524" t="s">
        <v>95</v>
      </c>
      <c r="C96" s="525"/>
      <c r="D96" s="525"/>
      <c r="E96" s="526"/>
      <c r="F96" s="26">
        <f>SUM(F94:F95)</f>
        <v>151.68493864631245</v>
      </c>
    </row>
    <row r="97" spans="2:6" x14ac:dyDescent="0.2">
      <c r="B97" s="538"/>
      <c r="C97" s="538"/>
      <c r="D97" s="538"/>
      <c r="E97" s="538"/>
      <c r="F97" s="538"/>
    </row>
    <row r="98" spans="2:6" x14ac:dyDescent="0.2">
      <c r="B98" s="533" t="s">
        <v>96</v>
      </c>
      <c r="C98" s="534"/>
      <c r="D98" s="534"/>
      <c r="E98" s="534"/>
      <c r="F98" s="534"/>
    </row>
    <row r="99" spans="2:6" x14ac:dyDescent="0.2">
      <c r="B99" s="53">
        <v>5</v>
      </c>
      <c r="C99" s="524" t="s">
        <v>97</v>
      </c>
      <c r="D99" s="526"/>
      <c r="E99" s="53"/>
      <c r="F99" s="47" t="s">
        <v>45</v>
      </c>
    </row>
    <row r="100" spans="2:6" x14ac:dyDescent="0.2">
      <c r="B100" s="53" t="s">
        <v>23</v>
      </c>
      <c r="C100" s="49" t="s">
        <v>121</v>
      </c>
      <c r="D100" s="50"/>
      <c r="E100" s="48"/>
      <c r="F100" s="88">
        <f>Uniformes!$G$21</f>
        <v>109.08013888888891</v>
      </c>
    </row>
    <row r="101" spans="2:6" x14ac:dyDescent="0.2">
      <c r="B101" s="53" t="s">
        <v>25</v>
      </c>
      <c r="C101" s="49" t="s">
        <v>495</v>
      </c>
      <c r="D101" s="50"/>
      <c r="E101" s="48"/>
      <c r="F101" s="160">
        <f>'Equipamentos e Ferramental'!$K$69</f>
        <v>39.849283700892855</v>
      </c>
    </row>
    <row r="102" spans="2:6" ht="15" customHeight="1" x14ac:dyDescent="0.2">
      <c r="B102" s="307" t="s">
        <v>26</v>
      </c>
      <c r="C102" s="306" t="s">
        <v>493</v>
      </c>
      <c r="D102" s="50"/>
      <c r="E102" s="48"/>
      <c r="F102" s="160">
        <f>'Estimativas Painel de Preços'!H42</f>
        <v>19.435654761904768</v>
      </c>
    </row>
    <row r="103" spans="2:6" ht="21" customHeight="1" x14ac:dyDescent="0.2">
      <c r="B103" s="307" t="s">
        <v>27</v>
      </c>
      <c r="C103" s="308" t="s">
        <v>494</v>
      </c>
      <c r="D103" s="50"/>
      <c r="E103" s="48"/>
      <c r="F103" s="160"/>
    </row>
    <row r="104" spans="2:6" x14ac:dyDescent="0.2">
      <c r="B104" s="524" t="s">
        <v>98</v>
      </c>
      <c r="C104" s="525"/>
      <c r="D104" s="526"/>
      <c r="E104" s="58"/>
      <c r="F104" s="47">
        <f>SUM(F100:F102)</f>
        <v>168.36507735168655</v>
      </c>
    </row>
    <row r="105" spans="2:6" x14ac:dyDescent="0.2">
      <c r="B105" s="538"/>
      <c r="C105" s="538"/>
      <c r="D105" s="538"/>
      <c r="E105" s="538"/>
      <c r="F105" s="538"/>
    </row>
    <row r="106" spans="2:6" x14ac:dyDescent="0.2">
      <c r="B106" s="533" t="s">
        <v>99</v>
      </c>
      <c r="C106" s="534"/>
      <c r="D106" s="534"/>
      <c r="E106" s="534"/>
      <c r="F106" s="534"/>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f>E108*F132</f>
        <v>189.43079885363025</v>
      </c>
    </row>
    <row r="109" spans="2:6" x14ac:dyDescent="0.2">
      <c r="B109" s="53" t="s">
        <v>25</v>
      </c>
      <c r="C109" s="49" t="s">
        <v>36</v>
      </c>
      <c r="D109" s="50"/>
      <c r="E109" s="98">
        <f>'Custos Indiretos Tributos Lucro'!D4</f>
        <v>3.4833333333333334E-2</v>
      </c>
      <c r="F109" s="52">
        <f>E109*(F108+F132)</f>
        <v>349.67508294003972</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f>E111*$F$121</f>
        <v>73.917090714432845</v>
      </c>
    </row>
    <row r="112" spans="2:6" x14ac:dyDescent="0.2">
      <c r="B112" s="53" t="s">
        <v>105</v>
      </c>
      <c r="C112" s="49" t="s">
        <v>39</v>
      </c>
      <c r="D112" s="50"/>
      <c r="E112" s="99">
        <f>'Custos Indiretos Tributos Lucro'!D6</f>
        <v>0.03</v>
      </c>
      <c r="F112" s="52">
        <f>E112*$F$121</f>
        <v>341.15580329738236</v>
      </c>
    </row>
    <row r="113" spans="2:7" x14ac:dyDescent="0.2">
      <c r="B113" s="53" t="s">
        <v>106</v>
      </c>
      <c r="C113" s="49" t="s">
        <v>107</v>
      </c>
      <c r="D113" s="50"/>
      <c r="E113" s="99">
        <f>'Custos Indiretos Tributos Lucro'!D7</f>
        <v>5.000000000000001E-2</v>
      </c>
      <c r="F113" s="52">
        <f>E113*$F$121</f>
        <v>568.59300549563739</v>
      </c>
    </row>
    <row r="114" spans="2:7" x14ac:dyDescent="0.2">
      <c r="B114" s="524" t="s">
        <v>108</v>
      </c>
      <c r="C114" s="525"/>
      <c r="D114" s="526"/>
      <c r="E114" s="76"/>
      <c r="F114" s="26">
        <f>SUM(F108:F113)</f>
        <v>1522.7717813011227</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f>F132+F108+F109</f>
        <v>10388.194210405294</v>
      </c>
    </row>
    <row r="120" spans="2:7" x14ac:dyDescent="0.2">
      <c r="B120" s="35"/>
      <c r="C120" s="36"/>
      <c r="D120" s="36"/>
      <c r="E120" s="40"/>
      <c r="F120" s="41"/>
    </row>
    <row r="121" spans="2:7" x14ac:dyDescent="0.2">
      <c r="B121" s="35" t="s">
        <v>113</v>
      </c>
      <c r="C121" s="42" t="s">
        <v>114</v>
      </c>
      <c r="D121" s="42"/>
      <c r="E121" s="40"/>
      <c r="F121" s="41">
        <f>F119/(1-E116)</f>
        <v>11371.860109912746</v>
      </c>
    </row>
    <row r="122" spans="2:7" x14ac:dyDescent="0.2">
      <c r="B122" s="35"/>
      <c r="C122" s="36"/>
      <c r="D122" s="36"/>
      <c r="E122" s="40"/>
      <c r="F122" s="41"/>
    </row>
    <row r="123" spans="2:7" x14ac:dyDescent="0.2">
      <c r="B123" s="43"/>
      <c r="C123" s="44" t="s">
        <v>115</v>
      </c>
      <c r="D123" s="44"/>
      <c r="E123" s="45"/>
      <c r="F123" s="46">
        <f>F121-F119</f>
        <v>983.6658995074522</v>
      </c>
    </row>
    <row r="124" spans="2:7" x14ac:dyDescent="0.2">
      <c r="G124" s="30"/>
    </row>
    <row r="125" spans="2:7" x14ac:dyDescent="0.2">
      <c r="B125" s="528" t="s">
        <v>116</v>
      </c>
      <c r="C125" s="529"/>
      <c r="D125" s="529"/>
      <c r="E125" s="529"/>
      <c r="F125" s="52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5396.1201937499991</v>
      </c>
    </row>
    <row r="128" spans="2:7" x14ac:dyDescent="0.2">
      <c r="B128" s="48" t="s">
        <v>25</v>
      </c>
      <c r="C128" s="49" t="str">
        <f>B37</f>
        <v>MÓDULO 2 – ENCARGOS E BENEFÍCIOS ANUAIS, MENSAIS E DIÁRIOS</v>
      </c>
      <c r="D128" s="50"/>
      <c r="E128" s="51"/>
      <c r="F128" s="52">
        <f>F66</f>
        <v>3808.1796056037497</v>
      </c>
    </row>
    <row r="129" spans="2:10" x14ac:dyDescent="0.2">
      <c r="B129" s="48" t="s">
        <v>26</v>
      </c>
      <c r="C129" s="49" t="str">
        <f>B68</f>
        <v>MÓDULO 3 – PROVISÃO PARA RESCISÃO</v>
      </c>
      <c r="D129" s="50"/>
      <c r="E129" s="51"/>
      <c r="F129" s="52">
        <f>F76</f>
        <v>324.73851325987494</v>
      </c>
      <c r="G129" s="94"/>
    </row>
    <row r="130" spans="2:10" x14ac:dyDescent="0.2">
      <c r="B130" s="48" t="s">
        <v>27</v>
      </c>
      <c r="C130" s="49" t="str">
        <f>B78</f>
        <v>MÓDULO 4 – CUSTO DE REPOSIÇÃO DO PROFISSIONAL AUSENTE</v>
      </c>
      <c r="D130" s="50"/>
      <c r="E130" s="51"/>
      <c r="F130" s="52">
        <f>F96</f>
        <v>151.68493864631245</v>
      </c>
      <c r="G130" s="94"/>
    </row>
    <row r="131" spans="2:10" x14ac:dyDescent="0.2">
      <c r="B131" s="48" t="s">
        <v>28</v>
      </c>
      <c r="C131" s="49" t="str">
        <f>B98</f>
        <v>MÓDULO 5 – INSUMOS DIVERSOS</v>
      </c>
      <c r="D131" s="50"/>
      <c r="E131" s="51"/>
      <c r="F131" s="52">
        <f>F104</f>
        <v>168.36507735168655</v>
      </c>
    </row>
    <row r="132" spans="2:10" x14ac:dyDescent="0.2">
      <c r="B132" s="53"/>
      <c r="C132" s="54" t="s">
        <v>118</v>
      </c>
      <c r="D132" s="55"/>
      <c r="E132" s="82"/>
      <c r="F132" s="26">
        <f>SUM(F127:F131)</f>
        <v>9849.0883286116241</v>
      </c>
      <c r="G132" s="30"/>
    </row>
    <row r="133" spans="2:10" x14ac:dyDescent="0.2">
      <c r="B133" s="48" t="s">
        <v>29</v>
      </c>
      <c r="C133" s="49" t="str">
        <f>B106</f>
        <v>MÓDULO 6 – CUSTOS INDIRETOS, TRIBUTOS E LUCRO</v>
      </c>
      <c r="D133" s="50"/>
      <c r="E133" s="51"/>
      <c r="F133" s="52">
        <f>F114</f>
        <v>1522.7717813011227</v>
      </c>
    </row>
    <row r="134" spans="2:10" x14ac:dyDescent="0.2">
      <c r="B134" s="54" t="s">
        <v>119</v>
      </c>
      <c r="C134" s="55"/>
      <c r="D134" s="55"/>
      <c r="E134" s="82"/>
      <c r="F134" s="26">
        <f>SUM(F132:F133)</f>
        <v>11371.860109912746</v>
      </c>
    </row>
    <row r="135" spans="2:10" ht="15.75" customHeight="1" thickBot="1" x14ac:dyDescent="0.25">
      <c r="B135" s="56"/>
      <c r="C135" s="56"/>
      <c r="D135" s="56"/>
      <c r="E135" s="56"/>
      <c r="F135" s="57"/>
      <c r="J135" s="30"/>
    </row>
    <row r="136" spans="2:10" ht="13.5" thickBot="1" x14ac:dyDescent="0.25">
      <c r="B136" s="543" t="s">
        <v>37</v>
      </c>
      <c r="C136" s="544"/>
      <c r="D136" s="544"/>
      <c r="E136" s="545"/>
      <c r="F136" s="77">
        <v>4</v>
      </c>
    </row>
    <row r="137" spans="2:10" ht="13.5" thickBot="1" x14ac:dyDescent="0.25"/>
    <row r="138" spans="2:10" ht="13.5" thickBot="1" x14ac:dyDescent="0.25">
      <c r="B138" s="546" t="s">
        <v>124</v>
      </c>
      <c r="C138" s="547"/>
      <c r="D138" s="547"/>
      <c r="E138" s="548"/>
      <c r="F138" s="78">
        <f>F136*F134</f>
        <v>45487.440439650985</v>
      </c>
    </row>
  </sheetData>
  <protectedRanges>
    <protectedRange sqref="B17" name="Intervalo1_1_1_1"/>
  </protectedRanges>
  <mergeCells count="69">
    <mergeCell ref="D18:F18"/>
    <mergeCell ref="D16:F16"/>
    <mergeCell ref="B11:C11"/>
    <mergeCell ref="B4:F4"/>
    <mergeCell ref="B7:F7"/>
    <mergeCell ref="B8:C8"/>
    <mergeCell ref="B9:C9"/>
    <mergeCell ref="B6:F6"/>
    <mergeCell ref="D19:F19"/>
    <mergeCell ref="D21:F21"/>
    <mergeCell ref="B23:C23"/>
    <mergeCell ref="D23:F23"/>
    <mergeCell ref="B25:F25"/>
    <mergeCell ref="B138:E138"/>
    <mergeCell ref="D20:F20"/>
    <mergeCell ref="D22:F22"/>
    <mergeCell ref="C99:D99"/>
    <mergeCell ref="B104:D104"/>
    <mergeCell ref="B105:F105"/>
    <mergeCell ref="B106:F106"/>
    <mergeCell ref="C107:D107"/>
    <mergeCell ref="B114:D114"/>
    <mergeCell ref="B91:F91"/>
    <mergeCell ref="B92:F92"/>
    <mergeCell ref="B93:E93"/>
    <mergeCell ref="B96:E96"/>
    <mergeCell ref="B97:F97"/>
    <mergeCell ref="B98:F98"/>
    <mergeCell ref="B78:F78"/>
    <mergeCell ref="B125:F125"/>
    <mergeCell ref="B126:E126"/>
    <mergeCell ref="B136:E136"/>
    <mergeCell ref="B79:D79"/>
    <mergeCell ref="B86:D86"/>
    <mergeCell ref="B87:F87"/>
    <mergeCell ref="B88:D88"/>
    <mergeCell ref="B90:D90"/>
    <mergeCell ref="B2:F2"/>
    <mergeCell ref="B77:F77"/>
    <mergeCell ref="B66:D66"/>
    <mergeCell ref="B67:F67"/>
    <mergeCell ref="B68:F68"/>
    <mergeCell ref="C69:D69"/>
    <mergeCell ref="B76:D76"/>
    <mergeCell ref="B62:E62"/>
    <mergeCell ref="B35:D35"/>
    <mergeCell ref="B37:F37"/>
    <mergeCell ref="B38:D38"/>
    <mergeCell ref="C41:D41"/>
    <mergeCell ref="B42:D42"/>
    <mergeCell ref="B43:F43"/>
    <mergeCell ref="B44:D44"/>
    <mergeCell ref="B53:D53"/>
    <mergeCell ref="B61:F61"/>
    <mergeCell ref="B17:C17"/>
    <mergeCell ref="B19:C19"/>
    <mergeCell ref="B10:C10"/>
    <mergeCell ref="B21:C21"/>
    <mergeCell ref="B18:C18"/>
    <mergeCell ref="B54:F54"/>
    <mergeCell ref="B55:D55"/>
    <mergeCell ref="B59:D59"/>
    <mergeCell ref="B26:F26"/>
    <mergeCell ref="B12:C12"/>
    <mergeCell ref="E12:F12"/>
    <mergeCell ref="B13:C13"/>
    <mergeCell ref="E13:F13"/>
    <mergeCell ref="B14:F14"/>
    <mergeCell ref="D17:F1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4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4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400-000002000000}"/>
  </dataValidations>
  <pageMargins left="0.23622047244094491" right="0.23622047244094491" top="0.19685039370078741" bottom="0.19685039370078741" header="0.31496062992125984" footer="0.31496062992125984"/>
  <pageSetup paperSize="9" scale="79" fitToHeight="0" orientation="portrait" r:id="rId1"/>
  <rowBreaks count="1" manualBreakCount="1">
    <brk id="66" min="1"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EFEF3"/>
    <pageSetUpPr fitToPage="1"/>
  </sheetPr>
  <dimension ref="A2:U138"/>
  <sheetViews>
    <sheetView zoomScaleNormal="100" zoomScaleSheetLayoutView="85" workbookViewId="0">
      <selection activeCell="D17" sqref="D17:F17"/>
    </sheetView>
  </sheetViews>
  <sheetFormatPr defaultRowHeight="12.75" x14ac:dyDescent="0.2"/>
  <cols>
    <col min="1" max="1" width="6" style="27" customWidth="1"/>
    <col min="2" max="2" width="12.5703125" style="27" customWidth="1"/>
    <col min="3" max="3" width="59.5703125" style="27" customWidth="1"/>
    <col min="4" max="4" width="28" style="27" customWidth="1"/>
    <col min="5" max="5" width="16.85546875" style="28" customWidth="1"/>
    <col min="6" max="6" width="24.42578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32" t="str">
        <f>'Resumo '!C12</f>
        <v>SERVIÇO DE PREVENÇÃO E COMBATE À INCÊNDIO, NA ESCALA 12X36, DE 07:00H ÀS 19:00H (BRIGADISTA LÍDER)</v>
      </c>
      <c r="C2" s="532"/>
      <c r="D2" s="532"/>
      <c r="E2" s="532"/>
      <c r="F2" s="532"/>
    </row>
    <row r="4" spans="1:6" ht="35.25" customHeight="1" x14ac:dyDescent="0.2">
      <c r="B4" s="550" t="s">
        <v>496</v>
      </c>
      <c r="C4" s="551"/>
      <c r="D4" s="551"/>
      <c r="E4" s="551"/>
      <c r="F4" s="552"/>
    </row>
    <row r="6" spans="1:6" customFormat="1" ht="18" x14ac:dyDescent="0.25">
      <c r="A6" s="328"/>
      <c r="B6" s="511" t="s">
        <v>1</v>
      </c>
      <c r="C6" s="511"/>
      <c r="D6" s="511"/>
      <c r="E6" s="511"/>
      <c r="F6" s="511"/>
    </row>
    <row r="7" spans="1:6" customFormat="1" ht="15.75" x14ac:dyDescent="0.25">
      <c r="A7" s="2"/>
      <c r="B7" s="555" t="s">
        <v>2</v>
      </c>
      <c r="C7" s="555"/>
      <c r="D7" s="555"/>
      <c r="E7" s="555"/>
      <c r="F7" s="555"/>
    </row>
    <row r="8" spans="1:6" customFormat="1" ht="15" x14ac:dyDescent="0.25">
      <c r="A8" s="2"/>
      <c r="B8" s="512" t="s">
        <v>3</v>
      </c>
      <c r="C8" s="513"/>
      <c r="D8" s="315" t="s">
        <v>4</v>
      </c>
      <c r="E8" s="315" t="s">
        <v>5</v>
      </c>
      <c r="F8" s="316" t="s">
        <v>6</v>
      </c>
    </row>
    <row r="9" spans="1:6" customFormat="1" ht="15" x14ac:dyDescent="0.25">
      <c r="A9" s="2"/>
      <c r="B9" s="569" t="s">
        <v>350</v>
      </c>
      <c r="C9" s="570"/>
      <c r="D9" s="4"/>
      <c r="E9" s="5"/>
      <c r="F9" s="21"/>
    </row>
    <row r="10" spans="1:6" customFormat="1" ht="15" x14ac:dyDescent="0.25">
      <c r="A10" s="2"/>
      <c r="B10" s="512" t="s">
        <v>7</v>
      </c>
      <c r="C10" s="513"/>
      <c r="D10" s="317" t="s">
        <v>8</v>
      </c>
      <c r="E10" s="318"/>
      <c r="F10" s="319" t="s">
        <v>9</v>
      </c>
    </row>
    <row r="11" spans="1:6" customFormat="1" ht="15" x14ac:dyDescent="0.25">
      <c r="A11" s="2"/>
      <c r="B11" s="556" t="s">
        <v>497</v>
      </c>
      <c r="C11" s="556"/>
      <c r="D11" s="7" t="s">
        <v>127</v>
      </c>
      <c r="E11" s="79"/>
      <c r="F11" s="96" t="s">
        <v>123</v>
      </c>
    </row>
    <row r="12" spans="1:6" customFormat="1" ht="15" x14ac:dyDescent="0.25">
      <c r="A12" s="2"/>
      <c r="B12" s="557" t="s">
        <v>10</v>
      </c>
      <c r="C12" s="557"/>
      <c r="D12" s="320" t="s">
        <v>11</v>
      </c>
      <c r="E12" s="558" t="s">
        <v>12</v>
      </c>
      <c r="F12" s="558"/>
    </row>
    <row r="13" spans="1:6" customFormat="1" ht="15" x14ac:dyDescent="0.25">
      <c r="A13" s="2"/>
      <c r="B13" s="556" t="s">
        <v>330</v>
      </c>
      <c r="C13" s="556"/>
      <c r="D13" s="9" t="s">
        <v>305</v>
      </c>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t="s">
        <v>306</v>
      </c>
      <c r="F15" s="22" t="s">
        <v>307</v>
      </c>
    </row>
    <row r="16" spans="1:6" customFormat="1" ht="15" x14ac:dyDescent="0.25">
      <c r="A16" s="2"/>
      <c r="B16" s="11"/>
      <c r="C16" s="206"/>
      <c r="D16" s="535" t="s">
        <v>17</v>
      </c>
      <c r="E16" s="536"/>
      <c r="F16" s="537"/>
    </row>
    <row r="17" spans="1:21" customFormat="1" ht="15.75" thickBot="1" x14ac:dyDescent="0.3">
      <c r="A17" s="2"/>
      <c r="B17" s="12"/>
      <c r="C17" s="13" t="s">
        <v>18</v>
      </c>
      <c r="D17" s="553" t="s">
        <v>328</v>
      </c>
      <c r="E17" s="554"/>
      <c r="F17" s="554"/>
    </row>
    <row r="18" spans="1:21" customFormat="1" ht="15" x14ac:dyDescent="0.25">
      <c r="A18" s="2"/>
      <c r="B18" s="518">
        <v>2024</v>
      </c>
      <c r="C18" s="519"/>
      <c r="D18" s="535" t="s">
        <v>41</v>
      </c>
      <c r="E18" s="536"/>
      <c r="F18" s="537"/>
    </row>
    <row r="19" spans="1:21" customFormat="1" ht="15.75" thickBot="1" x14ac:dyDescent="0.3">
      <c r="A19" s="2"/>
      <c r="B19" s="12"/>
      <c r="C19" s="13" t="s">
        <v>42</v>
      </c>
      <c r="D19" s="520" t="s">
        <v>329</v>
      </c>
      <c r="E19" s="521"/>
      <c r="F19" s="521"/>
    </row>
    <row r="20" spans="1:21" customFormat="1" ht="15" x14ac:dyDescent="0.25">
      <c r="A20" s="2"/>
      <c r="B20" s="14"/>
      <c r="C20" s="15"/>
      <c r="D20" s="535" t="s">
        <v>19</v>
      </c>
      <c r="E20" s="536"/>
      <c r="F20" s="537"/>
    </row>
    <row r="21" spans="1:21" customFormat="1" ht="15.75" thickBot="1" x14ac:dyDescent="0.3">
      <c r="A21" s="2"/>
      <c r="B21" s="16"/>
      <c r="C21" s="17" t="s">
        <v>20</v>
      </c>
      <c r="D21" s="522"/>
      <c r="E21" s="523"/>
      <c r="F21" s="523"/>
    </row>
    <row r="22" spans="1:21" customFormat="1" ht="15" x14ac:dyDescent="0.25">
      <c r="A22" s="2"/>
      <c r="B22" s="18" t="s">
        <v>21</v>
      </c>
      <c r="C22" s="18"/>
      <c r="D22" s="535" t="s">
        <v>22</v>
      </c>
      <c r="E22" s="536"/>
      <c r="F22" s="537"/>
    </row>
    <row r="23" spans="1:21" customFormat="1" ht="15.75" thickBot="1" x14ac:dyDescent="0.3">
      <c r="A23" s="2"/>
      <c r="B23" s="565">
        <v>0</v>
      </c>
      <c r="C23" s="566"/>
      <c r="D23" s="565">
        <v>4547.13</v>
      </c>
      <c r="E23" s="567"/>
      <c r="F23" s="566"/>
    </row>
    <row r="24" spans="1:21" x14ac:dyDescent="0.2">
      <c r="B24" s="75"/>
      <c r="C24" s="75"/>
      <c r="D24" s="75"/>
    </row>
    <row r="25" spans="1:21" x14ac:dyDescent="0.2">
      <c r="B25" s="568"/>
      <c r="C25" s="568"/>
      <c r="D25" s="568"/>
      <c r="E25" s="568"/>
      <c r="F25" s="568"/>
    </row>
    <row r="26" spans="1:21" x14ac:dyDescent="0.2">
      <c r="B26" s="527" t="s">
        <v>43</v>
      </c>
      <c r="C26" s="527"/>
      <c r="D26" s="527"/>
      <c r="E26" s="527"/>
      <c r="F26" s="527"/>
    </row>
    <row r="27" spans="1:21" x14ac:dyDescent="0.2">
      <c r="B27" s="53">
        <v>1</v>
      </c>
      <c r="C27" s="81" t="s">
        <v>44</v>
      </c>
      <c r="D27" s="55"/>
      <c r="E27" s="53" t="s">
        <v>40</v>
      </c>
      <c r="F27" s="47" t="s">
        <v>45</v>
      </c>
    </row>
    <row r="28" spans="1:21" x14ac:dyDescent="0.2">
      <c r="B28" s="53" t="s">
        <v>23</v>
      </c>
      <c r="C28" s="49" t="s">
        <v>24</v>
      </c>
      <c r="D28" s="50"/>
      <c r="E28" s="321"/>
      <c r="F28" s="322">
        <f>D23</f>
        <v>4547.13</v>
      </c>
    </row>
    <row r="29" spans="1:21" ht="15" x14ac:dyDescent="0.25">
      <c r="B29" s="53" t="s">
        <v>25</v>
      </c>
      <c r="C29" s="49" t="s">
        <v>46</v>
      </c>
      <c r="D29" s="50"/>
      <c r="E29" s="323">
        <v>0.3</v>
      </c>
      <c r="F29" s="322">
        <f>E29*F28</f>
        <v>1364.1389999999999</v>
      </c>
    </row>
    <row r="30" spans="1:21" ht="15" x14ac:dyDescent="0.25">
      <c r="B30" s="53" t="s">
        <v>26</v>
      </c>
      <c r="C30" s="49" t="s">
        <v>47</v>
      </c>
      <c r="D30" s="50"/>
      <c r="E30" s="323"/>
      <c r="F30" s="322"/>
    </row>
    <row r="31" spans="1:21" ht="15" x14ac:dyDescent="0.25">
      <c r="B31" s="53" t="s">
        <v>27</v>
      </c>
      <c r="C31" s="49" t="s">
        <v>48</v>
      </c>
      <c r="D31" s="50"/>
      <c r="E31" s="324">
        <v>0</v>
      </c>
      <c r="F31" s="322">
        <f>((((F$28+$F$29+F$30)/220*8*15)*E31))</f>
        <v>0</v>
      </c>
    </row>
    <row r="32" spans="1:21" ht="15" x14ac:dyDescent="0.25">
      <c r="B32" s="53" t="s">
        <v>28</v>
      </c>
      <c r="C32" s="49" t="s">
        <v>49</v>
      </c>
      <c r="D32" s="50"/>
      <c r="E32" s="324"/>
      <c r="F32" s="322"/>
      <c r="G32" s="74"/>
      <c r="U32" s="350"/>
    </row>
    <row r="33" spans="2:8" ht="15" x14ac:dyDescent="0.25">
      <c r="B33" s="53" t="s">
        <v>29</v>
      </c>
      <c r="C33" s="49" t="s">
        <v>220</v>
      </c>
      <c r="D33" s="50"/>
      <c r="E33" s="324"/>
      <c r="F33" s="322"/>
    </row>
    <row r="34" spans="2:8" ht="15" x14ac:dyDescent="0.25">
      <c r="B34" s="53"/>
      <c r="C34" s="49"/>
      <c r="D34" s="50"/>
      <c r="E34" s="73"/>
      <c r="F34" s="88"/>
    </row>
    <row r="35" spans="2:8" ht="15" x14ac:dyDescent="0.25">
      <c r="B35" s="524" t="s">
        <v>50</v>
      </c>
      <c r="C35" s="525"/>
      <c r="D35" s="526"/>
      <c r="E35" s="72"/>
      <c r="F35" s="159">
        <f>SUM(F28:F33)</f>
        <v>5911.2690000000002</v>
      </c>
    </row>
    <row r="36" spans="2:8" x14ac:dyDescent="0.2">
      <c r="B36" s="56"/>
      <c r="C36" s="56"/>
      <c r="D36" s="56"/>
      <c r="E36" s="56"/>
      <c r="F36" s="57"/>
      <c r="G36" s="74"/>
    </row>
    <row r="37" spans="2:8" x14ac:dyDescent="0.2">
      <c r="B37" s="527" t="s">
        <v>51</v>
      </c>
      <c r="C37" s="527"/>
      <c r="D37" s="527"/>
      <c r="E37" s="527"/>
      <c r="F37" s="527"/>
    </row>
    <row r="38" spans="2:8" x14ac:dyDescent="0.2">
      <c r="B38" s="524" t="s">
        <v>52</v>
      </c>
      <c r="C38" s="525"/>
      <c r="D38" s="526"/>
      <c r="E38" s="53" t="s">
        <v>40</v>
      </c>
      <c r="F38" s="47" t="s">
        <v>45</v>
      </c>
    </row>
    <row r="39" spans="2:8" x14ac:dyDescent="0.2">
      <c r="B39" s="53" t="s">
        <v>23</v>
      </c>
      <c r="C39" s="49" t="s">
        <v>53</v>
      </c>
      <c r="D39" s="50"/>
      <c r="E39" s="60">
        <f>'Encargos_Rescisão_Prof Ausente'!I4</f>
        <v>8.3299999999999999E-2</v>
      </c>
      <c r="F39" s="71">
        <f>$F$35*E39</f>
        <v>492.40870770000004</v>
      </c>
    </row>
    <row r="40" spans="2:8" x14ac:dyDescent="0.2">
      <c r="B40" s="53" t="s">
        <v>25</v>
      </c>
      <c r="C40" s="49" t="s">
        <v>54</v>
      </c>
      <c r="D40" s="50"/>
      <c r="E40" s="60">
        <f>'Encargos_Rescisão_Prof Ausente'!I5</f>
        <v>0.10063333333333334</v>
      </c>
      <c r="F40" s="71">
        <f>$F$35*E40</f>
        <v>594.87070370000004</v>
      </c>
    </row>
    <row r="41" spans="2:8" ht="26.25" customHeight="1" x14ac:dyDescent="0.2">
      <c r="B41" s="59" t="s">
        <v>26</v>
      </c>
      <c r="C41" s="530" t="s">
        <v>55</v>
      </c>
      <c r="D41" s="531"/>
      <c r="E41" s="98">
        <f>'Encargos_Rescisão_Prof Ausente'!I6</f>
        <v>0</v>
      </c>
      <c r="F41" s="71">
        <f>$F$35*E41</f>
        <v>0</v>
      </c>
    </row>
    <row r="42" spans="2:8" x14ac:dyDescent="0.2">
      <c r="B42" s="524" t="s">
        <v>56</v>
      </c>
      <c r="C42" s="525"/>
      <c r="D42" s="526"/>
      <c r="E42" s="58"/>
      <c r="F42" s="47">
        <f>SUM(F39:F41)</f>
        <v>1087.2794114000001</v>
      </c>
    </row>
    <row r="43" spans="2:8" x14ac:dyDescent="0.2">
      <c r="B43" s="538"/>
      <c r="C43" s="538"/>
      <c r="D43" s="538"/>
      <c r="E43" s="538"/>
      <c r="F43" s="538"/>
    </row>
    <row r="44" spans="2:8" x14ac:dyDescent="0.2">
      <c r="B44" s="528" t="s">
        <v>57</v>
      </c>
      <c r="C44" s="529"/>
      <c r="D44" s="539"/>
      <c r="E44" s="53" t="s">
        <v>40</v>
      </c>
      <c r="F44" s="47" t="s">
        <v>45</v>
      </c>
      <c r="G44" s="69"/>
      <c r="H44" s="70"/>
    </row>
    <row r="45" spans="2:8" x14ac:dyDescent="0.2">
      <c r="B45" s="53" t="s">
        <v>23</v>
      </c>
      <c r="C45" s="49" t="s">
        <v>58</v>
      </c>
      <c r="D45" s="50"/>
      <c r="E45" s="97">
        <f>'Encargos_Rescisão_Prof Ausente'!I10</f>
        <v>0.20000000000000004</v>
      </c>
      <c r="F45" s="52">
        <f t="shared" ref="F45:F52" si="0">E45*$F$35</f>
        <v>1182.2538000000002</v>
      </c>
      <c r="G45" s="93"/>
      <c r="H45" s="70"/>
    </row>
    <row r="46" spans="2:8" x14ac:dyDescent="0.2">
      <c r="B46" s="53" t="s">
        <v>25</v>
      </c>
      <c r="C46" s="49" t="s">
        <v>59</v>
      </c>
      <c r="D46" s="50"/>
      <c r="E46" s="97">
        <f>'Encargos_Rescisão_Prof Ausente'!I11</f>
        <v>2.5000000000000005E-2</v>
      </c>
      <c r="F46" s="52">
        <f t="shared" si="0"/>
        <v>147.78172500000002</v>
      </c>
      <c r="G46" s="69"/>
    </row>
    <row r="47" spans="2:8" x14ac:dyDescent="0.2">
      <c r="B47" s="53" t="s">
        <v>26</v>
      </c>
      <c r="C47" s="49" t="s">
        <v>60</v>
      </c>
      <c r="D47" s="50"/>
      <c r="E47" s="325">
        <f>'Encargos_Rescisão_Prof Ausente'!I12</f>
        <v>0.03</v>
      </c>
      <c r="F47" s="52">
        <f t="shared" si="0"/>
        <v>177.33806999999999</v>
      </c>
      <c r="G47" s="69"/>
    </row>
    <row r="48" spans="2:8" x14ac:dyDescent="0.2">
      <c r="B48" s="53" t="s">
        <v>27</v>
      </c>
      <c r="C48" s="49" t="s">
        <v>61</v>
      </c>
      <c r="D48" s="50"/>
      <c r="E48" s="97">
        <f>'Encargos_Rescisão_Prof Ausente'!I13</f>
        <v>1.4999999999999999E-2</v>
      </c>
      <c r="F48" s="52">
        <f t="shared" si="0"/>
        <v>88.669034999999994</v>
      </c>
    </row>
    <row r="49" spans="2:7" x14ac:dyDescent="0.2">
      <c r="B49" s="53" t="s">
        <v>28</v>
      </c>
      <c r="C49" s="49" t="s">
        <v>62</v>
      </c>
      <c r="D49" s="50"/>
      <c r="E49" s="97">
        <f>'Encargos_Rescisão_Prof Ausente'!I14</f>
        <v>0.01</v>
      </c>
      <c r="F49" s="52">
        <f t="shared" si="0"/>
        <v>59.112690000000001</v>
      </c>
    </row>
    <row r="50" spans="2:7" x14ac:dyDescent="0.2">
      <c r="B50" s="53" t="s">
        <v>29</v>
      </c>
      <c r="C50" s="49" t="s">
        <v>63</v>
      </c>
      <c r="D50" s="50"/>
      <c r="E50" s="97">
        <f>'Encargos_Rescisão_Prof Ausente'!I15</f>
        <v>6.000000000000001E-3</v>
      </c>
      <c r="F50" s="52">
        <f t="shared" si="0"/>
        <v>35.467614000000005</v>
      </c>
    </row>
    <row r="51" spans="2:7" x14ac:dyDescent="0.2">
      <c r="B51" s="53" t="s">
        <v>30</v>
      </c>
      <c r="C51" s="49" t="s">
        <v>64</v>
      </c>
      <c r="D51" s="50"/>
      <c r="E51" s="97">
        <f>'Encargos_Rescisão_Prof Ausente'!I16</f>
        <v>2E-3</v>
      </c>
      <c r="F51" s="52">
        <f t="shared" si="0"/>
        <v>11.822538000000002</v>
      </c>
    </row>
    <row r="52" spans="2:7" x14ac:dyDescent="0.2">
      <c r="B52" s="53" t="s">
        <v>31</v>
      </c>
      <c r="C52" s="49" t="s">
        <v>65</v>
      </c>
      <c r="D52" s="50"/>
      <c r="E52" s="97">
        <f>'Encargos_Rescisão_Prof Ausente'!I17</f>
        <v>0.08</v>
      </c>
      <c r="F52" s="52">
        <f t="shared" si="0"/>
        <v>472.90152</v>
      </c>
    </row>
    <row r="53" spans="2:7" x14ac:dyDescent="0.2">
      <c r="B53" s="524" t="s">
        <v>66</v>
      </c>
      <c r="C53" s="525"/>
      <c r="D53" s="526"/>
      <c r="E53" s="67">
        <f>SUM(E45:E52)</f>
        <v>0.36800000000000005</v>
      </c>
      <c r="F53" s="47">
        <f>SUM(F45:F52)</f>
        <v>2175.3469919999998</v>
      </c>
      <c r="G53" s="68"/>
    </row>
    <row r="54" spans="2:7" x14ac:dyDescent="0.2">
      <c r="B54" s="540"/>
      <c r="C54" s="541"/>
      <c r="D54" s="541"/>
      <c r="E54" s="541"/>
      <c r="F54" s="542"/>
    </row>
    <row r="55" spans="2:7" x14ac:dyDescent="0.2">
      <c r="B55" s="528" t="s">
        <v>67</v>
      </c>
      <c r="C55" s="529"/>
      <c r="D55" s="539"/>
      <c r="E55" s="58" t="s">
        <v>68</v>
      </c>
      <c r="F55" s="47" t="s">
        <v>45</v>
      </c>
    </row>
    <row r="56" spans="2:7" ht="15" x14ac:dyDescent="0.25">
      <c r="B56" s="53" t="s">
        <v>23</v>
      </c>
      <c r="C56" s="49" t="s">
        <v>69</v>
      </c>
      <c r="D56" s="50"/>
      <c r="E56" s="327">
        <v>11</v>
      </c>
      <c r="F56" s="322">
        <f>E56*15</f>
        <v>165</v>
      </c>
      <c r="G56" s="66"/>
    </row>
    <row r="57" spans="2:7" ht="15" x14ac:dyDescent="0.25">
      <c r="B57" s="53" t="s">
        <v>25</v>
      </c>
      <c r="C57" s="49" t="s">
        <v>70</v>
      </c>
      <c r="D57" s="50"/>
      <c r="E57" s="327">
        <v>45.23</v>
      </c>
      <c r="F57" s="322">
        <f>E57*15+'BRIGADISTA DIURNO'!X61</f>
        <v>664.88099999999997</v>
      </c>
      <c r="G57" s="66"/>
    </row>
    <row r="58" spans="2:7" ht="15" x14ac:dyDescent="0.25">
      <c r="B58" s="53" t="s">
        <v>26</v>
      </c>
      <c r="C58" s="49" t="s">
        <v>317</v>
      </c>
      <c r="D58" s="50"/>
      <c r="E58" s="208"/>
      <c r="F58" s="209"/>
    </row>
    <row r="59" spans="2:7" x14ac:dyDescent="0.2">
      <c r="B59" s="524" t="s">
        <v>71</v>
      </c>
      <c r="C59" s="525"/>
      <c r="D59" s="525"/>
      <c r="E59" s="83"/>
      <c r="F59" s="47">
        <f>SUM(F56:F58)</f>
        <v>829.88099999999997</v>
      </c>
    </row>
    <row r="60" spans="2:7" x14ac:dyDescent="0.2">
      <c r="B60" s="61"/>
      <c r="C60" s="61"/>
      <c r="D60" s="61"/>
      <c r="E60" s="84"/>
      <c r="F60" s="62"/>
    </row>
    <row r="61" spans="2:7" x14ac:dyDescent="0.2">
      <c r="B61" s="528" t="s">
        <v>72</v>
      </c>
      <c r="C61" s="529"/>
      <c r="D61" s="529"/>
      <c r="E61" s="529"/>
      <c r="F61" s="529"/>
    </row>
    <row r="62" spans="2:7" x14ac:dyDescent="0.2">
      <c r="B62" s="524" t="s">
        <v>73</v>
      </c>
      <c r="C62" s="525"/>
      <c r="D62" s="525"/>
      <c r="E62" s="526"/>
      <c r="F62" s="47" t="s">
        <v>45</v>
      </c>
    </row>
    <row r="63" spans="2:7" x14ac:dyDescent="0.2">
      <c r="B63" s="53" t="s">
        <v>74</v>
      </c>
      <c r="C63" s="49" t="s">
        <v>75</v>
      </c>
      <c r="D63" s="50"/>
      <c r="E63" s="51"/>
      <c r="F63" s="52">
        <f>F42</f>
        <v>1087.2794114000001</v>
      </c>
    </row>
    <row r="64" spans="2:7" x14ac:dyDescent="0.2">
      <c r="B64" s="53" t="s">
        <v>76</v>
      </c>
      <c r="C64" s="49" t="s">
        <v>77</v>
      </c>
      <c r="D64" s="50"/>
      <c r="E64" s="51"/>
      <c r="F64" s="52">
        <f>F53</f>
        <v>2175.3469919999998</v>
      </c>
    </row>
    <row r="65" spans="2:6" x14ac:dyDescent="0.2">
      <c r="B65" s="53" t="s">
        <v>78</v>
      </c>
      <c r="C65" s="49" t="s">
        <v>79</v>
      </c>
      <c r="D65" s="50"/>
      <c r="E65" s="51"/>
      <c r="F65" s="52">
        <f>F59</f>
        <v>829.88099999999997</v>
      </c>
    </row>
    <row r="66" spans="2:6" x14ac:dyDescent="0.2">
      <c r="B66" s="524" t="s">
        <v>80</v>
      </c>
      <c r="C66" s="525"/>
      <c r="D66" s="525"/>
      <c r="E66" s="82"/>
      <c r="F66" s="26">
        <f>SUM(F63:F65)</f>
        <v>4092.5074033999995</v>
      </c>
    </row>
    <row r="67" spans="2:6" x14ac:dyDescent="0.2">
      <c r="B67" s="538"/>
      <c r="C67" s="538"/>
      <c r="D67" s="538"/>
      <c r="E67" s="538"/>
      <c r="F67" s="538"/>
    </row>
    <row r="68" spans="2:6" x14ac:dyDescent="0.2">
      <c r="B68" s="533" t="s">
        <v>81</v>
      </c>
      <c r="C68" s="534"/>
      <c r="D68" s="534"/>
      <c r="E68" s="534"/>
      <c r="F68" s="534"/>
    </row>
    <row r="69" spans="2:6" x14ac:dyDescent="0.2">
      <c r="B69" s="53">
        <v>3</v>
      </c>
      <c r="C69" s="524" t="s">
        <v>82</v>
      </c>
      <c r="D69" s="526"/>
      <c r="E69" s="53" t="s">
        <v>40</v>
      </c>
      <c r="F69" s="47" t="s">
        <v>45</v>
      </c>
    </row>
    <row r="70" spans="2:6" x14ac:dyDescent="0.2">
      <c r="B70" s="53" t="s">
        <v>23</v>
      </c>
      <c r="C70" s="49" t="s">
        <v>83</v>
      </c>
      <c r="D70" s="50"/>
      <c r="E70" s="60">
        <f>'Encargos_Rescisão_Prof Ausente'!I22</f>
        <v>7.8300000000000002E-3</v>
      </c>
      <c r="F70" s="52">
        <f t="shared" ref="F70:F75" si="1">$F$35*E70</f>
        <v>46.285236270000006</v>
      </c>
    </row>
    <row r="71" spans="2:6" x14ac:dyDescent="0.2">
      <c r="B71" s="53" t="s">
        <v>25</v>
      </c>
      <c r="C71" s="49" t="s">
        <v>84</v>
      </c>
      <c r="D71" s="50"/>
      <c r="E71" s="60">
        <f>'Encargos_Rescisão_Prof Ausente'!I23</f>
        <v>6.2666666666666665E-4</v>
      </c>
      <c r="F71" s="52">
        <f t="shared" si="1"/>
        <v>3.7043952400000002</v>
      </c>
    </row>
    <row r="72" spans="2:6" x14ac:dyDescent="0.2">
      <c r="B72" s="53" t="s">
        <v>26</v>
      </c>
      <c r="C72" s="49" t="s">
        <v>85</v>
      </c>
      <c r="D72" s="50"/>
      <c r="E72" s="60">
        <f>'Encargos_Rescisão_Prof Ausente'!I24</f>
        <v>3.1733333333333336E-2</v>
      </c>
      <c r="F72" s="52">
        <f t="shared" si="1"/>
        <v>187.58426960000003</v>
      </c>
    </row>
    <row r="73" spans="2:6" x14ac:dyDescent="0.2">
      <c r="B73" s="53" t="s">
        <v>27</v>
      </c>
      <c r="C73" s="49" t="s">
        <v>86</v>
      </c>
      <c r="D73" s="50"/>
      <c r="E73" s="60">
        <f>'Encargos_Rescisão_Prof Ausente'!I25</f>
        <v>7.4233333333333339E-3</v>
      </c>
      <c r="F73" s="52">
        <f t="shared" si="1"/>
        <v>43.881320210000005</v>
      </c>
    </row>
    <row r="74" spans="2:6" x14ac:dyDescent="0.2">
      <c r="B74" s="53" t="s">
        <v>28</v>
      </c>
      <c r="C74" s="49" t="s">
        <v>87</v>
      </c>
      <c r="D74" s="50"/>
      <c r="E74" s="60">
        <f>'Encargos_Rescisão_Prof Ausente'!I26</f>
        <v>2.633333333333333E-3</v>
      </c>
      <c r="F74" s="52">
        <f t="shared" si="1"/>
        <v>15.566341699999999</v>
      </c>
    </row>
    <row r="75" spans="2:6" x14ac:dyDescent="0.2">
      <c r="B75" s="53" t="s">
        <v>29</v>
      </c>
      <c r="C75" s="49" t="s">
        <v>88</v>
      </c>
      <c r="D75" s="50"/>
      <c r="E75" s="60">
        <f>'Encargos_Rescisão_Prof Ausente'!I27</f>
        <v>9.9333333333333339E-3</v>
      </c>
      <c r="F75" s="52">
        <f t="shared" si="1"/>
        <v>58.718605400000008</v>
      </c>
    </row>
    <row r="76" spans="2:6" x14ac:dyDescent="0.2">
      <c r="B76" s="524" t="s">
        <v>89</v>
      </c>
      <c r="C76" s="525"/>
      <c r="D76" s="526"/>
      <c r="E76" s="58">
        <f>SUM(E70:E75)</f>
        <v>6.0180000000000011E-2</v>
      </c>
      <c r="F76" s="47">
        <f>SUM(F70:F75)</f>
        <v>355.74016842000003</v>
      </c>
    </row>
    <row r="77" spans="2:6" x14ac:dyDescent="0.2">
      <c r="B77" s="525"/>
      <c r="C77" s="525"/>
      <c r="D77" s="525"/>
      <c r="E77" s="525"/>
      <c r="F77" s="525"/>
    </row>
    <row r="78" spans="2:6" x14ac:dyDescent="0.2">
      <c r="B78" s="533" t="s">
        <v>90</v>
      </c>
      <c r="C78" s="534"/>
      <c r="D78" s="534"/>
      <c r="E78" s="534"/>
      <c r="F78" s="534"/>
    </row>
    <row r="79" spans="2:6" x14ac:dyDescent="0.2">
      <c r="B79" s="524" t="s">
        <v>91</v>
      </c>
      <c r="C79" s="525"/>
      <c r="D79" s="526"/>
      <c r="E79" s="53" t="s">
        <v>40</v>
      </c>
      <c r="F79" s="47" t="s">
        <v>45</v>
      </c>
    </row>
    <row r="80" spans="2:6" x14ac:dyDescent="0.2">
      <c r="B80" s="53" t="s">
        <v>23</v>
      </c>
      <c r="C80" s="89" t="s">
        <v>128</v>
      </c>
      <c r="D80" s="50"/>
      <c r="E80" s="60">
        <f>'Encargos_Rescisão_Prof Ausente'!I32</f>
        <v>9.5166666666666663E-3</v>
      </c>
      <c r="F80" s="52">
        <f t="shared" ref="F80:F85" si="2">$F$35*E80</f>
        <v>56.255576650000002</v>
      </c>
    </row>
    <row r="81" spans="2:6" x14ac:dyDescent="0.2">
      <c r="B81" s="53" t="s">
        <v>25</v>
      </c>
      <c r="C81" s="89" t="s">
        <v>129</v>
      </c>
      <c r="D81" s="50"/>
      <c r="E81" s="60">
        <f>'Encargos_Rescisão_Prof Ausente'!I33</f>
        <v>1.4576666666666667E-2</v>
      </c>
      <c r="F81" s="52">
        <f t="shared" si="2"/>
        <v>86.166597789999997</v>
      </c>
    </row>
    <row r="82" spans="2:6" x14ac:dyDescent="0.2">
      <c r="B82" s="53" t="s">
        <v>26</v>
      </c>
      <c r="C82" s="89" t="s">
        <v>130</v>
      </c>
      <c r="D82" s="50"/>
      <c r="E82" s="60">
        <f>'Encargos_Rescisão_Prof Ausente'!I34</f>
        <v>4.6666666666666672E-4</v>
      </c>
      <c r="F82" s="52">
        <f t="shared" si="2"/>
        <v>2.7585922000000003</v>
      </c>
    </row>
    <row r="83" spans="2:6" x14ac:dyDescent="0.2">
      <c r="B83" s="53" t="s">
        <v>27</v>
      </c>
      <c r="C83" s="89" t="s">
        <v>131</v>
      </c>
      <c r="D83" s="50"/>
      <c r="E83" s="60">
        <f>'Encargos_Rescisão_Prof Ausente'!I35</f>
        <v>3.2999999999999995E-3</v>
      </c>
      <c r="F83" s="52">
        <f t="shared" si="2"/>
        <v>19.507187699999999</v>
      </c>
    </row>
    <row r="84" spans="2:6" x14ac:dyDescent="0.2">
      <c r="B84" s="53" t="s">
        <v>28</v>
      </c>
      <c r="C84" s="89" t="s">
        <v>132</v>
      </c>
      <c r="D84" s="50"/>
      <c r="E84" s="60">
        <f>'Encargos_Rescisão_Prof Ausente'!I36</f>
        <v>2.5000000000000001E-4</v>
      </c>
      <c r="F84" s="52">
        <f t="shared" si="2"/>
        <v>1.4778172500000002</v>
      </c>
    </row>
    <row r="85" spans="2:6" x14ac:dyDescent="0.2">
      <c r="B85" s="53" t="s">
        <v>29</v>
      </c>
      <c r="C85" s="89" t="s">
        <v>133</v>
      </c>
      <c r="D85" s="50"/>
      <c r="E85" s="60">
        <f>'Encargos_Rescisão_Prof Ausente'!I37</f>
        <v>0</v>
      </c>
      <c r="F85" s="52">
        <f t="shared" si="2"/>
        <v>0</v>
      </c>
    </row>
    <row r="86" spans="2:6" x14ac:dyDescent="0.2">
      <c r="B86" s="524" t="s">
        <v>33</v>
      </c>
      <c r="C86" s="525"/>
      <c r="D86" s="526"/>
      <c r="E86" s="58">
        <f>SUM(E80:E85)</f>
        <v>2.8110000000000003E-2</v>
      </c>
      <c r="F86" s="47">
        <f>SUM(F80:F85)</f>
        <v>166.16577158999999</v>
      </c>
    </row>
    <row r="87" spans="2:6" x14ac:dyDescent="0.2">
      <c r="B87" s="538"/>
      <c r="C87" s="538"/>
      <c r="D87" s="538"/>
      <c r="E87" s="538"/>
      <c r="F87" s="538"/>
    </row>
    <row r="88" spans="2:6" x14ac:dyDescent="0.2">
      <c r="B88" s="524" t="s">
        <v>92</v>
      </c>
      <c r="C88" s="525"/>
      <c r="D88" s="526"/>
      <c r="E88" s="53" t="s">
        <v>40</v>
      </c>
      <c r="F88" s="47" t="s">
        <v>45</v>
      </c>
    </row>
    <row r="89" spans="2:6" x14ac:dyDescent="0.2">
      <c r="B89" s="53" t="s">
        <v>23</v>
      </c>
      <c r="C89" s="91" t="s">
        <v>134</v>
      </c>
      <c r="D89" s="50"/>
      <c r="E89" s="60">
        <f>'Encargos_Rescisão_Prof Ausente'!E41</f>
        <v>0</v>
      </c>
      <c r="F89" s="52">
        <f>$F$35*E89</f>
        <v>0</v>
      </c>
    </row>
    <row r="90" spans="2:6" x14ac:dyDescent="0.2">
      <c r="B90" s="524" t="s">
        <v>35</v>
      </c>
      <c r="C90" s="525"/>
      <c r="D90" s="526"/>
      <c r="E90" s="58"/>
      <c r="F90" s="47">
        <f>F89</f>
        <v>0</v>
      </c>
    </row>
    <row r="91" spans="2:6" x14ac:dyDescent="0.2">
      <c r="B91" s="538"/>
      <c r="C91" s="538"/>
      <c r="D91" s="538"/>
      <c r="E91" s="538"/>
      <c r="F91" s="538"/>
    </row>
    <row r="92" spans="2:6" x14ac:dyDescent="0.2">
      <c r="B92" s="528" t="s">
        <v>93</v>
      </c>
      <c r="C92" s="529"/>
      <c r="D92" s="529"/>
      <c r="E92" s="529"/>
      <c r="F92" s="529"/>
    </row>
    <row r="93" spans="2:6" x14ac:dyDescent="0.2">
      <c r="B93" s="524" t="s">
        <v>94</v>
      </c>
      <c r="C93" s="525"/>
      <c r="D93" s="525"/>
      <c r="E93" s="526"/>
      <c r="F93" s="47" t="s">
        <v>45</v>
      </c>
    </row>
    <row r="94" spans="2:6" x14ac:dyDescent="0.2">
      <c r="B94" s="53" t="s">
        <v>32</v>
      </c>
      <c r="C94" s="92" t="s">
        <v>135</v>
      </c>
      <c r="D94" s="50"/>
      <c r="E94" s="51"/>
      <c r="F94" s="52">
        <f>F86</f>
        <v>166.16577158999999</v>
      </c>
    </row>
    <row r="95" spans="2:6" x14ac:dyDescent="0.2">
      <c r="B95" s="53" t="s">
        <v>34</v>
      </c>
      <c r="C95" s="92" t="s">
        <v>136</v>
      </c>
      <c r="D95" s="50"/>
      <c r="E95" s="51"/>
      <c r="F95" s="52">
        <f>F90</f>
        <v>0</v>
      </c>
    </row>
    <row r="96" spans="2:6" x14ac:dyDescent="0.2">
      <c r="B96" s="524" t="s">
        <v>95</v>
      </c>
      <c r="C96" s="525"/>
      <c r="D96" s="525"/>
      <c r="E96" s="526"/>
      <c r="F96" s="26">
        <f>SUM(F94:F95)</f>
        <v>166.16577158999999</v>
      </c>
    </row>
    <row r="97" spans="2:6" x14ac:dyDescent="0.2">
      <c r="B97" s="538"/>
      <c r="C97" s="538"/>
      <c r="D97" s="538"/>
      <c r="E97" s="538"/>
      <c r="F97" s="538"/>
    </row>
    <row r="98" spans="2:6" x14ac:dyDescent="0.2">
      <c r="B98" s="533" t="s">
        <v>96</v>
      </c>
      <c r="C98" s="534"/>
      <c r="D98" s="534"/>
      <c r="E98" s="534"/>
      <c r="F98" s="534"/>
    </row>
    <row r="99" spans="2:6" x14ac:dyDescent="0.2">
      <c r="B99" s="53">
        <v>5</v>
      </c>
      <c r="C99" s="524" t="s">
        <v>97</v>
      </c>
      <c r="D99" s="526"/>
      <c r="E99" s="53"/>
      <c r="F99" s="47" t="s">
        <v>45</v>
      </c>
    </row>
    <row r="100" spans="2:6" x14ac:dyDescent="0.2">
      <c r="B100" s="53" t="s">
        <v>23</v>
      </c>
      <c r="C100" s="49" t="s">
        <v>121</v>
      </c>
      <c r="D100" s="50"/>
      <c r="E100" s="48"/>
      <c r="F100" s="88">
        <f>Uniformes!$G$21</f>
        <v>109.08013888888891</v>
      </c>
    </row>
    <row r="101" spans="2:6" x14ac:dyDescent="0.2">
      <c r="B101" s="53" t="s">
        <v>25</v>
      </c>
      <c r="C101" s="49" t="s">
        <v>495</v>
      </c>
      <c r="D101" s="50"/>
      <c r="E101" s="48"/>
      <c r="F101" s="160">
        <f>'Equipamentos e Ferramental'!$K$69</f>
        <v>39.849283700892855</v>
      </c>
    </row>
    <row r="102" spans="2:6" ht="15" customHeight="1" x14ac:dyDescent="0.2">
      <c r="B102" s="307" t="s">
        <v>26</v>
      </c>
      <c r="C102" s="306" t="s">
        <v>493</v>
      </c>
      <c r="D102" s="50"/>
      <c r="E102" s="48"/>
      <c r="F102" s="160">
        <f>'Estimativas Painel de Preços'!H42</f>
        <v>19.435654761904768</v>
      </c>
    </row>
    <row r="103" spans="2:6" x14ac:dyDescent="0.2">
      <c r="B103" s="307" t="s">
        <v>27</v>
      </c>
      <c r="C103" s="308" t="s">
        <v>494</v>
      </c>
      <c r="D103" s="50"/>
      <c r="E103" s="48"/>
      <c r="F103" s="160"/>
    </row>
    <row r="104" spans="2:6" x14ac:dyDescent="0.2">
      <c r="B104" s="524" t="s">
        <v>98</v>
      </c>
      <c r="C104" s="525"/>
      <c r="D104" s="526"/>
      <c r="E104" s="58"/>
      <c r="F104" s="47">
        <f>SUM(F100:F102)</f>
        <v>168.36507735168655</v>
      </c>
    </row>
    <row r="105" spans="2:6" x14ac:dyDescent="0.2">
      <c r="B105" s="538"/>
      <c r="C105" s="538"/>
      <c r="D105" s="538"/>
      <c r="E105" s="538"/>
      <c r="F105" s="538"/>
    </row>
    <row r="106" spans="2:6" x14ac:dyDescent="0.2">
      <c r="B106" s="533" t="s">
        <v>99</v>
      </c>
      <c r="C106" s="534"/>
      <c r="D106" s="534"/>
      <c r="E106" s="534"/>
      <c r="F106" s="534"/>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f>E108*F132</f>
        <v>205.68217872598311</v>
      </c>
    </row>
    <row r="109" spans="2:6" x14ac:dyDescent="0.2">
      <c r="B109" s="53" t="s">
        <v>25</v>
      </c>
      <c r="C109" s="49" t="s">
        <v>36</v>
      </c>
      <c r="D109" s="50"/>
      <c r="E109" s="98">
        <f>'Custos Indiretos Tributos Lucro'!D4</f>
        <v>3.4833333333333334E-2</v>
      </c>
      <c r="F109" s="52">
        <f>E109*(F108+F132)</f>
        <v>379.67391438215384</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f>E111*$F$121</f>
        <v>80.258481488947837</v>
      </c>
    </row>
    <row r="112" spans="2:6" x14ac:dyDescent="0.2">
      <c r="B112" s="53" t="s">
        <v>105</v>
      </c>
      <c r="C112" s="49" t="s">
        <v>39</v>
      </c>
      <c r="D112" s="50"/>
      <c r="E112" s="99">
        <f>'Custos Indiretos Tributos Lucro'!D6</f>
        <v>0.03</v>
      </c>
      <c r="F112" s="52">
        <f>E112*$F$121</f>
        <v>370.42376071822076</v>
      </c>
    </row>
    <row r="113" spans="2:7" x14ac:dyDescent="0.2">
      <c r="B113" s="53" t="s">
        <v>106</v>
      </c>
      <c r="C113" s="49" t="s">
        <v>107</v>
      </c>
      <c r="D113" s="50"/>
      <c r="E113" s="99">
        <f>'Custos Indiretos Tributos Lucro'!D7</f>
        <v>5.000000000000001E-2</v>
      </c>
      <c r="F113" s="52">
        <f>E113*$F$121</f>
        <v>617.37293453036807</v>
      </c>
    </row>
    <row r="114" spans="2:7" x14ac:dyDescent="0.2">
      <c r="B114" s="524" t="s">
        <v>108</v>
      </c>
      <c r="C114" s="525"/>
      <c r="D114" s="526"/>
      <c r="E114" s="76"/>
      <c r="F114" s="26">
        <f>SUM(F108:F113)</f>
        <v>1653.4112698456738</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f>F132+F108+F109</f>
        <v>11279.403513869824</v>
      </c>
    </row>
    <row r="120" spans="2:7" x14ac:dyDescent="0.2">
      <c r="B120" s="35"/>
      <c r="C120" s="36"/>
      <c r="D120" s="36"/>
      <c r="E120" s="40"/>
      <c r="F120" s="41"/>
    </row>
    <row r="121" spans="2:7" x14ac:dyDescent="0.2">
      <c r="B121" s="35" t="s">
        <v>113</v>
      </c>
      <c r="C121" s="42" t="s">
        <v>114</v>
      </c>
      <c r="D121" s="42"/>
      <c r="E121" s="40"/>
      <c r="F121" s="41">
        <f>F119/(1-E116)</f>
        <v>12347.45869060736</v>
      </c>
    </row>
    <row r="122" spans="2:7" x14ac:dyDescent="0.2">
      <c r="B122" s="35"/>
      <c r="C122" s="36"/>
      <c r="D122" s="36"/>
      <c r="E122" s="40"/>
      <c r="F122" s="41"/>
    </row>
    <row r="123" spans="2:7" x14ac:dyDescent="0.2">
      <c r="B123" s="43"/>
      <c r="C123" s="44" t="s">
        <v>115</v>
      </c>
      <c r="D123" s="44"/>
      <c r="E123" s="45"/>
      <c r="F123" s="46">
        <f>F121-F119</f>
        <v>1068.0551767375364</v>
      </c>
    </row>
    <row r="124" spans="2:7" x14ac:dyDescent="0.2">
      <c r="G124" s="30"/>
    </row>
    <row r="125" spans="2:7" x14ac:dyDescent="0.2">
      <c r="B125" s="528" t="s">
        <v>116</v>
      </c>
      <c r="C125" s="529"/>
      <c r="D125" s="529"/>
      <c r="E125" s="529"/>
      <c r="F125" s="52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5911.2690000000002</v>
      </c>
    </row>
    <row r="128" spans="2:7" x14ac:dyDescent="0.2">
      <c r="B128" s="48" t="s">
        <v>25</v>
      </c>
      <c r="C128" s="49" t="str">
        <f>B37</f>
        <v>MÓDULO 2 – ENCARGOS E BENEFÍCIOS ANUAIS, MENSAIS E DIÁRIOS</v>
      </c>
      <c r="D128" s="50"/>
      <c r="E128" s="51"/>
      <c r="F128" s="52">
        <f>F66</f>
        <v>4092.5074033999995</v>
      </c>
    </row>
    <row r="129" spans="2:10" x14ac:dyDescent="0.2">
      <c r="B129" s="48" t="s">
        <v>26</v>
      </c>
      <c r="C129" s="49" t="str">
        <f>B68</f>
        <v>MÓDULO 3 – PROVISÃO PARA RESCISÃO</v>
      </c>
      <c r="D129" s="50"/>
      <c r="E129" s="51"/>
      <c r="F129" s="52">
        <f>F76</f>
        <v>355.74016842000003</v>
      </c>
      <c r="G129" s="94"/>
    </row>
    <row r="130" spans="2:10" x14ac:dyDescent="0.2">
      <c r="B130" s="48" t="s">
        <v>27</v>
      </c>
      <c r="C130" s="49" t="str">
        <f>B78</f>
        <v>MÓDULO 4 – CUSTO DE REPOSIÇÃO DO PROFISSIONAL AUSENTE</v>
      </c>
      <c r="D130" s="50"/>
      <c r="E130" s="51"/>
      <c r="F130" s="52">
        <f>F96</f>
        <v>166.16577158999999</v>
      </c>
      <c r="G130" s="94"/>
    </row>
    <row r="131" spans="2:10" x14ac:dyDescent="0.2">
      <c r="B131" s="48" t="s">
        <v>28</v>
      </c>
      <c r="C131" s="49" t="str">
        <f>B98</f>
        <v>MÓDULO 5 – INSUMOS DIVERSOS</v>
      </c>
      <c r="D131" s="50"/>
      <c r="E131" s="51"/>
      <c r="F131" s="52">
        <f>F104</f>
        <v>168.36507735168655</v>
      </c>
    </row>
    <row r="132" spans="2:10" x14ac:dyDescent="0.2">
      <c r="B132" s="53"/>
      <c r="C132" s="54" t="s">
        <v>118</v>
      </c>
      <c r="D132" s="55"/>
      <c r="E132" s="82"/>
      <c r="F132" s="26">
        <f>SUM(F127:F131)</f>
        <v>10694.047420761686</v>
      </c>
      <c r="G132" s="30"/>
    </row>
    <row r="133" spans="2:10" x14ac:dyDescent="0.2">
      <c r="B133" s="48" t="s">
        <v>29</v>
      </c>
      <c r="C133" s="49" t="str">
        <f>B106</f>
        <v>MÓDULO 6 – CUSTOS INDIRETOS, TRIBUTOS E LUCRO</v>
      </c>
      <c r="D133" s="50"/>
      <c r="E133" s="51"/>
      <c r="F133" s="52">
        <f>F114</f>
        <v>1653.4112698456738</v>
      </c>
    </row>
    <row r="134" spans="2:10" x14ac:dyDescent="0.2">
      <c r="B134" s="54" t="s">
        <v>119</v>
      </c>
      <c r="C134" s="55"/>
      <c r="D134" s="55"/>
      <c r="E134" s="82"/>
      <c r="F134" s="26">
        <f>SUM(F132:F133)</f>
        <v>12347.45869060736</v>
      </c>
    </row>
    <row r="135" spans="2:10" ht="15.75" customHeight="1" thickBot="1" x14ac:dyDescent="0.25">
      <c r="B135" s="56"/>
      <c r="C135" s="56"/>
      <c r="D135" s="56"/>
      <c r="E135" s="56"/>
      <c r="F135" s="57"/>
      <c r="J135" s="30"/>
    </row>
    <row r="136" spans="2:10" ht="13.5" thickBot="1" x14ac:dyDescent="0.25">
      <c r="B136" s="543" t="s">
        <v>37</v>
      </c>
      <c r="C136" s="544"/>
      <c r="D136" s="544"/>
      <c r="E136" s="545"/>
      <c r="F136" s="77">
        <v>2</v>
      </c>
    </row>
    <row r="137" spans="2:10" ht="13.5" thickBot="1" x14ac:dyDescent="0.25"/>
    <row r="138" spans="2:10" ht="13.5" thickBot="1" x14ac:dyDescent="0.25">
      <c r="B138" s="546" t="s">
        <v>124</v>
      </c>
      <c r="C138" s="547"/>
      <c r="D138" s="547"/>
      <c r="E138" s="548"/>
      <c r="F138" s="78">
        <f>F136*F134</f>
        <v>24694.91738121472</v>
      </c>
    </row>
  </sheetData>
  <protectedRanges>
    <protectedRange sqref="C17" name="Intervalo1_1_1_1"/>
  </protectedRanges>
  <mergeCells count="66">
    <mergeCell ref="B18:C18"/>
    <mergeCell ref="B4:F4"/>
    <mergeCell ref="B7:F7"/>
    <mergeCell ref="B8:C8"/>
    <mergeCell ref="B9:C9"/>
    <mergeCell ref="B10:C10"/>
    <mergeCell ref="B6:F6"/>
    <mergeCell ref="B138:E138"/>
    <mergeCell ref="D20:F20"/>
    <mergeCell ref="D22:F22"/>
    <mergeCell ref="C99:D99"/>
    <mergeCell ref="B104:D104"/>
    <mergeCell ref="B105:F105"/>
    <mergeCell ref="B106:F106"/>
    <mergeCell ref="C107:D107"/>
    <mergeCell ref="B114:D114"/>
    <mergeCell ref="B91:F91"/>
    <mergeCell ref="B92:F92"/>
    <mergeCell ref="B93:E93"/>
    <mergeCell ref="B96:E96"/>
    <mergeCell ref="B97:F97"/>
    <mergeCell ref="B98:F98"/>
    <mergeCell ref="B78:F78"/>
    <mergeCell ref="B125:F125"/>
    <mergeCell ref="B126:E126"/>
    <mergeCell ref="B136:E136"/>
    <mergeCell ref="B79:D79"/>
    <mergeCell ref="B86:D86"/>
    <mergeCell ref="B87:F87"/>
    <mergeCell ref="B88:D88"/>
    <mergeCell ref="B90:D90"/>
    <mergeCell ref="B62:E62"/>
    <mergeCell ref="B35:D35"/>
    <mergeCell ref="B37:F37"/>
    <mergeCell ref="B38:D38"/>
    <mergeCell ref="C41:D41"/>
    <mergeCell ref="B42:D42"/>
    <mergeCell ref="B43:F43"/>
    <mergeCell ref="B44:D44"/>
    <mergeCell ref="B53:D53"/>
    <mergeCell ref="B54:F54"/>
    <mergeCell ref="B55:D55"/>
    <mergeCell ref="B59:D59"/>
    <mergeCell ref="B61:F61"/>
    <mergeCell ref="B77:F77"/>
    <mergeCell ref="B66:D66"/>
    <mergeCell ref="B67:F67"/>
    <mergeCell ref="B68:F68"/>
    <mergeCell ref="C69:D69"/>
    <mergeCell ref="B76:D76"/>
    <mergeCell ref="B2:F2"/>
    <mergeCell ref="B26:F26"/>
    <mergeCell ref="B12:C12"/>
    <mergeCell ref="E12:F12"/>
    <mergeCell ref="B13:C13"/>
    <mergeCell ref="E13:F13"/>
    <mergeCell ref="B14:F14"/>
    <mergeCell ref="D17:F17"/>
    <mergeCell ref="D19:F19"/>
    <mergeCell ref="D21:F21"/>
    <mergeCell ref="B23:C23"/>
    <mergeCell ref="D23:F23"/>
    <mergeCell ref="B25:F25"/>
    <mergeCell ref="D18:F18"/>
    <mergeCell ref="D16:F16"/>
    <mergeCell ref="B11:C11"/>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5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5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5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6" min="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5">
    <tabColor rgb="FFC00000"/>
    <pageSetUpPr fitToPage="1"/>
  </sheetPr>
  <dimension ref="A1:I40"/>
  <sheetViews>
    <sheetView tabSelected="1" topLeftCell="B1" zoomScale="80" zoomScaleNormal="80" zoomScaleSheetLayoutView="80" workbookViewId="0">
      <selection activeCell="I13" sqref="I13:I16"/>
    </sheetView>
  </sheetViews>
  <sheetFormatPr defaultRowHeight="15" x14ac:dyDescent="0.25"/>
  <cols>
    <col min="2" max="2" width="13.5703125" customWidth="1"/>
    <col min="3" max="3" width="154.5703125" customWidth="1"/>
    <col min="4" max="4" width="19.85546875" customWidth="1"/>
    <col min="5" max="5" width="26" style="23" bestFit="1" customWidth="1"/>
    <col min="6" max="6" width="27.42578125" style="23" customWidth="1"/>
    <col min="7" max="7" width="30.85546875" style="23" customWidth="1"/>
    <col min="8" max="9" width="28.85546875" style="23" customWidth="1"/>
  </cols>
  <sheetData>
    <row r="1" spans="1:9" ht="67.5" customHeight="1" thickBot="1" x14ac:dyDescent="0.3">
      <c r="A1" s="438"/>
      <c r="B1" s="574" t="s">
        <v>492</v>
      </c>
      <c r="C1" s="574"/>
      <c r="D1" s="574"/>
      <c r="E1" s="574"/>
      <c r="F1" s="574"/>
      <c r="G1" s="574"/>
      <c r="H1" s="574"/>
      <c r="I1" s="438"/>
    </row>
    <row r="2" spans="1:9" s="105" customFormat="1" ht="3.75" customHeight="1" thickTop="1" thickBot="1" x14ac:dyDescent="0.25">
      <c r="A2" s="439"/>
      <c r="B2" s="474"/>
      <c r="C2" s="474"/>
      <c r="D2" s="474"/>
      <c r="E2" s="474"/>
      <c r="F2" s="474"/>
      <c r="G2" s="475"/>
      <c r="H2" s="475"/>
      <c r="I2" s="475"/>
    </row>
    <row r="3" spans="1:9" s="106" customFormat="1" ht="30.75" customHeight="1" thickTop="1" thickBot="1" x14ac:dyDescent="0.25">
      <c r="A3" s="439"/>
      <c r="B3" s="576" t="s">
        <v>491</v>
      </c>
      <c r="C3" s="576"/>
      <c r="D3" s="576"/>
      <c r="E3" s="576"/>
      <c r="F3" s="576"/>
      <c r="G3" s="576"/>
      <c r="H3" s="576"/>
      <c r="I3" s="439"/>
    </row>
    <row r="4" spans="1:9" s="105" customFormat="1" ht="4.5" customHeight="1" thickTop="1" thickBot="1" x14ac:dyDescent="0.25">
      <c r="A4" s="439"/>
      <c r="B4" s="474"/>
      <c r="C4" s="474"/>
      <c r="D4" s="474"/>
      <c r="E4" s="474"/>
      <c r="F4" s="474"/>
      <c r="G4" s="475"/>
      <c r="H4" s="475"/>
      <c r="I4" s="475"/>
    </row>
    <row r="5" spans="1:9" s="106" customFormat="1" ht="2.25" customHeight="1" thickTop="1" thickBot="1" x14ac:dyDescent="0.25">
      <c r="A5" s="439"/>
      <c r="B5" s="575" t="s">
        <v>189</v>
      </c>
      <c r="C5" s="575" t="s">
        <v>126</v>
      </c>
      <c r="D5" s="579" t="s">
        <v>316</v>
      </c>
      <c r="E5" s="579" t="s">
        <v>315</v>
      </c>
      <c r="F5" s="577" t="s">
        <v>68</v>
      </c>
      <c r="G5" s="571" t="s">
        <v>0</v>
      </c>
      <c r="H5" s="571" t="s">
        <v>528</v>
      </c>
      <c r="I5" s="571" t="s">
        <v>529</v>
      </c>
    </row>
    <row r="6" spans="1:9" s="106" customFormat="1" ht="11.25" customHeight="1" thickTop="1" thickBot="1" x14ac:dyDescent="0.25">
      <c r="A6" s="439"/>
      <c r="B6" s="575"/>
      <c r="C6" s="575"/>
      <c r="D6" s="580"/>
      <c r="E6" s="580"/>
      <c r="F6" s="578"/>
      <c r="G6" s="571"/>
      <c r="H6" s="571"/>
      <c r="I6" s="571"/>
    </row>
    <row r="7" spans="1:9" ht="16.5" thickTop="1" thickBot="1" x14ac:dyDescent="0.3"/>
    <row r="8" spans="1:9" s="106" customFormat="1" ht="31.5" customHeight="1" thickTop="1" thickBot="1" x14ac:dyDescent="0.25">
      <c r="A8" s="439"/>
      <c r="B8" s="477">
        <v>1</v>
      </c>
      <c r="C8" s="478" t="s">
        <v>488</v>
      </c>
      <c r="D8" s="479">
        <v>4</v>
      </c>
      <c r="E8" s="479">
        <v>8</v>
      </c>
      <c r="F8" s="480">
        <f>'BRIGADISTA DIURNO'!$F$135</f>
        <v>10558.990545511708</v>
      </c>
      <c r="G8" s="480">
        <f>F8*E8</f>
        <v>84471.924364093662</v>
      </c>
      <c r="H8" s="480">
        <f>G8*12</f>
        <v>1013663.0923691239</v>
      </c>
      <c r="I8" s="480">
        <f>H8*5</f>
        <v>5068315.4618456196</v>
      </c>
    </row>
    <row r="9" spans="1:9" s="105" customFormat="1" ht="4.5" customHeight="1" thickTop="1" thickBot="1" x14ac:dyDescent="0.25">
      <c r="A9" s="439"/>
      <c r="B9" s="481"/>
      <c r="C9" s="482"/>
      <c r="D9" s="483"/>
      <c r="E9" s="483"/>
      <c r="F9" s="484"/>
      <c r="G9" s="484"/>
      <c r="H9" s="484"/>
      <c r="I9" s="484"/>
    </row>
    <row r="10" spans="1:9" s="106" customFormat="1" ht="35.25" customHeight="1" thickTop="1" thickBot="1" x14ac:dyDescent="0.25">
      <c r="A10" s="439"/>
      <c r="B10" s="477">
        <v>2</v>
      </c>
      <c r="C10" s="478" t="s">
        <v>489</v>
      </c>
      <c r="D10" s="479">
        <v>2</v>
      </c>
      <c r="E10" s="479">
        <v>4</v>
      </c>
      <c r="F10" s="480">
        <f>'BRIGADISTA NOTURNO'!$F$134</f>
        <v>11371.860109912746</v>
      </c>
      <c r="G10" s="480">
        <f>F10*E10</f>
        <v>45487.440439650985</v>
      </c>
      <c r="H10" s="480">
        <f>G10*12</f>
        <v>545849.2852758118</v>
      </c>
      <c r="I10" s="480">
        <f>H10*5</f>
        <v>2729246.426379059</v>
      </c>
    </row>
    <row r="11" spans="1:9" s="105" customFormat="1" ht="4.5" customHeight="1" thickTop="1" thickBot="1" x14ac:dyDescent="0.25">
      <c r="A11" s="439"/>
      <c r="B11" s="481"/>
      <c r="C11" s="482"/>
      <c r="D11" s="483"/>
      <c r="E11" s="483"/>
      <c r="F11" s="484"/>
      <c r="G11" s="484"/>
      <c r="H11" s="484"/>
      <c r="I11" s="484"/>
    </row>
    <row r="12" spans="1:9" s="106" customFormat="1" ht="31.5" customHeight="1" thickTop="1" thickBot="1" x14ac:dyDescent="0.25">
      <c r="A12" s="439"/>
      <c r="B12" s="477">
        <v>3</v>
      </c>
      <c r="C12" s="478" t="s">
        <v>490</v>
      </c>
      <c r="D12" s="479">
        <v>1</v>
      </c>
      <c r="E12" s="479">
        <v>2</v>
      </c>
      <c r="F12" s="480">
        <f>'BRIGADISTA LÍDER DIURNO'!$F$134</f>
        <v>12347.45869060736</v>
      </c>
      <c r="G12" s="480">
        <f>F12*E12</f>
        <v>24694.91738121472</v>
      </c>
      <c r="H12" s="480">
        <f>G12*12</f>
        <v>296339.00857457664</v>
      </c>
      <c r="I12" s="480">
        <f>H12*5</f>
        <v>1481695.0428728831</v>
      </c>
    </row>
    <row r="13" spans="1:9" s="105" customFormat="1" ht="4.5" customHeight="1" thickTop="1" thickBot="1" x14ac:dyDescent="0.25">
      <c r="A13" s="439"/>
      <c r="B13" s="481"/>
      <c r="C13" s="482"/>
      <c r="D13" s="483"/>
      <c r="E13" s="483"/>
      <c r="F13" s="484"/>
      <c r="G13" s="484"/>
      <c r="H13" s="484"/>
      <c r="I13" s="484"/>
    </row>
    <row r="14" spans="1:9" s="105" customFormat="1" ht="4.5" customHeight="1" thickTop="1" thickBot="1" x14ac:dyDescent="0.25">
      <c r="A14" s="439"/>
      <c r="B14" s="481"/>
      <c r="C14" s="482"/>
      <c r="D14" s="482"/>
      <c r="E14" s="474"/>
      <c r="F14" s="474"/>
      <c r="G14" s="484"/>
      <c r="H14" s="484"/>
      <c r="I14" s="484"/>
    </row>
    <row r="15" spans="1:9" s="105" customFormat="1" ht="4.5" customHeight="1" thickTop="1" thickBot="1" x14ac:dyDescent="0.25">
      <c r="A15" s="439"/>
      <c r="B15" s="481"/>
      <c r="C15" s="482"/>
      <c r="D15" s="482"/>
      <c r="E15" s="474"/>
      <c r="F15" s="474"/>
      <c r="G15" s="475"/>
      <c r="H15" s="475"/>
      <c r="I15" s="475"/>
    </row>
    <row r="16" spans="1:9" s="105" customFormat="1" ht="4.5" customHeight="1" thickTop="1" thickBot="1" x14ac:dyDescent="0.35">
      <c r="A16" s="439"/>
      <c r="B16" s="476"/>
      <c r="C16" s="483"/>
      <c r="D16" s="483"/>
      <c r="E16" s="483"/>
      <c r="F16" s="483"/>
      <c r="G16" s="485"/>
      <c r="H16" s="485"/>
      <c r="I16" s="485"/>
    </row>
    <row r="17" spans="1:9" s="106" customFormat="1" ht="48.75" customHeight="1" thickTop="1" thickBot="1" x14ac:dyDescent="0.25">
      <c r="A17" s="439"/>
      <c r="B17" s="572" t="s">
        <v>218</v>
      </c>
      <c r="C17" s="573"/>
      <c r="D17" s="473">
        <f>SUM(D8,D10,D12,)</f>
        <v>7</v>
      </c>
      <c r="E17" s="473">
        <f>SUM(E8,E10,E12)</f>
        <v>14</v>
      </c>
      <c r="F17" s="486"/>
      <c r="G17" s="487">
        <f>SUM(G8:$G$15)</f>
        <v>154654.28218495939</v>
      </c>
      <c r="H17" s="487">
        <f>SUM(H12,H10,H8)</f>
        <v>1855851.3862195122</v>
      </c>
      <c r="I17" s="487">
        <f>SUM(I12,I10,I8)</f>
        <v>9279256.9310975615</v>
      </c>
    </row>
    <row r="18" spans="1:9" s="105" customFormat="1" ht="6.75" customHeight="1" thickTop="1" thickBot="1" x14ac:dyDescent="0.35">
      <c r="A18" s="439"/>
      <c r="B18" s="476"/>
      <c r="C18" s="488"/>
      <c r="D18" s="489"/>
      <c r="E18" s="483"/>
      <c r="F18" s="483"/>
      <c r="G18" s="472"/>
      <c r="H18" s="472"/>
      <c r="I18" s="472"/>
    </row>
    <row r="19" spans="1:9" ht="48.75" customHeight="1" thickTop="1" x14ac:dyDescent="0.25">
      <c r="A19" s="438"/>
      <c r="B19" s="438"/>
      <c r="C19" s="440"/>
      <c r="D19" s="440"/>
      <c r="E19" s="441"/>
      <c r="F19" s="441"/>
      <c r="G19" s="441"/>
      <c r="H19" s="442"/>
      <c r="I19" s="442"/>
    </row>
    <row r="22" spans="1:9" x14ac:dyDescent="0.25">
      <c r="E22"/>
      <c r="F22"/>
      <c r="G22"/>
      <c r="H22"/>
      <c r="I22"/>
    </row>
    <row r="23" spans="1:9" ht="16.5" customHeight="1" x14ac:dyDescent="0.25">
      <c r="E23"/>
      <c r="F23"/>
      <c r="G23"/>
      <c r="H23"/>
      <c r="I23"/>
    </row>
    <row r="24" spans="1:9" ht="16.5" customHeight="1" x14ac:dyDescent="0.25">
      <c r="E24"/>
      <c r="F24"/>
      <c r="G24"/>
      <c r="H24"/>
      <c r="I24"/>
    </row>
    <row r="25" spans="1:9" ht="16.5" customHeight="1" x14ac:dyDescent="0.25">
      <c r="E25"/>
      <c r="F25"/>
      <c r="G25"/>
      <c r="H25"/>
      <c r="I25"/>
    </row>
    <row r="26" spans="1:9" x14ac:dyDescent="0.25">
      <c r="E26"/>
      <c r="F26"/>
      <c r="G26"/>
      <c r="H26"/>
      <c r="I26"/>
    </row>
    <row r="27" spans="1:9" x14ac:dyDescent="0.25">
      <c r="E27"/>
      <c r="F27"/>
      <c r="G27"/>
      <c r="H27"/>
      <c r="I27"/>
    </row>
    <row r="28" spans="1:9" x14ac:dyDescent="0.25">
      <c r="E28"/>
      <c r="F28"/>
      <c r="G28"/>
      <c r="H28"/>
      <c r="I28"/>
    </row>
    <row r="29" spans="1:9" ht="31.5" customHeight="1" x14ac:dyDescent="0.25">
      <c r="E29"/>
      <c r="F29"/>
      <c r="G29"/>
      <c r="H29"/>
      <c r="I29"/>
    </row>
    <row r="30" spans="1:9" x14ac:dyDescent="0.25">
      <c r="E30"/>
      <c r="F30"/>
      <c r="G30"/>
      <c r="H30"/>
      <c r="I30"/>
    </row>
    <row r="31" spans="1:9" x14ac:dyDescent="0.25">
      <c r="E31"/>
      <c r="F31"/>
      <c r="G31"/>
      <c r="H31"/>
      <c r="I31"/>
    </row>
    <row r="32" spans="1:9" x14ac:dyDescent="0.25">
      <c r="E32"/>
      <c r="F32"/>
      <c r="G32"/>
      <c r="H32"/>
      <c r="I32"/>
    </row>
    <row r="33" customFormat="1" x14ac:dyDescent="0.25"/>
    <row r="34" customFormat="1" x14ac:dyDescent="0.25"/>
    <row r="35" customFormat="1" x14ac:dyDescent="0.25"/>
    <row r="36" customFormat="1" x14ac:dyDescent="0.25"/>
    <row r="37" customFormat="1" ht="24" customHeight="1" x14ac:dyDescent="0.25"/>
    <row r="38" customFormat="1" x14ac:dyDescent="0.25"/>
    <row r="39" customFormat="1" x14ac:dyDescent="0.25"/>
    <row r="40" customFormat="1" x14ac:dyDescent="0.25"/>
  </sheetData>
  <mergeCells count="11">
    <mergeCell ref="I5:I6"/>
    <mergeCell ref="B17:C17"/>
    <mergeCell ref="B1:H1"/>
    <mergeCell ref="C5:C6"/>
    <mergeCell ref="B3:H3"/>
    <mergeCell ref="B5:B6"/>
    <mergeCell ref="G5:G6"/>
    <mergeCell ref="H5:H6"/>
    <mergeCell ref="F5:F6"/>
    <mergeCell ref="D5:D6"/>
    <mergeCell ref="E5:E6"/>
  </mergeCells>
  <pageMargins left="0.23622047244094491" right="0.23622047244094491" top="0.35433070866141736" bottom="0.35433070866141736" header="0.31496062992125984" footer="0.31496062992125984"/>
  <pageSetup paperSize="9" scale="3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c r="F31" s="24">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Ferramental'!#REF!</f>
        <v>#REF!</v>
      </c>
    </row>
    <row r="103" spans="2:6" x14ac:dyDescent="0.2">
      <c r="B103" s="85" t="s">
        <v>26</v>
      </c>
      <c r="C103" s="100" t="s">
        <v>217</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D16:F16"/>
    <mergeCell ref="B11:C11"/>
    <mergeCell ref="B4:F4"/>
    <mergeCell ref="A6:F6"/>
    <mergeCell ref="B7:F7"/>
    <mergeCell ref="B8:C8"/>
    <mergeCell ref="B9:C9"/>
    <mergeCell ref="B54:F54"/>
    <mergeCell ref="B55:D55"/>
    <mergeCell ref="B60:D60"/>
    <mergeCell ref="B26:F26"/>
    <mergeCell ref="B12:C12"/>
    <mergeCell ref="E12:F12"/>
    <mergeCell ref="B13:C13"/>
    <mergeCell ref="E13:F13"/>
    <mergeCell ref="B14:F14"/>
    <mergeCell ref="D17:F17"/>
    <mergeCell ref="D19:F19"/>
    <mergeCell ref="D21:F21"/>
    <mergeCell ref="B23:C23"/>
    <mergeCell ref="D23:F23"/>
    <mergeCell ref="B25:F25"/>
    <mergeCell ref="D18:F18"/>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B125:F125"/>
    <mergeCell ref="B126:E126"/>
    <mergeCell ref="B136:E136"/>
    <mergeCell ref="B80:D80"/>
    <mergeCell ref="B87:D87"/>
    <mergeCell ref="B88:F88"/>
    <mergeCell ref="B89:D89"/>
    <mergeCell ref="B91:D91"/>
    <mergeCell ref="B2:F2"/>
    <mergeCell ref="B78:F78"/>
    <mergeCell ref="B67:D67"/>
    <mergeCell ref="B68:F68"/>
    <mergeCell ref="B69:F69"/>
    <mergeCell ref="C70:D70"/>
    <mergeCell ref="B77:D77"/>
    <mergeCell ref="B63:E63"/>
    <mergeCell ref="B35:D35"/>
    <mergeCell ref="B37:F37"/>
    <mergeCell ref="B38:D38"/>
    <mergeCell ref="C41:D41"/>
    <mergeCell ref="B42:D42"/>
    <mergeCell ref="B43:F43"/>
    <mergeCell ref="B44:D44"/>
    <mergeCell ref="B53:D53"/>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7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7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7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103 F29 F56:F59 E56"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Ferramental'!$I$66+'Equipamentos e Ferramental'!#REF!</f>
        <v>#REF!</v>
      </c>
    </row>
    <row r="103" spans="2:6" x14ac:dyDescent="0.2">
      <c r="B103" s="85" t="s">
        <v>26</v>
      </c>
      <c r="C103" s="100" t="s">
        <v>217</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D16:F16"/>
    <mergeCell ref="B11:C11"/>
    <mergeCell ref="B4:F4"/>
    <mergeCell ref="A6:F6"/>
    <mergeCell ref="B7:F7"/>
    <mergeCell ref="B8:C8"/>
    <mergeCell ref="B9:C9"/>
    <mergeCell ref="B54:F54"/>
    <mergeCell ref="B55:D55"/>
    <mergeCell ref="B60:D60"/>
    <mergeCell ref="B26:F26"/>
    <mergeCell ref="B12:C12"/>
    <mergeCell ref="E12:F12"/>
    <mergeCell ref="B13:C13"/>
    <mergeCell ref="E13:F13"/>
    <mergeCell ref="B14:F14"/>
    <mergeCell ref="D17:F17"/>
    <mergeCell ref="D19:F19"/>
    <mergeCell ref="D21:F21"/>
    <mergeCell ref="B23:C23"/>
    <mergeCell ref="D23:F23"/>
    <mergeCell ref="B25:F25"/>
    <mergeCell ref="D18:F18"/>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B125:F125"/>
    <mergeCell ref="B126:E126"/>
    <mergeCell ref="B136:E136"/>
    <mergeCell ref="B80:D80"/>
    <mergeCell ref="B87:D87"/>
    <mergeCell ref="B88:F88"/>
    <mergeCell ref="B89:D89"/>
    <mergeCell ref="B91:D91"/>
    <mergeCell ref="B2:F2"/>
    <mergeCell ref="B78:F78"/>
    <mergeCell ref="B67:D67"/>
    <mergeCell ref="B68:F68"/>
    <mergeCell ref="B69:F69"/>
    <mergeCell ref="C70:D70"/>
    <mergeCell ref="B77:D77"/>
    <mergeCell ref="B63:E63"/>
    <mergeCell ref="B35:D35"/>
    <mergeCell ref="B37:F37"/>
    <mergeCell ref="B38:D38"/>
    <mergeCell ref="C41:D41"/>
    <mergeCell ref="B42:D42"/>
    <mergeCell ref="B43:F43"/>
    <mergeCell ref="B44:D44"/>
    <mergeCell ref="B53:D53"/>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8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8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8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103 F29 F31 F56:F59 E56"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Ferramental'!#REF!</f>
        <v>#REF!</v>
      </c>
    </row>
    <row r="103" spans="2:6" x14ac:dyDescent="0.2">
      <c r="B103" s="85" t="s">
        <v>26</v>
      </c>
      <c r="C103" s="100" t="s">
        <v>217</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9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9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9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c r="F31" s="24">
        <v>0</v>
      </c>
    </row>
    <row r="32" spans="1:6" ht="15" x14ac:dyDescent="0.25">
      <c r="B32" s="53" t="s">
        <v>28</v>
      </c>
      <c r="C32" s="49" t="s">
        <v>49</v>
      </c>
      <c r="D32" s="50"/>
      <c r="E32" s="103"/>
      <c r="F32" s="24">
        <v>0</v>
      </c>
    </row>
    <row r="33" spans="2:8" ht="15" x14ac:dyDescent="0.25">
      <c r="B33" s="53" t="s">
        <v>29</v>
      </c>
      <c r="C33" s="100" t="s">
        <v>210</v>
      </c>
      <c r="D33" s="50"/>
      <c r="E33" s="103">
        <v>0.2</v>
      </c>
      <c r="F33" s="24">
        <f>E33*D23</f>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c r="G40" s="74"/>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t="e">
        <f>Uniformes!#REF!</f>
        <v>#REF!</v>
      </c>
    </row>
    <row r="102" spans="2:6" x14ac:dyDescent="0.2">
      <c r="B102" s="53" t="s">
        <v>25</v>
      </c>
      <c r="C102" s="49" t="s">
        <v>219</v>
      </c>
      <c r="D102" s="50"/>
      <c r="E102" s="48"/>
      <c r="F102" s="52" t="e">
        <f>'Equipamentos e Ferramental'!$I$66+'Equipamentos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A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A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A00-000002000000}">
      <formula1>40543</formula1>
    </dataValidation>
  </dataValidations>
  <pageMargins left="0.23622047244094491" right="0.23622047244094491" top="0.19685039370078741" bottom="0.19685039370078741"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7" customFormat="1" ht="15.75" thickBot="1" x14ac:dyDescent="0.3">
      <c r="A17" s="2"/>
      <c r="B17" s="12"/>
      <c r="C17" s="13" t="s">
        <v>18</v>
      </c>
      <c r="D17" s="593"/>
      <c r="E17" s="594"/>
      <c r="F17" s="594"/>
    </row>
    <row r="18" spans="1:7" customFormat="1" ht="15" x14ac:dyDescent="0.25">
      <c r="A18" s="2"/>
      <c r="B18" s="14"/>
      <c r="C18" s="104"/>
      <c r="D18" s="535" t="s">
        <v>41</v>
      </c>
      <c r="E18" s="536"/>
      <c r="F18" s="537"/>
    </row>
    <row r="19" spans="1:7" customFormat="1" ht="15.75" thickBot="1" x14ac:dyDescent="0.3">
      <c r="A19" s="2"/>
      <c r="B19" s="12"/>
      <c r="C19" s="13" t="s">
        <v>42</v>
      </c>
      <c r="D19" s="520"/>
      <c r="E19" s="521"/>
      <c r="F19" s="521"/>
    </row>
    <row r="20" spans="1:7" customFormat="1" ht="15" x14ac:dyDescent="0.25">
      <c r="A20" s="2"/>
      <c r="B20" s="14"/>
      <c r="C20" s="15"/>
      <c r="D20" s="535" t="s">
        <v>19</v>
      </c>
      <c r="E20" s="536"/>
      <c r="F20" s="537"/>
    </row>
    <row r="21" spans="1:7" customFormat="1" ht="15.75" thickBot="1" x14ac:dyDescent="0.3">
      <c r="A21" s="2"/>
      <c r="B21" s="16"/>
      <c r="C21" s="17" t="s">
        <v>20</v>
      </c>
      <c r="D21" s="595"/>
      <c r="E21" s="596"/>
      <c r="F21" s="596"/>
    </row>
    <row r="22" spans="1:7" customFormat="1" ht="15" x14ac:dyDescent="0.25">
      <c r="A22" s="2"/>
      <c r="B22" s="18" t="s">
        <v>21</v>
      </c>
      <c r="C22" s="18"/>
      <c r="D22" s="535" t="s">
        <v>22</v>
      </c>
      <c r="E22" s="536"/>
      <c r="F22" s="537"/>
    </row>
    <row r="23" spans="1:7" customFormat="1" ht="15.75" thickBot="1" x14ac:dyDescent="0.3">
      <c r="A23" s="2"/>
      <c r="B23" s="597">
        <v>0</v>
      </c>
      <c r="C23" s="598"/>
      <c r="D23" s="597">
        <v>0</v>
      </c>
      <c r="E23" s="599"/>
      <c r="F23" s="598"/>
    </row>
    <row r="24" spans="1:7" x14ac:dyDescent="0.2">
      <c r="B24" s="75"/>
      <c r="C24" s="75"/>
      <c r="D24" s="75"/>
    </row>
    <row r="25" spans="1:7" x14ac:dyDescent="0.2">
      <c r="B25" s="568"/>
      <c r="C25" s="568"/>
      <c r="D25" s="568"/>
      <c r="E25" s="568"/>
      <c r="F25" s="568"/>
    </row>
    <row r="26" spans="1:7" x14ac:dyDescent="0.2">
      <c r="B26" s="584" t="s">
        <v>43</v>
      </c>
      <c r="C26" s="584"/>
      <c r="D26" s="584"/>
      <c r="E26" s="584"/>
      <c r="F26" s="584"/>
    </row>
    <row r="27" spans="1:7" x14ac:dyDescent="0.2">
      <c r="B27" s="53">
        <v>1</v>
      </c>
      <c r="C27" s="81" t="s">
        <v>44</v>
      </c>
      <c r="D27" s="55"/>
      <c r="E27" s="53" t="s">
        <v>40</v>
      </c>
      <c r="F27" s="47" t="s">
        <v>45</v>
      </c>
    </row>
    <row r="28" spans="1:7" x14ac:dyDescent="0.2">
      <c r="B28" s="53" t="s">
        <v>23</v>
      </c>
      <c r="C28" s="49" t="s">
        <v>24</v>
      </c>
      <c r="D28" s="50"/>
      <c r="E28" s="101"/>
      <c r="F28" s="24">
        <v>0</v>
      </c>
    </row>
    <row r="29" spans="1:7" ht="15" x14ac:dyDescent="0.25">
      <c r="B29" s="53" t="s">
        <v>25</v>
      </c>
      <c r="C29" s="49" t="s">
        <v>46</v>
      </c>
      <c r="D29" s="50"/>
      <c r="E29" s="102">
        <v>0.3</v>
      </c>
      <c r="F29" s="24">
        <f>F28*E29</f>
        <v>0</v>
      </c>
    </row>
    <row r="30" spans="1:7" ht="15" x14ac:dyDescent="0.25">
      <c r="B30" s="53" t="s">
        <v>26</v>
      </c>
      <c r="C30" s="49" t="s">
        <v>47</v>
      </c>
      <c r="D30" s="50"/>
      <c r="E30" s="102"/>
      <c r="F30" s="24">
        <v>0</v>
      </c>
    </row>
    <row r="31" spans="1:7" ht="15" x14ac:dyDescent="0.25">
      <c r="B31" s="53" t="s">
        <v>27</v>
      </c>
      <c r="C31" s="49" t="s">
        <v>48</v>
      </c>
      <c r="D31" s="50"/>
      <c r="E31" s="103"/>
      <c r="F31" s="24">
        <v>0</v>
      </c>
    </row>
    <row r="32" spans="1:7" ht="15" x14ac:dyDescent="0.25">
      <c r="B32" s="53" t="s">
        <v>28</v>
      </c>
      <c r="C32" s="49" t="s">
        <v>49</v>
      </c>
      <c r="D32" s="50"/>
      <c r="E32" s="103"/>
      <c r="F32" s="24">
        <v>0</v>
      </c>
      <c r="G32" s="74"/>
    </row>
    <row r="33" spans="2:8" ht="15" x14ac:dyDescent="0.25">
      <c r="B33" s="53" t="s">
        <v>29</v>
      </c>
      <c r="C33" s="100" t="s">
        <v>210</v>
      </c>
      <c r="D33" s="50"/>
      <c r="E33" s="103">
        <v>0.2</v>
      </c>
      <c r="F33" s="24">
        <f>E33*D23</f>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t="e">
        <f>Uniformes!#REF!</f>
        <v>#REF!</v>
      </c>
    </row>
    <row r="102" spans="2:6" x14ac:dyDescent="0.2">
      <c r="B102" s="53" t="s">
        <v>25</v>
      </c>
      <c r="C102" s="49" t="s">
        <v>219</v>
      </c>
      <c r="D102" s="50"/>
      <c r="E102" s="48"/>
      <c r="F102" s="52" t="e">
        <f>'Equipamentos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B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B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B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499984740745262"/>
    <pageSetUpPr fitToPage="1"/>
  </sheetPr>
  <dimension ref="A2:T138"/>
  <sheetViews>
    <sheetView showGridLines="0" showRowColHeaders="0" topLeftCell="B1"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210</v>
      </c>
      <c r="D33" s="50"/>
      <c r="E33" s="103">
        <v>0.2</v>
      </c>
      <c r="F33" s="24">
        <f>E33*D23</f>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t="e">
        <f>Uniformes!#REF!</f>
        <v>#REF!</v>
      </c>
    </row>
    <row r="102" spans="2:6" x14ac:dyDescent="0.2">
      <c r="B102" s="53" t="s">
        <v>25</v>
      </c>
      <c r="C102" s="49" t="s">
        <v>219</v>
      </c>
      <c r="D102" s="50"/>
      <c r="E102" s="48"/>
      <c r="F102" s="52" t="e">
        <f>'Equipamentos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C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C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C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33 F56:F59 E56"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c r="F31" s="24">
        <v>0</v>
      </c>
    </row>
    <row r="32" spans="1:6" ht="15" x14ac:dyDescent="0.25">
      <c r="B32" s="53" t="s">
        <v>28</v>
      </c>
      <c r="C32" s="49" t="s">
        <v>49</v>
      </c>
      <c r="D32" s="50"/>
      <c r="E32" s="103"/>
      <c r="F32" s="24">
        <v>0</v>
      </c>
    </row>
    <row r="33" spans="2:8" ht="15" x14ac:dyDescent="0.25">
      <c r="B33" s="53" t="s">
        <v>29</v>
      </c>
      <c r="C33" s="100" t="s">
        <v>210</v>
      </c>
      <c r="D33" s="50"/>
      <c r="E33" s="103">
        <v>0.2</v>
      </c>
      <c r="F33" s="24">
        <f>E33*D23</f>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Ferramental'!$I$66+'Equipamentos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D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D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D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210</v>
      </c>
      <c r="D33" s="50"/>
      <c r="E33" s="103">
        <v>0.2</v>
      </c>
      <c r="F33" s="24">
        <f>E33*D23</f>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Ferramental'!$I$66+'Equipamentos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E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E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E00-000002000000}">
      <formula1>40543</formula1>
    </dataValidation>
  </dataValidations>
  <pageMargins left="0.23622047244094491" right="0.23622047244094491" top="0.19685039370078741" bottom="0.15748031496062992" header="0.31496062992125984" footer="0.31496062992125984"/>
  <pageSetup paperSize="9" scale="79" fitToHeight="0" orientation="portrait" r:id="rId1"/>
  <rowBreaks count="1" manualBreakCount="1">
    <brk id="67" min="1" max="5" man="1"/>
  </rowBreaks>
  <ignoredErrors>
    <ignoredError sqref="F29 F31 F33 F56:F59 E56"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v>0</v>
      </c>
      <c r="F30" s="24">
        <v>0</v>
      </c>
    </row>
    <row r="31" spans="1:6" ht="15" x14ac:dyDescent="0.25">
      <c r="B31" s="53" t="s">
        <v>27</v>
      </c>
      <c r="C31" s="49" t="s">
        <v>48</v>
      </c>
      <c r="D31" s="50"/>
      <c r="E31" s="103"/>
      <c r="F31" s="24">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t="e">
        <f>Uniformes!#REF!</f>
        <v>#REF!</v>
      </c>
    </row>
    <row r="102" spans="2:6" x14ac:dyDescent="0.2">
      <c r="B102" s="53" t="s">
        <v>25</v>
      </c>
      <c r="C102" s="49" t="s">
        <v>219</v>
      </c>
      <c r="D102" s="50"/>
      <c r="E102" s="48"/>
      <c r="F102" s="52" t="e">
        <f>'Equipamentos e Ferramental'!$I$66+'Equipamentos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F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F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F00-000002000000}"/>
  </dataValidations>
  <pageMargins left="0.23622047244094491" right="0.23622047244094491" top="0.15748031496062992" bottom="0.15748031496062992" header="0.31496062992125984" footer="0.31496062992125984"/>
  <pageSetup paperSize="9" scale="79" fitToHeight="0" orientation="portrait" r:id="rId1"/>
  <rowBreaks count="2" manualBreakCount="2">
    <brk id="67" min="1" max="5" man="1"/>
    <brk id="115" min="1" max="5" man="1"/>
  </rowBreaks>
  <ignoredErrors>
    <ignoredError sqref="F29 E56:F56 F57:F59"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v>0</v>
      </c>
      <c r="F30" s="24">
        <v>0</v>
      </c>
    </row>
    <row r="31" spans="1:6" ht="15" x14ac:dyDescent="0.25">
      <c r="B31" s="53" t="s">
        <v>27</v>
      </c>
      <c r="C31" s="49" t="s">
        <v>48</v>
      </c>
      <c r="D31" s="50"/>
      <c r="E31" s="103"/>
      <c r="F31" s="24">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t="e">
        <f>Uniformes!#REF!</f>
        <v>#REF!</v>
      </c>
    </row>
    <row r="102" spans="2:6" x14ac:dyDescent="0.2">
      <c r="B102" s="53" t="s">
        <v>25</v>
      </c>
      <c r="C102" s="49" t="s">
        <v>219</v>
      </c>
      <c r="D102" s="50"/>
      <c r="E102" s="48"/>
      <c r="F102" s="52" t="e">
        <f>'Equipamentos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0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0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0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56:F59 E56"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t="e">
        <f>Uniformes!#REF!</f>
        <v>#REF!</v>
      </c>
    </row>
    <row r="102" spans="2:6" x14ac:dyDescent="0.2">
      <c r="B102" s="53" t="s">
        <v>25</v>
      </c>
      <c r="C102" s="49" t="s">
        <v>219</v>
      </c>
      <c r="D102" s="50"/>
      <c r="E102" s="48"/>
      <c r="F102" s="52" t="e">
        <f>'Equipamentos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1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1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1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J138"/>
  <sheetViews>
    <sheetView workbookViewId="0"/>
  </sheetViews>
  <sheetFormatPr defaultRowHeight="15" x14ac:dyDescent="0.25"/>
  <sheetData>
    <row r="2" spans="1:6" ht="15.75" x14ac:dyDescent="0.25">
      <c r="B2" s="199" t="e">
        <f>'Resumo '!#REF!</f>
        <v>#REF!</v>
      </c>
      <c r="C2" s="199"/>
      <c r="D2" s="199"/>
      <c r="E2" s="199"/>
      <c r="F2" s="199"/>
    </row>
    <row r="4" spans="1:6" ht="216.75" x14ac:dyDescent="0.25">
      <c r="B4" s="177" t="s">
        <v>206</v>
      </c>
      <c r="C4" s="178"/>
      <c r="D4" s="178"/>
      <c r="E4" s="178"/>
      <c r="F4" s="179"/>
    </row>
    <row r="6" spans="1:6" ht="18" x14ac:dyDescent="0.25">
      <c r="A6" s="182" t="s">
        <v>1</v>
      </c>
      <c r="B6" s="182"/>
      <c r="C6" s="182"/>
      <c r="D6" s="182"/>
      <c r="E6" s="182"/>
      <c r="F6" s="182"/>
    </row>
    <row r="7" spans="1:6" ht="15.75" x14ac:dyDescent="0.25">
      <c r="A7" s="2"/>
      <c r="B7" s="183" t="s">
        <v>2</v>
      </c>
      <c r="C7" s="183"/>
      <c r="D7" s="183"/>
      <c r="E7" s="183"/>
      <c r="F7" s="183"/>
    </row>
    <row r="8" spans="1:6" x14ac:dyDescent="0.25">
      <c r="A8" s="2"/>
      <c r="B8" s="184" t="s">
        <v>3</v>
      </c>
      <c r="C8" s="185"/>
      <c r="D8" s="3" t="s">
        <v>4</v>
      </c>
      <c r="E8" s="3" t="s">
        <v>5</v>
      </c>
      <c r="F8" s="20" t="s">
        <v>6</v>
      </c>
    </row>
    <row r="9" spans="1:6" x14ac:dyDescent="0.25">
      <c r="A9" s="2"/>
      <c r="B9" s="186" t="s">
        <v>207</v>
      </c>
      <c r="C9" s="186"/>
      <c r="D9" s="4"/>
      <c r="E9" s="5"/>
      <c r="F9" s="21"/>
    </row>
    <row r="10" spans="1:6" x14ac:dyDescent="0.25">
      <c r="A10" s="2"/>
      <c r="B10" s="6" t="s">
        <v>7</v>
      </c>
      <c r="C10" s="6"/>
      <c r="D10" s="6" t="s">
        <v>8</v>
      </c>
      <c r="E10" s="80"/>
      <c r="F10" s="95" t="s">
        <v>9</v>
      </c>
    </row>
    <row r="11" spans="1:6" x14ac:dyDescent="0.25">
      <c r="A11" s="2"/>
      <c r="B11" s="79" t="s">
        <v>122</v>
      </c>
      <c r="C11" s="79"/>
      <c r="D11" s="7" t="s">
        <v>127</v>
      </c>
      <c r="E11" s="79"/>
      <c r="F11" s="96" t="s">
        <v>123</v>
      </c>
    </row>
    <row r="12" spans="1:6" x14ac:dyDescent="0.25">
      <c r="A12" s="2"/>
      <c r="B12" s="187" t="s">
        <v>10</v>
      </c>
      <c r="C12" s="187"/>
      <c r="D12" s="8" t="s">
        <v>11</v>
      </c>
      <c r="E12" s="80" t="s">
        <v>12</v>
      </c>
      <c r="F12" s="80"/>
    </row>
    <row r="13" spans="1:6" x14ac:dyDescent="0.25">
      <c r="A13" s="2"/>
      <c r="B13" s="188"/>
      <c r="C13" s="188"/>
      <c r="D13" s="9"/>
      <c r="E13" s="189"/>
      <c r="F13" s="189"/>
    </row>
    <row r="14" spans="1:6" ht="15.75" x14ac:dyDescent="0.25">
      <c r="A14" s="2"/>
      <c r="B14" s="190" t="s">
        <v>13</v>
      </c>
      <c r="C14" s="190"/>
      <c r="D14" s="190"/>
      <c r="E14" s="190"/>
      <c r="F14" s="190"/>
    </row>
    <row r="15" spans="1:6" x14ac:dyDescent="0.25">
      <c r="A15" s="2"/>
      <c r="B15" s="10" t="s">
        <v>14</v>
      </c>
      <c r="C15" s="10"/>
      <c r="D15" s="10" t="s">
        <v>15</v>
      </c>
      <c r="E15" s="19"/>
      <c r="F15" s="22" t="s">
        <v>16</v>
      </c>
    </row>
    <row r="16" spans="1:6" x14ac:dyDescent="0.25">
      <c r="A16" s="2"/>
      <c r="B16" s="11"/>
      <c r="C16" s="107"/>
      <c r="D16" s="163" t="s">
        <v>17</v>
      </c>
      <c r="E16" s="164"/>
      <c r="F16" s="165"/>
    </row>
    <row r="17" spans="1:6" x14ac:dyDescent="0.25">
      <c r="A17" s="2"/>
      <c r="B17" s="12"/>
      <c r="C17" s="13" t="s">
        <v>18</v>
      </c>
      <c r="D17" s="180"/>
      <c r="E17" s="181"/>
      <c r="F17" s="181"/>
    </row>
    <row r="18" spans="1:6" x14ac:dyDescent="0.25">
      <c r="A18" s="2"/>
      <c r="B18" s="14"/>
      <c r="C18" s="104"/>
      <c r="D18" s="163" t="s">
        <v>41</v>
      </c>
      <c r="E18" s="164"/>
      <c r="F18" s="165"/>
    </row>
    <row r="19" spans="1:6" x14ac:dyDescent="0.25">
      <c r="A19" s="2"/>
      <c r="B19" s="12"/>
      <c r="C19" s="13" t="s">
        <v>42</v>
      </c>
      <c r="D19" s="166"/>
      <c r="E19" s="167"/>
      <c r="F19" s="167"/>
    </row>
    <row r="20" spans="1:6" x14ac:dyDescent="0.25">
      <c r="A20" s="2"/>
      <c r="B20" s="14"/>
      <c r="C20" s="15"/>
      <c r="D20" s="163" t="s">
        <v>19</v>
      </c>
      <c r="E20" s="164"/>
      <c r="F20" s="165"/>
    </row>
    <row r="21" spans="1:6" x14ac:dyDescent="0.25">
      <c r="A21" s="2"/>
      <c r="B21" s="16"/>
      <c r="C21" s="17" t="s">
        <v>20</v>
      </c>
      <c r="D21" s="168"/>
      <c r="E21" s="169"/>
      <c r="F21" s="169"/>
    </row>
    <row r="22" spans="1:6" x14ac:dyDescent="0.25">
      <c r="A22" s="2"/>
      <c r="B22" s="18" t="s">
        <v>21</v>
      </c>
      <c r="C22" s="18"/>
      <c r="D22" s="163" t="s">
        <v>22</v>
      </c>
      <c r="E22" s="164"/>
      <c r="F22" s="165"/>
    </row>
    <row r="23" spans="1:6" x14ac:dyDescent="0.25">
      <c r="A23" s="2"/>
      <c r="B23" s="172">
        <v>0</v>
      </c>
      <c r="C23" s="173"/>
      <c r="D23" s="172">
        <v>0</v>
      </c>
      <c r="E23" s="174"/>
      <c r="F23" s="173"/>
    </row>
    <row r="24" spans="1:6" x14ac:dyDescent="0.25">
      <c r="B24" s="75"/>
      <c r="C24" s="75"/>
      <c r="D24" s="75"/>
    </row>
    <row r="25" spans="1:6" x14ac:dyDescent="0.25">
      <c r="B25" s="28"/>
      <c r="C25" s="28"/>
      <c r="D25" s="28"/>
      <c r="E25" s="28"/>
      <c r="F25" s="28"/>
    </row>
    <row r="26" spans="1:6" x14ac:dyDescent="0.25">
      <c r="B26" s="175" t="s">
        <v>43</v>
      </c>
      <c r="C26" s="175"/>
      <c r="D26" s="175"/>
      <c r="E26" s="175"/>
      <c r="F26" s="175"/>
    </row>
    <row r="27" spans="1:6" x14ac:dyDescent="0.25">
      <c r="B27" s="53">
        <v>1</v>
      </c>
      <c r="C27" s="81" t="s">
        <v>44</v>
      </c>
      <c r="D27" s="55"/>
      <c r="E27" s="53" t="s">
        <v>40</v>
      </c>
      <c r="F27" s="47" t="s">
        <v>45</v>
      </c>
    </row>
    <row r="28" spans="1:6" x14ac:dyDescent="0.25">
      <c r="B28" s="53" t="s">
        <v>23</v>
      </c>
      <c r="C28" s="49" t="s">
        <v>24</v>
      </c>
      <c r="D28" s="50"/>
      <c r="E28" s="101"/>
      <c r="F28" s="24">
        <v>0</v>
      </c>
    </row>
    <row r="29" spans="1:6" x14ac:dyDescent="0.25">
      <c r="B29" s="53" t="s">
        <v>25</v>
      </c>
      <c r="C29" s="49" t="s">
        <v>46</v>
      </c>
      <c r="D29" s="50"/>
      <c r="E29" s="102">
        <v>0.3</v>
      </c>
      <c r="F29" s="24">
        <f>F28*E29</f>
        <v>0</v>
      </c>
    </row>
    <row r="30" spans="1:6" x14ac:dyDescent="0.25">
      <c r="B30" s="53" t="s">
        <v>26</v>
      </c>
      <c r="C30" s="49" t="s">
        <v>47</v>
      </c>
      <c r="D30" s="50"/>
      <c r="E30" s="102"/>
      <c r="F30" s="24">
        <v>0</v>
      </c>
    </row>
    <row r="31" spans="1:6" x14ac:dyDescent="0.25">
      <c r="B31" s="53" t="s">
        <v>27</v>
      </c>
      <c r="C31" s="49" t="s">
        <v>48</v>
      </c>
      <c r="D31" s="50"/>
      <c r="E31" s="103"/>
      <c r="F31" s="24">
        <v>0</v>
      </c>
    </row>
    <row r="32" spans="1:6" x14ac:dyDescent="0.25">
      <c r="B32" s="53" t="s">
        <v>28</v>
      </c>
      <c r="C32" s="49" t="s">
        <v>49</v>
      </c>
      <c r="D32" s="50"/>
      <c r="E32" s="103"/>
      <c r="F32" s="24">
        <v>0</v>
      </c>
    </row>
    <row r="33" spans="2:8" x14ac:dyDescent="0.25">
      <c r="B33" s="53" t="s">
        <v>29</v>
      </c>
      <c r="C33" s="100" t="s">
        <v>220</v>
      </c>
      <c r="D33" s="50"/>
      <c r="E33" s="103"/>
      <c r="F33" s="24">
        <v>0</v>
      </c>
    </row>
    <row r="34" spans="2:8" x14ac:dyDescent="0.25">
      <c r="B34" s="53"/>
      <c r="C34" s="49"/>
      <c r="D34" s="50"/>
      <c r="E34" s="73"/>
      <c r="F34" s="88"/>
    </row>
    <row r="35" spans="2:8" x14ac:dyDescent="0.25">
      <c r="B35" s="81" t="s">
        <v>50</v>
      </c>
      <c r="C35" s="82"/>
      <c r="D35" s="83"/>
      <c r="E35" s="72"/>
      <c r="F35" s="47">
        <f>SUM(F28:F33)</f>
        <v>0</v>
      </c>
    </row>
    <row r="36" spans="2:8" x14ac:dyDescent="0.25">
      <c r="B36" s="56"/>
      <c r="C36" s="56"/>
      <c r="D36" s="56"/>
      <c r="E36" s="56"/>
      <c r="F36" s="57"/>
      <c r="G36" s="74"/>
    </row>
    <row r="37" spans="2:8" x14ac:dyDescent="0.25">
      <c r="B37" s="175" t="s">
        <v>51</v>
      </c>
      <c r="C37" s="175"/>
      <c r="D37" s="175"/>
      <c r="E37" s="175"/>
      <c r="F37" s="175"/>
    </row>
    <row r="38" spans="2:8" x14ac:dyDescent="0.25">
      <c r="B38" s="81" t="s">
        <v>52</v>
      </c>
      <c r="C38" s="82"/>
      <c r="D38" s="83"/>
      <c r="E38" s="53" t="s">
        <v>40</v>
      </c>
      <c r="F38" s="47" t="s">
        <v>45</v>
      </c>
    </row>
    <row r="39" spans="2:8" x14ac:dyDescent="0.25">
      <c r="B39" s="53" t="s">
        <v>23</v>
      </c>
      <c r="C39" s="49" t="s">
        <v>53</v>
      </c>
      <c r="D39" s="50"/>
      <c r="E39" s="60">
        <f>'Encargos_Rescisão_Prof Ausente'!E4</f>
        <v>8.3333333333333329E-2</v>
      </c>
      <c r="F39" s="71">
        <f>$F$35*E39</f>
        <v>0</v>
      </c>
    </row>
    <row r="40" spans="2:8" x14ac:dyDescent="0.25">
      <c r="B40" s="53" t="s">
        <v>25</v>
      </c>
      <c r="C40" s="49" t="s">
        <v>54</v>
      </c>
      <c r="D40" s="50"/>
      <c r="E40" s="60">
        <f>'Encargos_Rescisão_Prof Ausente'!E5</f>
        <v>0.121</v>
      </c>
      <c r="F40" s="71">
        <f>$F$35*E40</f>
        <v>0</v>
      </c>
    </row>
    <row r="41" spans="2:8" ht="179.25" x14ac:dyDescent="0.25">
      <c r="B41" s="59" t="s">
        <v>26</v>
      </c>
      <c r="C41" s="170" t="s">
        <v>55</v>
      </c>
      <c r="D41" s="171"/>
      <c r="E41" s="60">
        <f>'Encargos_Rescisão_Prof Ausente'!E6</f>
        <v>6.9064666666666663E-2</v>
      </c>
      <c r="F41" s="71">
        <f>$F$35*E41</f>
        <v>0</v>
      </c>
    </row>
    <row r="42" spans="2:8" x14ac:dyDescent="0.25">
      <c r="B42" s="81" t="s">
        <v>56</v>
      </c>
      <c r="C42" s="82"/>
      <c r="D42" s="83"/>
      <c r="E42" s="58"/>
      <c r="F42" s="47">
        <f>SUM(F39:F41)</f>
        <v>0</v>
      </c>
    </row>
    <row r="43" spans="2:8" x14ac:dyDescent="0.25">
      <c r="B43" s="84"/>
      <c r="C43" s="84"/>
      <c r="D43" s="84"/>
      <c r="E43" s="84"/>
      <c r="F43" s="84"/>
    </row>
    <row r="44" spans="2:8" x14ac:dyDescent="0.25">
      <c r="B44" s="200" t="s">
        <v>57</v>
      </c>
      <c r="C44" s="201"/>
      <c r="D44" s="202"/>
      <c r="E44" s="53" t="s">
        <v>40</v>
      </c>
      <c r="F44" s="47" t="s">
        <v>45</v>
      </c>
      <c r="G44" s="69"/>
      <c r="H44" s="70"/>
    </row>
    <row r="45" spans="2:8" x14ac:dyDescent="0.25">
      <c r="B45" s="53" t="s">
        <v>23</v>
      </c>
      <c r="C45" s="49" t="s">
        <v>58</v>
      </c>
      <c r="D45" s="50"/>
      <c r="E45" s="97">
        <f>'Encargos_Rescisão_Prof Ausente'!E10</f>
        <v>0.2</v>
      </c>
      <c r="F45" s="52">
        <f t="shared" ref="F45:F52" si="0">E45*$F$35</f>
        <v>0</v>
      </c>
      <c r="G45" s="93"/>
      <c r="H45" s="70"/>
    </row>
    <row r="46" spans="2:8" x14ac:dyDescent="0.25">
      <c r="B46" s="53" t="s">
        <v>25</v>
      </c>
      <c r="C46" s="49" t="s">
        <v>59</v>
      </c>
      <c r="D46" s="50"/>
      <c r="E46" s="97">
        <f>'Encargos_Rescisão_Prof Ausente'!E11</f>
        <v>2.5000000000000001E-2</v>
      </c>
      <c r="F46" s="52">
        <f t="shared" si="0"/>
        <v>0</v>
      </c>
      <c r="G46" s="69"/>
    </row>
    <row r="47" spans="2:8" x14ac:dyDescent="0.25">
      <c r="B47" s="53" t="s">
        <v>26</v>
      </c>
      <c r="C47" s="49" t="s">
        <v>60</v>
      </c>
      <c r="D47" s="50"/>
      <c r="E47" s="97">
        <f>'Encargos_Rescisão_Prof Ausente'!E12</f>
        <v>0</v>
      </c>
      <c r="F47" s="52">
        <f t="shared" si="0"/>
        <v>0</v>
      </c>
      <c r="G47" s="69"/>
    </row>
    <row r="48" spans="2:8" x14ac:dyDescent="0.25">
      <c r="B48" s="53" t="s">
        <v>27</v>
      </c>
      <c r="C48" s="49" t="s">
        <v>61</v>
      </c>
      <c r="D48" s="50"/>
      <c r="E48" s="97">
        <f>'Encargos_Rescisão_Prof Ausente'!E13</f>
        <v>1.4999999999999999E-2</v>
      </c>
      <c r="F48" s="52">
        <f t="shared" si="0"/>
        <v>0</v>
      </c>
    </row>
    <row r="49" spans="2:7" x14ac:dyDescent="0.25">
      <c r="B49" s="53" t="s">
        <v>28</v>
      </c>
      <c r="C49" s="49" t="s">
        <v>62</v>
      </c>
      <c r="D49" s="50"/>
      <c r="E49" s="97">
        <f>'Encargos_Rescisão_Prof Ausente'!E14</f>
        <v>0.01</v>
      </c>
      <c r="F49" s="52">
        <f t="shared" si="0"/>
        <v>0</v>
      </c>
    </row>
    <row r="50" spans="2:7" x14ac:dyDescent="0.25">
      <c r="B50" s="53" t="s">
        <v>29</v>
      </c>
      <c r="C50" s="49" t="s">
        <v>63</v>
      </c>
      <c r="D50" s="50"/>
      <c r="E50" s="97">
        <f>'Encargos_Rescisão_Prof Ausente'!E15</f>
        <v>6.0000000000000001E-3</v>
      </c>
      <c r="F50" s="52">
        <f t="shared" si="0"/>
        <v>0</v>
      </c>
    </row>
    <row r="51" spans="2:7" x14ac:dyDescent="0.25">
      <c r="B51" s="53" t="s">
        <v>30</v>
      </c>
      <c r="C51" s="49" t="s">
        <v>64</v>
      </c>
      <c r="D51" s="50"/>
      <c r="E51" s="97">
        <f>'Encargos_Rescisão_Prof Ausente'!E16</f>
        <v>2E-3</v>
      </c>
      <c r="F51" s="52">
        <f t="shared" si="0"/>
        <v>0</v>
      </c>
    </row>
    <row r="52" spans="2:7" x14ac:dyDescent="0.25">
      <c r="B52" s="53" t="s">
        <v>31</v>
      </c>
      <c r="C52" s="49" t="s">
        <v>65</v>
      </c>
      <c r="D52" s="50"/>
      <c r="E52" s="97">
        <f>'Encargos_Rescisão_Prof Ausente'!E17</f>
        <v>0.08</v>
      </c>
      <c r="F52" s="52">
        <f t="shared" si="0"/>
        <v>0</v>
      </c>
    </row>
    <row r="53" spans="2:7" x14ac:dyDescent="0.25">
      <c r="B53" s="81" t="s">
        <v>66</v>
      </c>
      <c r="C53" s="82"/>
      <c r="D53" s="83"/>
      <c r="E53" s="67">
        <f>SUM(E45:E52)</f>
        <v>0.33800000000000002</v>
      </c>
      <c r="F53" s="47">
        <f>SUM(F45:F52)</f>
        <v>0</v>
      </c>
      <c r="G53" s="68"/>
    </row>
    <row r="54" spans="2:7" x14ac:dyDescent="0.25">
      <c r="B54" s="203"/>
      <c r="C54" s="85"/>
      <c r="D54" s="85"/>
      <c r="E54" s="85"/>
      <c r="F54" s="204"/>
    </row>
    <row r="55" spans="2:7" x14ac:dyDescent="0.25">
      <c r="B55" s="200" t="s">
        <v>67</v>
      </c>
      <c r="C55" s="201"/>
      <c r="D55" s="202"/>
      <c r="E55" s="58" t="s">
        <v>68</v>
      </c>
      <c r="F55" s="47" t="s">
        <v>45</v>
      </c>
    </row>
    <row r="56" spans="2:7" x14ac:dyDescent="0.25">
      <c r="B56" s="53" t="s">
        <v>23</v>
      </c>
      <c r="C56" s="49" t="s">
        <v>69</v>
      </c>
      <c r="D56" s="50"/>
      <c r="E56" s="25">
        <f>'BRIGADISTA DIURNO'!E56</f>
        <v>11</v>
      </c>
      <c r="F56" s="24">
        <f>IF((E56*2*16)-(F28*6%)&lt;0,0,((E56*2*16)-(F28*6%)))</f>
        <v>352</v>
      </c>
      <c r="G56" s="66"/>
    </row>
    <row r="57" spans="2:7" x14ac:dyDescent="0.25">
      <c r="B57" s="53" t="s">
        <v>25</v>
      </c>
      <c r="C57" s="49" t="s">
        <v>70</v>
      </c>
      <c r="D57" s="50"/>
      <c r="E57" s="25">
        <v>0</v>
      </c>
      <c r="F57" s="24">
        <f>E57*16*0.8</f>
        <v>0</v>
      </c>
      <c r="G57" s="66"/>
    </row>
    <row r="58" spans="2:7" x14ac:dyDescent="0.25">
      <c r="B58" s="53" t="s">
        <v>26</v>
      </c>
      <c r="C58" s="49" t="s">
        <v>221</v>
      </c>
      <c r="D58" s="50"/>
      <c r="E58" s="25">
        <v>0</v>
      </c>
      <c r="F58" s="24">
        <f>E58</f>
        <v>0</v>
      </c>
    </row>
    <row r="59" spans="2:7" x14ac:dyDescent="0.25">
      <c r="B59" s="53" t="s">
        <v>27</v>
      </c>
      <c r="C59" s="100" t="s">
        <v>222</v>
      </c>
      <c r="D59" s="50"/>
      <c r="E59" s="25">
        <v>0</v>
      </c>
      <c r="F59" s="24">
        <f>E59</f>
        <v>0</v>
      </c>
    </row>
    <row r="60" spans="2:7" x14ac:dyDescent="0.25">
      <c r="B60" s="81" t="s">
        <v>71</v>
      </c>
      <c r="C60" s="82"/>
      <c r="D60" s="82"/>
      <c r="E60" s="83"/>
      <c r="F60" s="47">
        <f>SUM(F56:F59)</f>
        <v>352</v>
      </c>
    </row>
    <row r="61" spans="2:7" x14ac:dyDescent="0.25">
      <c r="B61" s="61"/>
      <c r="C61" s="61"/>
      <c r="D61" s="61"/>
      <c r="E61" s="84"/>
      <c r="F61" s="62"/>
    </row>
    <row r="62" spans="2:7" x14ac:dyDescent="0.25">
      <c r="B62" s="63" t="s">
        <v>72</v>
      </c>
      <c r="C62" s="64"/>
      <c r="D62" s="64"/>
      <c r="E62" s="86"/>
      <c r="F62" s="65"/>
    </row>
    <row r="63" spans="2:7" x14ac:dyDescent="0.25">
      <c r="B63" s="81" t="s">
        <v>73</v>
      </c>
      <c r="C63" s="82"/>
      <c r="D63" s="82"/>
      <c r="E63" s="83"/>
      <c r="F63" s="47" t="s">
        <v>45</v>
      </c>
    </row>
    <row r="64" spans="2:7" x14ac:dyDescent="0.25">
      <c r="B64" s="53" t="s">
        <v>74</v>
      </c>
      <c r="C64" s="49" t="s">
        <v>75</v>
      </c>
      <c r="D64" s="50"/>
      <c r="E64" s="51"/>
      <c r="F64" s="52">
        <f>F42</f>
        <v>0</v>
      </c>
    </row>
    <row r="65" spans="2:6" x14ac:dyDescent="0.25">
      <c r="B65" s="53" t="s">
        <v>76</v>
      </c>
      <c r="C65" s="49" t="s">
        <v>77</v>
      </c>
      <c r="D65" s="50"/>
      <c r="E65" s="51"/>
      <c r="F65" s="52">
        <f>F53</f>
        <v>0</v>
      </c>
    </row>
    <row r="66" spans="2:6" x14ac:dyDescent="0.25">
      <c r="B66" s="53" t="s">
        <v>78</v>
      </c>
      <c r="C66" s="49" t="s">
        <v>79</v>
      </c>
      <c r="D66" s="50"/>
      <c r="E66" s="51"/>
      <c r="F66" s="52">
        <f>F60</f>
        <v>352</v>
      </c>
    </row>
    <row r="67" spans="2:6" x14ac:dyDescent="0.25">
      <c r="B67" s="81" t="s">
        <v>80</v>
      </c>
      <c r="C67" s="82"/>
      <c r="D67" s="82"/>
      <c r="E67" s="82"/>
      <c r="F67" s="26">
        <f>SUM(F64:F66)</f>
        <v>352</v>
      </c>
    </row>
    <row r="68" spans="2:6" x14ac:dyDescent="0.25">
      <c r="B68" s="84"/>
      <c r="C68" s="84"/>
      <c r="D68" s="84"/>
      <c r="E68" s="84"/>
      <c r="F68" s="84"/>
    </row>
    <row r="69" spans="2:6" x14ac:dyDescent="0.25">
      <c r="B69" s="197" t="s">
        <v>81</v>
      </c>
      <c r="C69" s="198"/>
      <c r="D69" s="198"/>
      <c r="E69" s="198"/>
      <c r="F69" s="198"/>
    </row>
    <row r="70" spans="2:6" x14ac:dyDescent="0.25">
      <c r="B70" s="53">
        <v>3</v>
      </c>
      <c r="C70" s="81" t="s">
        <v>82</v>
      </c>
      <c r="D70" s="83"/>
      <c r="E70" s="53" t="s">
        <v>40</v>
      </c>
      <c r="F70" s="47" t="s">
        <v>45</v>
      </c>
    </row>
    <row r="71" spans="2:6" x14ac:dyDescent="0.25">
      <c r="B71" s="53" t="s">
        <v>23</v>
      </c>
      <c r="C71" s="49" t="s">
        <v>83</v>
      </c>
      <c r="D71" s="50"/>
      <c r="E71" s="60">
        <f>'Encargos_Rescisão_Prof Ausente'!E22</f>
        <v>4.1666666666666666E-3</v>
      </c>
      <c r="F71" s="52">
        <f t="shared" ref="F71:F76" si="1">$F$35*E71</f>
        <v>0</v>
      </c>
    </row>
    <row r="72" spans="2:6" x14ac:dyDescent="0.25">
      <c r="B72" s="53" t="s">
        <v>25</v>
      </c>
      <c r="C72" s="49" t="s">
        <v>84</v>
      </c>
      <c r="D72" s="50"/>
      <c r="E72" s="60">
        <f>'Encargos_Rescisão_Prof Ausente'!E23</f>
        <v>3.3333333333333332E-4</v>
      </c>
      <c r="F72" s="52">
        <f t="shared" si="1"/>
        <v>0</v>
      </c>
    </row>
    <row r="73" spans="2:6" x14ac:dyDescent="0.25">
      <c r="B73" s="53" t="s">
        <v>26</v>
      </c>
      <c r="C73" s="49" t="s">
        <v>85</v>
      </c>
      <c r="D73" s="50"/>
      <c r="E73" s="60">
        <f>'Encargos_Rescisão_Prof Ausente'!E24</f>
        <v>3.4399999999999993E-2</v>
      </c>
      <c r="F73" s="52">
        <f t="shared" si="1"/>
        <v>0</v>
      </c>
    </row>
    <row r="74" spans="2:6" x14ac:dyDescent="0.25">
      <c r="B74" s="53" t="s">
        <v>27</v>
      </c>
      <c r="C74" s="49" t="s">
        <v>86</v>
      </c>
      <c r="D74" s="50"/>
      <c r="E74" s="60">
        <f>'Encargos_Rescisão_Prof Ausente'!E25</f>
        <v>1.9400000000000001E-2</v>
      </c>
      <c r="F74" s="52">
        <f t="shared" si="1"/>
        <v>0</v>
      </c>
    </row>
    <row r="75" spans="2:6" x14ac:dyDescent="0.25">
      <c r="B75" s="53" t="s">
        <v>28</v>
      </c>
      <c r="C75" s="49" t="s">
        <v>87</v>
      </c>
      <c r="D75" s="50"/>
      <c r="E75" s="60">
        <f>'Encargos_Rescisão_Prof Ausente'!E26</f>
        <v>6.5572000000000009E-3</v>
      </c>
      <c r="F75" s="52">
        <f t="shared" si="1"/>
        <v>0</v>
      </c>
    </row>
    <row r="76" spans="2:6" x14ac:dyDescent="0.25">
      <c r="B76" s="53" t="s">
        <v>29</v>
      </c>
      <c r="C76" s="49" t="s">
        <v>88</v>
      </c>
      <c r="D76" s="50"/>
      <c r="E76" s="60">
        <f>'Encargos_Rescisão_Prof Ausente'!E27</f>
        <v>3.8222222222222216E-3</v>
      </c>
      <c r="F76" s="52">
        <f t="shared" si="1"/>
        <v>0</v>
      </c>
    </row>
    <row r="77" spans="2:6" x14ac:dyDescent="0.25">
      <c r="B77" s="81" t="s">
        <v>89</v>
      </c>
      <c r="C77" s="82"/>
      <c r="D77" s="83"/>
      <c r="E77" s="58">
        <f>SUM(E71:E76)</f>
        <v>6.8679422222222217E-2</v>
      </c>
      <c r="F77" s="47">
        <f>SUM(F71:F76)</f>
        <v>0</v>
      </c>
    </row>
    <row r="78" spans="2:6" x14ac:dyDescent="0.25">
      <c r="B78" s="82"/>
      <c r="C78" s="82"/>
      <c r="D78" s="82"/>
      <c r="E78" s="82"/>
      <c r="F78" s="82"/>
    </row>
    <row r="79" spans="2:6" x14ac:dyDescent="0.25">
      <c r="B79" s="197" t="s">
        <v>90</v>
      </c>
      <c r="C79" s="198"/>
      <c r="D79" s="198"/>
      <c r="E79" s="198"/>
      <c r="F79" s="198"/>
    </row>
    <row r="80" spans="2:6" x14ac:dyDescent="0.25">
      <c r="B80" s="81" t="s">
        <v>91</v>
      </c>
      <c r="C80" s="82"/>
      <c r="D80" s="83"/>
      <c r="E80" s="53" t="s">
        <v>40</v>
      </c>
      <c r="F80" s="47" t="s">
        <v>45</v>
      </c>
    </row>
    <row r="81" spans="2:6" x14ac:dyDescent="0.25">
      <c r="B81" s="53" t="s">
        <v>23</v>
      </c>
      <c r="C81" s="89" t="s">
        <v>128</v>
      </c>
      <c r="D81" s="50"/>
      <c r="E81" s="60">
        <f>'Encargos_Rescisão_Prof Ausente'!E32</f>
        <v>1.7027777777777777E-2</v>
      </c>
      <c r="F81" s="52">
        <f t="shared" ref="F81:F86" si="2">$F$35*E81</f>
        <v>0</v>
      </c>
    </row>
    <row r="82" spans="2:6" x14ac:dyDescent="0.25">
      <c r="B82" s="53" t="s">
        <v>25</v>
      </c>
      <c r="C82" s="89" t="s">
        <v>129</v>
      </c>
      <c r="D82" s="50"/>
      <c r="E82" s="60">
        <f>'Encargos_Rescisão_Prof Ausente'!E33</f>
        <v>2.7777777777777779E-3</v>
      </c>
      <c r="F82" s="52">
        <f t="shared" si="2"/>
        <v>0</v>
      </c>
    </row>
    <row r="83" spans="2:6" x14ac:dyDescent="0.25">
      <c r="B83" s="53" t="s">
        <v>26</v>
      </c>
      <c r="C83" s="89" t="s">
        <v>130</v>
      </c>
      <c r="D83" s="50"/>
      <c r="E83" s="60">
        <f>'Encargos_Rescisão_Prof Ausente'!E34</f>
        <v>2.0833333333333332E-4</v>
      </c>
      <c r="F83" s="52">
        <f t="shared" si="2"/>
        <v>0</v>
      </c>
    </row>
    <row r="84" spans="2:6" x14ac:dyDescent="0.25">
      <c r="B84" s="53" t="s">
        <v>27</v>
      </c>
      <c r="C84" s="89" t="s">
        <v>131</v>
      </c>
      <c r="D84" s="50"/>
      <c r="E84" s="60">
        <f>'Encargos_Rescisão_Prof Ausente'!E35</f>
        <v>3.2499999999999999E-4</v>
      </c>
      <c r="F84" s="52">
        <f t="shared" si="2"/>
        <v>0</v>
      </c>
    </row>
    <row r="85" spans="2:6" x14ac:dyDescent="0.25">
      <c r="B85" s="53" t="s">
        <v>28</v>
      </c>
      <c r="C85" s="89" t="s">
        <v>132</v>
      </c>
      <c r="D85" s="50"/>
      <c r="E85" s="60">
        <f>'Encargos_Rescisão_Prof Ausente'!E36</f>
        <v>3.2464800000000003E-4</v>
      </c>
      <c r="F85" s="52">
        <f t="shared" si="2"/>
        <v>0</v>
      </c>
    </row>
    <row r="86" spans="2:6" x14ac:dyDescent="0.25">
      <c r="B86" s="53" t="s">
        <v>29</v>
      </c>
      <c r="C86" s="89" t="s">
        <v>133</v>
      </c>
      <c r="D86" s="50"/>
      <c r="E86" s="60">
        <f>'Encargos_Rescisão_Prof Ausente'!E37</f>
        <v>0</v>
      </c>
      <c r="F86" s="52">
        <f t="shared" si="2"/>
        <v>0</v>
      </c>
    </row>
    <row r="87" spans="2:6" x14ac:dyDescent="0.25">
      <c r="B87" s="81" t="s">
        <v>33</v>
      </c>
      <c r="C87" s="82"/>
      <c r="D87" s="83"/>
      <c r="E87" s="58">
        <f>SUM(E81:E86)</f>
        <v>2.0663536888888889E-2</v>
      </c>
      <c r="F87" s="47">
        <f>SUM(F81:F86)</f>
        <v>0</v>
      </c>
    </row>
    <row r="88" spans="2:6" x14ac:dyDescent="0.25">
      <c r="B88" s="84"/>
      <c r="C88" s="84"/>
      <c r="D88" s="84"/>
      <c r="E88" s="84"/>
      <c r="F88" s="84"/>
    </row>
    <row r="89" spans="2:6" x14ac:dyDescent="0.25">
      <c r="B89" s="81" t="s">
        <v>92</v>
      </c>
      <c r="C89" s="82"/>
      <c r="D89" s="83"/>
      <c r="E89" s="53" t="s">
        <v>40</v>
      </c>
      <c r="F89" s="47" t="s">
        <v>45</v>
      </c>
    </row>
    <row r="90" spans="2:6" x14ac:dyDescent="0.25">
      <c r="B90" s="53" t="s">
        <v>23</v>
      </c>
      <c r="C90" s="91" t="s">
        <v>134</v>
      </c>
      <c r="D90" s="50"/>
      <c r="E90" s="60">
        <f>'Encargos_Rescisão_Prof Ausente'!E41</f>
        <v>0</v>
      </c>
      <c r="F90" s="52">
        <f>$F$35*E90</f>
        <v>0</v>
      </c>
    </row>
    <row r="91" spans="2:6" x14ac:dyDescent="0.25">
      <c r="B91" s="81" t="s">
        <v>35</v>
      </c>
      <c r="C91" s="82"/>
      <c r="D91" s="83"/>
      <c r="E91" s="58"/>
      <c r="F91" s="47">
        <f>F90</f>
        <v>0</v>
      </c>
    </row>
    <row r="92" spans="2:6" x14ac:dyDescent="0.25">
      <c r="B92" s="84"/>
      <c r="C92" s="84"/>
      <c r="D92" s="84"/>
      <c r="E92" s="84"/>
      <c r="F92" s="84"/>
    </row>
    <row r="93" spans="2:6" x14ac:dyDescent="0.25">
      <c r="B93" s="176" t="s">
        <v>93</v>
      </c>
      <c r="C93" s="86"/>
      <c r="D93" s="86"/>
      <c r="E93" s="86"/>
      <c r="F93" s="86"/>
    </row>
    <row r="94" spans="2:6" x14ac:dyDescent="0.25">
      <c r="B94" s="81" t="s">
        <v>94</v>
      </c>
      <c r="C94" s="82"/>
      <c r="D94" s="82"/>
      <c r="E94" s="83"/>
      <c r="F94" s="47" t="s">
        <v>45</v>
      </c>
    </row>
    <row r="95" spans="2:6" x14ac:dyDescent="0.25">
      <c r="B95" s="53" t="s">
        <v>32</v>
      </c>
      <c r="C95" s="92" t="s">
        <v>135</v>
      </c>
      <c r="D95" s="50"/>
      <c r="E95" s="51"/>
      <c r="F95" s="52">
        <f>F87</f>
        <v>0</v>
      </c>
    </row>
    <row r="96" spans="2:6" x14ac:dyDescent="0.25">
      <c r="B96" s="53" t="s">
        <v>34</v>
      </c>
      <c r="C96" s="92" t="s">
        <v>136</v>
      </c>
      <c r="D96" s="50"/>
      <c r="E96" s="51"/>
      <c r="F96" s="52">
        <f>F91</f>
        <v>0</v>
      </c>
    </row>
    <row r="97" spans="2:6" x14ac:dyDescent="0.25">
      <c r="B97" s="81" t="s">
        <v>95</v>
      </c>
      <c r="C97" s="82"/>
      <c r="D97" s="82"/>
      <c r="E97" s="83"/>
      <c r="F97" s="26">
        <f>SUM(F95:F96)</f>
        <v>0</v>
      </c>
    </row>
    <row r="98" spans="2:6" x14ac:dyDescent="0.25">
      <c r="B98" s="84"/>
      <c r="C98" s="84"/>
      <c r="D98" s="84"/>
      <c r="E98" s="84"/>
      <c r="F98" s="84"/>
    </row>
    <row r="99" spans="2:6" x14ac:dyDescent="0.25">
      <c r="B99" s="197" t="s">
        <v>96</v>
      </c>
      <c r="C99" s="198"/>
      <c r="D99" s="198"/>
      <c r="E99" s="198"/>
      <c r="F99" s="198"/>
    </row>
    <row r="100" spans="2:6" x14ac:dyDescent="0.25">
      <c r="B100" s="53">
        <v>5</v>
      </c>
      <c r="C100" s="81" t="s">
        <v>97</v>
      </c>
      <c r="D100" s="83"/>
      <c r="E100" s="53"/>
      <c r="F100" s="47" t="s">
        <v>45</v>
      </c>
    </row>
    <row r="101" spans="2:6" x14ac:dyDescent="0.25">
      <c r="B101" s="53" t="s">
        <v>23</v>
      </c>
      <c r="C101" s="49" t="s">
        <v>121</v>
      </c>
      <c r="D101" s="50"/>
      <c r="E101" s="48"/>
      <c r="F101" s="52">
        <f>Uniformes!$I$21</f>
        <v>0</v>
      </c>
    </row>
    <row r="102" spans="2:6" x14ac:dyDescent="0.25">
      <c r="B102" s="53" t="s">
        <v>25</v>
      </c>
      <c r="C102" s="49" t="s">
        <v>219</v>
      </c>
      <c r="D102" s="50"/>
      <c r="E102" s="48"/>
      <c r="F102" s="52" t="e">
        <f>'Equipamentos e Ferramental'!$I$66+'Equipamentos e Ferramental'!#REF!</f>
        <v>#REF!</v>
      </c>
    </row>
    <row r="103" spans="2:6" x14ac:dyDescent="0.25">
      <c r="B103" s="85" t="s">
        <v>26</v>
      </c>
      <c r="C103" s="100" t="s">
        <v>200</v>
      </c>
      <c r="D103" s="50"/>
      <c r="E103" s="48"/>
      <c r="F103" s="87" t="e">
        <f>#REF!</f>
        <v>#REF!</v>
      </c>
    </row>
    <row r="104" spans="2:6" x14ac:dyDescent="0.25">
      <c r="B104" s="81" t="s">
        <v>98</v>
      </c>
      <c r="C104" s="82"/>
      <c r="D104" s="83"/>
      <c r="E104" s="58"/>
      <c r="F104" s="47" t="e">
        <f>SUM(F101:F103)</f>
        <v>#REF!</v>
      </c>
    </row>
    <row r="105" spans="2:6" x14ac:dyDescent="0.25">
      <c r="B105" s="84"/>
      <c r="C105" s="84"/>
      <c r="D105" s="84"/>
      <c r="E105" s="84"/>
      <c r="F105" s="84"/>
    </row>
    <row r="106" spans="2:6" x14ac:dyDescent="0.25">
      <c r="B106" s="197" t="s">
        <v>99</v>
      </c>
      <c r="C106" s="198"/>
      <c r="D106" s="198"/>
      <c r="E106" s="198"/>
      <c r="F106" s="198"/>
    </row>
    <row r="107" spans="2:6" x14ac:dyDescent="0.25">
      <c r="B107" s="53">
        <v>6</v>
      </c>
      <c r="C107" s="81" t="s">
        <v>100</v>
      </c>
      <c r="D107" s="83"/>
      <c r="E107" s="59" t="s">
        <v>40</v>
      </c>
      <c r="F107" s="47" t="s">
        <v>45</v>
      </c>
    </row>
    <row r="108" spans="2:6" x14ac:dyDescent="0.25">
      <c r="B108" s="53" t="s">
        <v>23</v>
      </c>
      <c r="C108" s="49" t="s">
        <v>101</v>
      </c>
      <c r="D108" s="50"/>
      <c r="E108" s="98">
        <f>'Custos Indiretos Tributos Lucro'!D3</f>
        <v>1.9233333333333335E-2</v>
      </c>
      <c r="F108" s="52" t="e">
        <f>E108*F132</f>
        <v>#REF!</v>
      </c>
    </row>
    <row r="109" spans="2:6" x14ac:dyDescent="0.25">
      <c r="B109" s="53" t="s">
        <v>25</v>
      </c>
      <c r="C109" s="49" t="s">
        <v>36</v>
      </c>
      <c r="D109" s="50"/>
      <c r="E109" s="98">
        <f>'Custos Indiretos Tributos Lucro'!D4</f>
        <v>3.4833333333333334E-2</v>
      </c>
      <c r="F109" s="52" t="e">
        <f>E109*(F108+F132)</f>
        <v>#REF!</v>
      </c>
    </row>
    <row r="110" spans="2:6" x14ac:dyDescent="0.25">
      <c r="B110" s="53" t="s">
        <v>26</v>
      </c>
      <c r="C110" s="54" t="s">
        <v>102</v>
      </c>
      <c r="D110" s="55"/>
      <c r="E110" s="90"/>
      <c r="F110" s="52"/>
    </row>
    <row r="111" spans="2:6" x14ac:dyDescent="0.25">
      <c r="B111" s="53" t="s">
        <v>103</v>
      </c>
      <c r="C111" s="49" t="s">
        <v>104</v>
      </c>
      <c r="D111" s="50"/>
      <c r="E111" s="99">
        <f>'Custos Indiretos Tributos Lucro'!D5</f>
        <v>6.4999999999999997E-3</v>
      </c>
      <c r="F111" s="52" t="e">
        <f>E111*$F$121</f>
        <v>#REF!</v>
      </c>
    </row>
    <row r="112" spans="2:6" x14ac:dyDescent="0.25">
      <c r="B112" s="53" t="s">
        <v>105</v>
      </c>
      <c r="C112" s="49" t="s">
        <v>39</v>
      </c>
      <c r="D112" s="50"/>
      <c r="E112" s="99">
        <f>'Custos Indiretos Tributos Lucro'!D6</f>
        <v>0.03</v>
      </c>
      <c r="F112" s="52" t="e">
        <f>E112*$F$121</f>
        <v>#REF!</v>
      </c>
    </row>
    <row r="113" spans="2:7" x14ac:dyDescent="0.25">
      <c r="B113" s="53" t="s">
        <v>106</v>
      </c>
      <c r="C113" s="49" t="s">
        <v>107</v>
      </c>
      <c r="D113" s="50"/>
      <c r="E113" s="99">
        <f>'Custos Indiretos Tributos Lucro'!D7</f>
        <v>5.000000000000001E-2</v>
      </c>
      <c r="F113" s="52" t="e">
        <f>E113*$F$121</f>
        <v>#REF!</v>
      </c>
    </row>
    <row r="114" spans="2:7" x14ac:dyDescent="0.25">
      <c r="B114" s="81" t="s">
        <v>108</v>
      </c>
      <c r="C114" s="82"/>
      <c r="D114" s="83"/>
      <c r="E114" s="76"/>
      <c r="F114" s="26" t="e">
        <f>SUM(F108:F113)</f>
        <v>#REF!</v>
      </c>
    </row>
    <row r="115" spans="2:7" x14ac:dyDescent="0.25">
      <c r="G115" s="30"/>
    </row>
    <row r="116" spans="2:7" x14ac:dyDescent="0.25">
      <c r="B116" s="31" t="s">
        <v>109</v>
      </c>
      <c r="C116" s="32" t="s">
        <v>110</v>
      </c>
      <c r="D116" s="32"/>
      <c r="E116" s="33">
        <f>E111+E112+E113</f>
        <v>8.6500000000000007E-2</v>
      </c>
      <c r="F116" s="34"/>
    </row>
    <row r="117" spans="2:7" x14ac:dyDescent="0.25">
      <c r="B117" s="35"/>
      <c r="C117" s="36">
        <v>100</v>
      </c>
      <c r="D117" s="36"/>
      <c r="E117" s="37"/>
      <c r="F117" s="38"/>
    </row>
    <row r="118" spans="2:7" x14ac:dyDescent="0.25">
      <c r="B118" s="39"/>
      <c r="C118" s="36"/>
      <c r="D118" s="36"/>
      <c r="E118" s="40"/>
      <c r="F118" s="41"/>
    </row>
    <row r="119" spans="2:7" x14ac:dyDescent="0.25">
      <c r="B119" s="35" t="s">
        <v>111</v>
      </c>
      <c r="C119" s="42" t="s">
        <v>112</v>
      </c>
      <c r="D119" s="42"/>
      <c r="E119" s="40"/>
      <c r="F119" s="41" t="e">
        <f>F132+F108+F109</f>
        <v>#REF!</v>
      </c>
    </row>
    <row r="120" spans="2:7" x14ac:dyDescent="0.25">
      <c r="B120" s="35"/>
      <c r="C120" s="36"/>
      <c r="D120" s="36"/>
      <c r="E120" s="40"/>
      <c r="F120" s="41"/>
    </row>
    <row r="121" spans="2:7" x14ac:dyDescent="0.25">
      <c r="B121" s="35" t="s">
        <v>113</v>
      </c>
      <c r="C121" s="42" t="s">
        <v>114</v>
      </c>
      <c r="D121" s="42"/>
      <c r="E121" s="40"/>
      <c r="F121" s="41" t="e">
        <f>F119/(1-E116)</f>
        <v>#REF!</v>
      </c>
    </row>
    <row r="122" spans="2:7" x14ac:dyDescent="0.25">
      <c r="B122" s="35"/>
      <c r="C122" s="36"/>
      <c r="D122" s="36"/>
      <c r="E122" s="40"/>
      <c r="F122" s="41"/>
    </row>
    <row r="123" spans="2:7" x14ac:dyDescent="0.25">
      <c r="B123" s="43"/>
      <c r="C123" s="44" t="s">
        <v>115</v>
      </c>
      <c r="D123" s="44"/>
      <c r="E123" s="45"/>
      <c r="F123" s="46" t="e">
        <f>F121-F119</f>
        <v>#REF!</v>
      </c>
    </row>
    <row r="124" spans="2:7" x14ac:dyDescent="0.25">
      <c r="G124" s="30"/>
    </row>
    <row r="125" spans="2:7" x14ac:dyDescent="0.25">
      <c r="B125" s="176" t="s">
        <v>116</v>
      </c>
      <c r="C125" s="86"/>
      <c r="D125" s="86"/>
      <c r="E125" s="86"/>
      <c r="F125" s="86"/>
      <c r="G125" s="94"/>
    </row>
    <row r="126" spans="2:7" x14ac:dyDescent="0.25">
      <c r="B126" s="81" t="s">
        <v>117</v>
      </c>
      <c r="C126" s="82"/>
      <c r="D126" s="82"/>
      <c r="E126" s="83"/>
      <c r="F126" s="47" t="s">
        <v>45</v>
      </c>
    </row>
    <row r="127" spans="2:7" x14ac:dyDescent="0.25">
      <c r="B127" s="48" t="s">
        <v>23</v>
      </c>
      <c r="C127" s="49" t="str">
        <f>B26</f>
        <v>MÓDULO 1 - COMPOSIÇÃO DA REMUNERAÇÃO</v>
      </c>
      <c r="D127" s="50"/>
      <c r="E127" s="51"/>
      <c r="F127" s="52">
        <f>F35</f>
        <v>0</v>
      </c>
    </row>
    <row r="128" spans="2:7" x14ac:dyDescent="0.25">
      <c r="B128" s="48" t="s">
        <v>25</v>
      </c>
      <c r="C128" s="49" t="str">
        <f>B37</f>
        <v>MÓDULO 2 – ENCARGOS E BENEFÍCIOS ANUAIS, MENSAIS E DIÁRIOS</v>
      </c>
      <c r="D128" s="50"/>
      <c r="E128" s="51"/>
      <c r="F128" s="52">
        <f>F67</f>
        <v>352</v>
      </c>
    </row>
    <row r="129" spans="2:10" x14ac:dyDescent="0.25">
      <c r="B129" s="48" t="s">
        <v>26</v>
      </c>
      <c r="C129" s="49" t="str">
        <f>B69</f>
        <v>MÓDULO 3 – PROVISÃO PARA RESCISÃO</v>
      </c>
      <c r="D129" s="50"/>
      <c r="E129" s="51"/>
      <c r="F129" s="52">
        <f>F77</f>
        <v>0</v>
      </c>
      <c r="G129" s="94"/>
    </row>
    <row r="130" spans="2:10" x14ac:dyDescent="0.25">
      <c r="B130" s="48" t="s">
        <v>27</v>
      </c>
      <c r="C130" s="49" t="str">
        <f>B79</f>
        <v>MÓDULO 4 – CUSTO DE REPOSIÇÃO DO PROFISSIONAL AUSENTE</v>
      </c>
      <c r="D130" s="50"/>
      <c r="E130" s="51"/>
      <c r="F130" s="52">
        <f>F97</f>
        <v>0</v>
      </c>
      <c r="G130" s="94"/>
    </row>
    <row r="131" spans="2:10" x14ac:dyDescent="0.25">
      <c r="B131" s="48" t="s">
        <v>28</v>
      </c>
      <c r="C131" s="49" t="str">
        <f>B99</f>
        <v>MÓDULO 5 – INSUMOS DIVERSOS</v>
      </c>
      <c r="D131" s="50"/>
      <c r="E131" s="51"/>
      <c r="F131" s="52" t="e">
        <f>F104</f>
        <v>#REF!</v>
      </c>
    </row>
    <row r="132" spans="2:10" x14ac:dyDescent="0.25">
      <c r="B132" s="53"/>
      <c r="C132" s="54" t="s">
        <v>118</v>
      </c>
      <c r="D132" s="55"/>
      <c r="E132" s="82"/>
      <c r="F132" s="26" t="e">
        <f>SUM(F127:F131)</f>
        <v>#REF!</v>
      </c>
      <c r="G132" s="30"/>
    </row>
    <row r="133" spans="2:10" x14ac:dyDescent="0.25">
      <c r="B133" s="48" t="s">
        <v>29</v>
      </c>
      <c r="C133" s="49" t="str">
        <f>B106</f>
        <v>MÓDULO 6 – CUSTOS INDIRETOS, TRIBUTOS E LUCRO</v>
      </c>
      <c r="D133" s="50"/>
      <c r="E133" s="51"/>
      <c r="F133" s="52" t="e">
        <f>F114</f>
        <v>#REF!</v>
      </c>
    </row>
    <row r="134" spans="2:10" x14ac:dyDescent="0.25">
      <c r="B134" s="54" t="s">
        <v>119</v>
      </c>
      <c r="C134" s="55"/>
      <c r="D134" s="55"/>
      <c r="E134" s="82"/>
      <c r="F134" s="26" t="e">
        <f>SUM(F132:F133)</f>
        <v>#REF!</v>
      </c>
    </row>
    <row r="135" spans="2:10" x14ac:dyDescent="0.25">
      <c r="B135" s="56"/>
      <c r="C135" s="56"/>
      <c r="D135" s="56"/>
      <c r="E135" s="56"/>
      <c r="F135" s="57"/>
      <c r="J135" s="30"/>
    </row>
    <row r="136" spans="2:10" x14ac:dyDescent="0.25">
      <c r="B136" s="191" t="s">
        <v>37</v>
      </c>
      <c r="C136" s="192"/>
      <c r="D136" s="192"/>
      <c r="E136" s="193"/>
      <c r="F136" s="77" t="e">
        <f>'Resumo '!#REF!</f>
        <v>#REF!</v>
      </c>
    </row>
    <row r="138" spans="2:10" x14ac:dyDescent="0.25">
      <c r="B138" s="194" t="s">
        <v>124</v>
      </c>
      <c r="C138" s="195"/>
      <c r="D138" s="195"/>
      <c r="E138" s="196"/>
      <c r="F138" s="78" t="e">
        <f>F136*F134</f>
        <v>#REF!</v>
      </c>
    </row>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c r="F31" s="24">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4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4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4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56:F59 E56" unlocked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Ferramental'!$I$66+'Equipamentos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5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5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5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Ferramental'!$I$66+'Equipamentos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6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6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6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499984740745262"/>
    <pageSetUpPr fitToPage="1"/>
  </sheetPr>
  <dimension ref="A2:T138"/>
  <sheetViews>
    <sheetView showGridLines="0" showRowColHeaders="0" topLeftCell="A37"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581" t="e">
        <f>'Resumo '!#REF!</f>
        <v>#REF!</v>
      </c>
      <c r="C2" s="581"/>
      <c r="D2" s="581"/>
      <c r="E2" s="581"/>
      <c r="F2" s="581"/>
    </row>
    <row r="4" spans="1:6" ht="35.25" customHeight="1" x14ac:dyDescent="0.2">
      <c r="B4" s="601" t="s">
        <v>206</v>
      </c>
      <c r="C4" s="602"/>
      <c r="D4" s="602"/>
      <c r="E4" s="602"/>
      <c r="F4" s="603"/>
    </row>
    <row r="6" spans="1:6" customFormat="1" ht="18" x14ac:dyDescent="0.25">
      <c r="A6" s="604" t="s">
        <v>1</v>
      </c>
      <c r="B6" s="604"/>
      <c r="C6" s="604"/>
      <c r="D6" s="604"/>
      <c r="E6" s="604"/>
      <c r="F6" s="604"/>
    </row>
    <row r="7" spans="1:6" customFormat="1" ht="15.75" x14ac:dyDescent="0.25">
      <c r="A7" s="2"/>
      <c r="B7" s="555" t="s">
        <v>2</v>
      </c>
      <c r="C7" s="555"/>
      <c r="D7" s="555"/>
      <c r="E7" s="555"/>
      <c r="F7" s="555"/>
    </row>
    <row r="8" spans="1:6" customFormat="1" ht="15" x14ac:dyDescent="0.25">
      <c r="A8" s="2"/>
      <c r="B8" s="605" t="s">
        <v>3</v>
      </c>
      <c r="C8" s="606"/>
      <c r="D8" s="3" t="s">
        <v>4</v>
      </c>
      <c r="E8" s="3" t="s">
        <v>5</v>
      </c>
      <c r="F8" s="20" t="s">
        <v>6</v>
      </c>
    </row>
    <row r="9" spans="1:6" customFormat="1" ht="15" x14ac:dyDescent="0.25">
      <c r="A9" s="2"/>
      <c r="B9" s="556" t="s">
        <v>207</v>
      </c>
      <c r="C9" s="556"/>
      <c r="D9" s="4"/>
      <c r="E9" s="5"/>
      <c r="F9" s="21"/>
    </row>
    <row r="10" spans="1:6" customFormat="1" ht="15" x14ac:dyDescent="0.25">
      <c r="A10" s="2"/>
      <c r="B10" s="6" t="s">
        <v>7</v>
      </c>
      <c r="C10" s="6"/>
      <c r="D10" s="6" t="s">
        <v>8</v>
      </c>
      <c r="E10" s="80"/>
      <c r="F10" s="95" t="s">
        <v>9</v>
      </c>
    </row>
    <row r="11" spans="1:6" customFormat="1" ht="15" x14ac:dyDescent="0.25">
      <c r="A11" s="2"/>
      <c r="B11" s="600" t="s">
        <v>122</v>
      </c>
      <c r="C11" s="600"/>
      <c r="D11" s="7" t="s">
        <v>127</v>
      </c>
      <c r="E11" s="79"/>
      <c r="F11" s="96" t="s">
        <v>123</v>
      </c>
    </row>
    <row r="12" spans="1:6" customFormat="1" ht="15" x14ac:dyDescent="0.25">
      <c r="A12" s="2"/>
      <c r="B12" s="590" t="s">
        <v>10</v>
      </c>
      <c r="C12" s="590"/>
      <c r="D12" s="8" t="s">
        <v>11</v>
      </c>
      <c r="E12" s="591" t="s">
        <v>12</v>
      </c>
      <c r="F12" s="591"/>
    </row>
    <row r="13" spans="1:6" customFormat="1" ht="15" x14ac:dyDescent="0.25">
      <c r="A13" s="2"/>
      <c r="B13" s="592"/>
      <c r="C13" s="592"/>
      <c r="D13" s="9"/>
      <c r="E13" s="559"/>
      <c r="F13" s="559"/>
    </row>
    <row r="14" spans="1:6" customFormat="1" ht="16.5" thickBot="1" x14ac:dyDescent="0.3">
      <c r="A14" s="2"/>
      <c r="B14" s="560" t="s">
        <v>13</v>
      </c>
      <c r="C14" s="560"/>
      <c r="D14" s="560"/>
      <c r="E14" s="560"/>
      <c r="F14" s="560"/>
    </row>
    <row r="15" spans="1:6" customFormat="1" ht="15.75" thickBot="1" x14ac:dyDescent="0.3">
      <c r="A15" s="2"/>
      <c r="B15" s="10" t="s">
        <v>14</v>
      </c>
      <c r="C15" s="10"/>
      <c r="D15" s="10" t="s">
        <v>15</v>
      </c>
      <c r="E15" s="19"/>
      <c r="F15" s="22" t="s">
        <v>16</v>
      </c>
    </row>
    <row r="16" spans="1:6" customFormat="1" ht="15" x14ac:dyDescent="0.25">
      <c r="A16" s="2"/>
      <c r="B16" s="11"/>
      <c r="C16" s="107"/>
      <c r="D16" s="535" t="s">
        <v>17</v>
      </c>
      <c r="E16" s="536"/>
      <c r="F16" s="537"/>
    </row>
    <row r="17" spans="1:6" customFormat="1" ht="15.75" thickBot="1" x14ac:dyDescent="0.3">
      <c r="A17" s="2"/>
      <c r="B17" s="12"/>
      <c r="C17" s="13" t="s">
        <v>18</v>
      </c>
      <c r="D17" s="593"/>
      <c r="E17" s="594"/>
      <c r="F17" s="594"/>
    </row>
    <row r="18" spans="1:6" customFormat="1" ht="15" x14ac:dyDescent="0.25">
      <c r="A18" s="2"/>
      <c r="B18" s="14"/>
      <c r="C18" s="104"/>
      <c r="D18" s="535" t="s">
        <v>41</v>
      </c>
      <c r="E18" s="536"/>
      <c r="F18" s="537"/>
    </row>
    <row r="19" spans="1:6" customFormat="1" ht="15.75" thickBot="1" x14ac:dyDescent="0.3">
      <c r="A19" s="2"/>
      <c r="B19" s="12"/>
      <c r="C19" s="13" t="s">
        <v>42</v>
      </c>
      <c r="D19" s="520"/>
      <c r="E19" s="521"/>
      <c r="F19" s="521"/>
    </row>
    <row r="20" spans="1:6" customFormat="1" ht="15" x14ac:dyDescent="0.25">
      <c r="A20" s="2"/>
      <c r="B20" s="14"/>
      <c r="C20" s="15"/>
      <c r="D20" s="535" t="s">
        <v>19</v>
      </c>
      <c r="E20" s="536"/>
      <c r="F20" s="537"/>
    </row>
    <row r="21" spans="1:6" customFormat="1" ht="15.75" thickBot="1" x14ac:dyDescent="0.3">
      <c r="A21" s="2"/>
      <c r="B21" s="16"/>
      <c r="C21" s="17" t="s">
        <v>20</v>
      </c>
      <c r="D21" s="595"/>
      <c r="E21" s="596"/>
      <c r="F21" s="596"/>
    </row>
    <row r="22" spans="1:6" customFormat="1" ht="15" x14ac:dyDescent="0.25">
      <c r="A22" s="2"/>
      <c r="B22" s="18" t="s">
        <v>21</v>
      </c>
      <c r="C22" s="18"/>
      <c r="D22" s="535" t="s">
        <v>22</v>
      </c>
      <c r="E22" s="536"/>
      <c r="F22" s="537"/>
    </row>
    <row r="23" spans="1:6" customFormat="1" ht="15.75" thickBot="1" x14ac:dyDescent="0.3">
      <c r="A23" s="2"/>
      <c r="B23" s="597">
        <v>0</v>
      </c>
      <c r="C23" s="598"/>
      <c r="D23" s="597">
        <v>0</v>
      </c>
      <c r="E23" s="599"/>
      <c r="F23" s="598"/>
    </row>
    <row r="24" spans="1:6" x14ac:dyDescent="0.2">
      <c r="B24" s="75"/>
      <c r="C24" s="75"/>
      <c r="D24" s="75"/>
    </row>
    <row r="25" spans="1:6" x14ac:dyDescent="0.2">
      <c r="B25" s="568"/>
      <c r="C25" s="568"/>
      <c r="D25" s="568"/>
      <c r="E25" s="568"/>
      <c r="F25" s="568"/>
    </row>
    <row r="26" spans="1:6" x14ac:dyDescent="0.2">
      <c r="B26" s="584" t="s">
        <v>43</v>
      </c>
      <c r="C26" s="584"/>
      <c r="D26" s="584"/>
      <c r="E26" s="584"/>
      <c r="F26" s="584"/>
    </row>
    <row r="27" spans="1:6" x14ac:dyDescent="0.2">
      <c r="B27" s="53">
        <v>1</v>
      </c>
      <c r="C27" s="81" t="s">
        <v>44</v>
      </c>
      <c r="D27" s="55"/>
      <c r="E27" s="53" t="s">
        <v>40</v>
      </c>
      <c r="F27" s="47" t="s">
        <v>45</v>
      </c>
    </row>
    <row r="28" spans="1:6" x14ac:dyDescent="0.2">
      <c r="B28" s="53" t="s">
        <v>23</v>
      </c>
      <c r="C28" s="49" t="s">
        <v>24</v>
      </c>
      <c r="D28" s="50"/>
      <c r="E28" s="101"/>
      <c r="F28" s="24">
        <v>0</v>
      </c>
    </row>
    <row r="29" spans="1:6" ht="15" x14ac:dyDescent="0.25">
      <c r="B29" s="53" t="s">
        <v>25</v>
      </c>
      <c r="C29" s="49" t="s">
        <v>46</v>
      </c>
      <c r="D29" s="50"/>
      <c r="E29" s="102">
        <v>0.3</v>
      </c>
      <c r="F29" s="24">
        <f>F28*E29</f>
        <v>0</v>
      </c>
    </row>
    <row r="30" spans="1:6" ht="15" x14ac:dyDescent="0.25">
      <c r="B30" s="53" t="s">
        <v>26</v>
      </c>
      <c r="C30" s="49" t="s">
        <v>47</v>
      </c>
      <c r="D30" s="50"/>
      <c r="E30" s="102"/>
      <c r="F30" s="24">
        <v>0</v>
      </c>
    </row>
    <row r="31" spans="1:6" ht="15" x14ac:dyDescent="0.25">
      <c r="B31" s="53" t="s">
        <v>27</v>
      </c>
      <c r="C31" s="49" t="s">
        <v>48</v>
      </c>
      <c r="D31" s="50"/>
      <c r="E31" s="103">
        <v>0.2</v>
      </c>
      <c r="F31" s="24">
        <f>((((F$28+$F$29+F$30)/220*8*16)*E31))</f>
        <v>0</v>
      </c>
    </row>
    <row r="32" spans="1:6" ht="15" x14ac:dyDescent="0.25">
      <c r="B32" s="53" t="s">
        <v>28</v>
      </c>
      <c r="C32" s="49" t="s">
        <v>49</v>
      </c>
      <c r="D32" s="50"/>
      <c r="E32" s="103"/>
      <c r="F32" s="24">
        <v>0</v>
      </c>
    </row>
    <row r="33" spans="2:8" ht="15" x14ac:dyDescent="0.25">
      <c r="B33" s="53" t="s">
        <v>29</v>
      </c>
      <c r="C33" s="100" t="s">
        <v>220</v>
      </c>
      <c r="D33" s="50"/>
      <c r="E33" s="103"/>
      <c r="F33" s="24">
        <v>0</v>
      </c>
    </row>
    <row r="34" spans="2:8" ht="15" x14ac:dyDescent="0.25">
      <c r="B34" s="53"/>
      <c r="C34" s="49"/>
      <c r="D34" s="50"/>
      <c r="E34" s="73"/>
      <c r="F34" s="88"/>
    </row>
    <row r="35" spans="2:8" ht="15" x14ac:dyDescent="0.25">
      <c r="B35" s="524" t="s">
        <v>50</v>
      </c>
      <c r="C35" s="525"/>
      <c r="D35" s="526"/>
      <c r="E35" s="72"/>
      <c r="F35" s="47">
        <f>SUM(F28:F33)</f>
        <v>0</v>
      </c>
    </row>
    <row r="36" spans="2:8" x14ac:dyDescent="0.2">
      <c r="B36" s="56"/>
      <c r="C36" s="56"/>
      <c r="D36" s="56"/>
      <c r="E36" s="56"/>
      <c r="F36" s="57"/>
      <c r="G36" s="74"/>
    </row>
    <row r="37" spans="2:8" x14ac:dyDescent="0.2">
      <c r="B37" s="584" t="s">
        <v>51</v>
      </c>
      <c r="C37" s="584"/>
      <c r="D37" s="584"/>
      <c r="E37" s="584"/>
      <c r="F37" s="584"/>
    </row>
    <row r="38" spans="2:8" x14ac:dyDescent="0.2">
      <c r="B38" s="524" t="s">
        <v>52</v>
      </c>
      <c r="C38" s="525"/>
      <c r="D38" s="526"/>
      <c r="E38" s="53" t="s">
        <v>40</v>
      </c>
      <c r="F38" s="47" t="s">
        <v>45</v>
      </c>
    </row>
    <row r="39" spans="2:8" x14ac:dyDescent="0.2">
      <c r="B39" s="53" t="s">
        <v>23</v>
      </c>
      <c r="C39" s="49" t="s">
        <v>53</v>
      </c>
      <c r="D39" s="50"/>
      <c r="E39" s="60">
        <f>'Encargos_Rescisão_Prof Ausente'!E4</f>
        <v>8.3333333333333329E-2</v>
      </c>
      <c r="F39" s="71">
        <f>$F$35*E39</f>
        <v>0</v>
      </c>
    </row>
    <row r="40" spans="2:8" x14ac:dyDescent="0.2">
      <c r="B40" s="53" t="s">
        <v>25</v>
      </c>
      <c r="C40" s="49" t="s">
        <v>54</v>
      </c>
      <c r="D40" s="50"/>
      <c r="E40" s="60">
        <f>'Encargos_Rescisão_Prof Ausente'!E5</f>
        <v>0.121</v>
      </c>
      <c r="F40" s="71">
        <f>$F$35*E40</f>
        <v>0</v>
      </c>
    </row>
    <row r="41" spans="2:8" ht="26.25" customHeight="1" x14ac:dyDescent="0.2">
      <c r="B41" s="59" t="s">
        <v>26</v>
      </c>
      <c r="C41" s="530" t="s">
        <v>55</v>
      </c>
      <c r="D41" s="531"/>
      <c r="E41" s="60">
        <f>'Encargos_Rescisão_Prof Ausente'!E6</f>
        <v>6.9064666666666663E-2</v>
      </c>
      <c r="F41" s="71">
        <f>$F$35*E41</f>
        <v>0</v>
      </c>
    </row>
    <row r="42" spans="2:8" x14ac:dyDescent="0.2">
      <c r="B42" s="524" t="s">
        <v>56</v>
      </c>
      <c r="C42" s="525"/>
      <c r="D42" s="526"/>
      <c r="E42" s="58"/>
      <c r="F42" s="47">
        <f>SUM(F39:F41)</f>
        <v>0</v>
      </c>
    </row>
    <row r="43" spans="2:8" x14ac:dyDescent="0.2">
      <c r="B43" s="538"/>
      <c r="C43" s="538"/>
      <c r="D43" s="538"/>
      <c r="E43" s="538"/>
      <c r="F43" s="538"/>
    </row>
    <row r="44" spans="2:8" x14ac:dyDescent="0.2">
      <c r="B44" s="585" t="s">
        <v>57</v>
      </c>
      <c r="C44" s="586"/>
      <c r="D44" s="587"/>
      <c r="E44" s="53" t="s">
        <v>40</v>
      </c>
      <c r="F44" s="47" t="s">
        <v>45</v>
      </c>
      <c r="G44" s="69"/>
      <c r="H44" s="70"/>
    </row>
    <row r="45" spans="2:8" x14ac:dyDescent="0.2">
      <c r="B45" s="53" t="s">
        <v>23</v>
      </c>
      <c r="C45" s="49" t="s">
        <v>58</v>
      </c>
      <c r="D45" s="50"/>
      <c r="E45" s="97">
        <f>'Encargos_Rescisão_Prof Ausente'!E10</f>
        <v>0.2</v>
      </c>
      <c r="F45" s="52">
        <f t="shared" ref="F45:F52" si="0">E45*$F$35</f>
        <v>0</v>
      </c>
      <c r="G45" s="93"/>
      <c r="H45" s="70"/>
    </row>
    <row r="46" spans="2:8" x14ac:dyDescent="0.2">
      <c r="B46" s="53" t="s">
        <v>25</v>
      </c>
      <c r="C46" s="49" t="s">
        <v>59</v>
      </c>
      <c r="D46" s="50"/>
      <c r="E46" s="97">
        <f>'Encargos_Rescisão_Prof Ausente'!E11</f>
        <v>2.5000000000000001E-2</v>
      </c>
      <c r="F46" s="52">
        <f t="shared" si="0"/>
        <v>0</v>
      </c>
      <c r="G46" s="69"/>
    </row>
    <row r="47" spans="2:8" x14ac:dyDescent="0.2">
      <c r="B47" s="53" t="s">
        <v>26</v>
      </c>
      <c r="C47" s="49" t="s">
        <v>60</v>
      </c>
      <c r="D47" s="50"/>
      <c r="E47" s="97">
        <f>'Encargos_Rescisão_Prof Ausente'!E12</f>
        <v>0</v>
      </c>
      <c r="F47" s="52">
        <f t="shared" si="0"/>
        <v>0</v>
      </c>
      <c r="G47" s="69"/>
    </row>
    <row r="48" spans="2:8" x14ac:dyDescent="0.2">
      <c r="B48" s="53" t="s">
        <v>27</v>
      </c>
      <c r="C48" s="49" t="s">
        <v>61</v>
      </c>
      <c r="D48" s="50"/>
      <c r="E48" s="97">
        <f>'Encargos_Rescisão_Prof Ausente'!E13</f>
        <v>1.4999999999999999E-2</v>
      </c>
      <c r="F48" s="52">
        <f t="shared" si="0"/>
        <v>0</v>
      </c>
    </row>
    <row r="49" spans="2:7" x14ac:dyDescent="0.2">
      <c r="B49" s="53" t="s">
        <v>28</v>
      </c>
      <c r="C49" s="49" t="s">
        <v>62</v>
      </c>
      <c r="D49" s="50"/>
      <c r="E49" s="97">
        <f>'Encargos_Rescisão_Prof Ausente'!E14</f>
        <v>0.01</v>
      </c>
      <c r="F49" s="52">
        <f t="shared" si="0"/>
        <v>0</v>
      </c>
    </row>
    <row r="50" spans="2:7" x14ac:dyDescent="0.2">
      <c r="B50" s="53" t="s">
        <v>29</v>
      </c>
      <c r="C50" s="49" t="s">
        <v>63</v>
      </c>
      <c r="D50" s="50"/>
      <c r="E50" s="97">
        <f>'Encargos_Rescisão_Prof Ausente'!E15</f>
        <v>6.0000000000000001E-3</v>
      </c>
      <c r="F50" s="52">
        <f t="shared" si="0"/>
        <v>0</v>
      </c>
    </row>
    <row r="51" spans="2:7" x14ac:dyDescent="0.2">
      <c r="B51" s="53" t="s">
        <v>30</v>
      </c>
      <c r="C51" s="49" t="s">
        <v>64</v>
      </c>
      <c r="D51" s="50"/>
      <c r="E51" s="97">
        <f>'Encargos_Rescisão_Prof Ausente'!E16</f>
        <v>2E-3</v>
      </c>
      <c r="F51" s="52">
        <f t="shared" si="0"/>
        <v>0</v>
      </c>
    </row>
    <row r="52" spans="2:7" x14ac:dyDescent="0.2">
      <c r="B52" s="53" t="s">
        <v>31</v>
      </c>
      <c r="C52" s="49" t="s">
        <v>65</v>
      </c>
      <c r="D52" s="50"/>
      <c r="E52" s="97">
        <f>'Encargos_Rescisão_Prof Ausente'!E17</f>
        <v>0.08</v>
      </c>
      <c r="F52" s="52">
        <f t="shared" si="0"/>
        <v>0</v>
      </c>
    </row>
    <row r="53" spans="2:7" x14ac:dyDescent="0.2">
      <c r="B53" s="524" t="s">
        <v>66</v>
      </c>
      <c r="C53" s="525"/>
      <c r="D53" s="526"/>
      <c r="E53" s="67">
        <f>SUM(E45:E52)</f>
        <v>0.33800000000000002</v>
      </c>
      <c r="F53" s="47">
        <f>SUM(F45:F52)</f>
        <v>0</v>
      </c>
      <c r="G53" s="68"/>
    </row>
    <row r="54" spans="2:7" x14ac:dyDescent="0.2">
      <c r="B54" s="540"/>
      <c r="C54" s="541"/>
      <c r="D54" s="541"/>
      <c r="E54" s="541"/>
      <c r="F54" s="542"/>
    </row>
    <row r="55" spans="2:7" x14ac:dyDescent="0.2">
      <c r="B55" s="585" t="s">
        <v>67</v>
      </c>
      <c r="C55" s="586"/>
      <c r="D55" s="587"/>
      <c r="E55" s="58" t="s">
        <v>68</v>
      </c>
      <c r="F55" s="47" t="s">
        <v>45</v>
      </c>
    </row>
    <row r="56" spans="2:7" ht="15" x14ac:dyDescent="0.25">
      <c r="B56" s="53" t="s">
        <v>23</v>
      </c>
      <c r="C56" s="49" t="s">
        <v>69</v>
      </c>
      <c r="D56" s="50"/>
      <c r="E56" s="25">
        <f>'BRIGADISTA DIURNO'!E56</f>
        <v>11</v>
      </c>
      <c r="F56" s="24">
        <f>IF((E56*2*16)-(F28*6%)&lt;0,0,((E56*2*16)-(F28*6%)))</f>
        <v>352</v>
      </c>
      <c r="G56" s="66"/>
    </row>
    <row r="57" spans="2:7" ht="15" x14ac:dyDescent="0.25">
      <c r="B57" s="53" t="s">
        <v>25</v>
      </c>
      <c r="C57" s="49" t="s">
        <v>70</v>
      </c>
      <c r="D57" s="50"/>
      <c r="E57" s="25">
        <v>0</v>
      </c>
      <c r="F57" s="24">
        <f>E57*16*0.8</f>
        <v>0</v>
      </c>
      <c r="G57" s="66"/>
    </row>
    <row r="58" spans="2:7" ht="15" x14ac:dyDescent="0.25">
      <c r="B58" s="53" t="s">
        <v>26</v>
      </c>
      <c r="C58" s="49" t="s">
        <v>221</v>
      </c>
      <c r="D58" s="50"/>
      <c r="E58" s="25">
        <v>0</v>
      </c>
      <c r="F58" s="24">
        <f>E58</f>
        <v>0</v>
      </c>
    </row>
    <row r="59" spans="2:7" ht="15" x14ac:dyDescent="0.25">
      <c r="B59" s="53" t="s">
        <v>27</v>
      </c>
      <c r="C59" s="100" t="s">
        <v>222</v>
      </c>
      <c r="D59" s="50"/>
      <c r="E59" s="25">
        <v>0</v>
      </c>
      <c r="F59" s="24">
        <f>E59</f>
        <v>0</v>
      </c>
    </row>
    <row r="60" spans="2:7" x14ac:dyDescent="0.2">
      <c r="B60" s="524" t="s">
        <v>71</v>
      </c>
      <c r="C60" s="525"/>
      <c r="D60" s="525"/>
      <c r="E60" s="83"/>
      <c r="F60" s="47">
        <f>SUM(F56:F59)</f>
        <v>352</v>
      </c>
    </row>
    <row r="61" spans="2:7" x14ac:dyDescent="0.2">
      <c r="B61" s="61"/>
      <c r="C61" s="61"/>
      <c r="D61" s="61"/>
      <c r="E61" s="84"/>
      <c r="F61" s="62"/>
    </row>
    <row r="62" spans="2:7" x14ac:dyDescent="0.2">
      <c r="B62" s="63" t="s">
        <v>72</v>
      </c>
      <c r="C62" s="64"/>
      <c r="D62" s="64"/>
      <c r="E62" s="86"/>
      <c r="F62" s="65"/>
    </row>
    <row r="63" spans="2:7" x14ac:dyDescent="0.2">
      <c r="B63" s="524" t="s">
        <v>73</v>
      </c>
      <c r="C63" s="525"/>
      <c r="D63" s="525"/>
      <c r="E63" s="526"/>
      <c r="F63" s="47" t="s">
        <v>45</v>
      </c>
    </row>
    <row r="64" spans="2:7" x14ac:dyDescent="0.2">
      <c r="B64" s="53" t="s">
        <v>74</v>
      </c>
      <c r="C64" s="49" t="s">
        <v>75</v>
      </c>
      <c r="D64" s="50"/>
      <c r="E64" s="51"/>
      <c r="F64" s="52">
        <f>F42</f>
        <v>0</v>
      </c>
    </row>
    <row r="65" spans="2:6" x14ac:dyDescent="0.2">
      <c r="B65" s="53" t="s">
        <v>76</v>
      </c>
      <c r="C65" s="49" t="s">
        <v>77</v>
      </c>
      <c r="D65" s="50"/>
      <c r="E65" s="51"/>
      <c r="F65" s="52">
        <f>F53</f>
        <v>0</v>
      </c>
    </row>
    <row r="66" spans="2:6" x14ac:dyDescent="0.2">
      <c r="B66" s="53" t="s">
        <v>78</v>
      </c>
      <c r="C66" s="49" t="s">
        <v>79</v>
      </c>
      <c r="D66" s="50"/>
      <c r="E66" s="51"/>
      <c r="F66" s="52">
        <f>F60</f>
        <v>352</v>
      </c>
    </row>
    <row r="67" spans="2:6" x14ac:dyDescent="0.2">
      <c r="B67" s="524" t="s">
        <v>80</v>
      </c>
      <c r="C67" s="525"/>
      <c r="D67" s="525"/>
      <c r="E67" s="82"/>
      <c r="F67" s="26">
        <f>SUM(F64:F66)</f>
        <v>352</v>
      </c>
    </row>
    <row r="68" spans="2:6" x14ac:dyDescent="0.2">
      <c r="B68" s="538"/>
      <c r="C68" s="538"/>
      <c r="D68" s="538"/>
      <c r="E68" s="538"/>
      <c r="F68" s="538"/>
    </row>
    <row r="69" spans="2:6" x14ac:dyDescent="0.2">
      <c r="B69" s="582" t="s">
        <v>81</v>
      </c>
      <c r="C69" s="583"/>
      <c r="D69" s="583"/>
      <c r="E69" s="583"/>
      <c r="F69" s="583"/>
    </row>
    <row r="70" spans="2:6" x14ac:dyDescent="0.2">
      <c r="B70" s="53">
        <v>3</v>
      </c>
      <c r="C70" s="524" t="s">
        <v>82</v>
      </c>
      <c r="D70" s="526"/>
      <c r="E70" s="53" t="s">
        <v>40</v>
      </c>
      <c r="F70" s="47" t="s">
        <v>45</v>
      </c>
    </row>
    <row r="71" spans="2:6" x14ac:dyDescent="0.2">
      <c r="B71" s="53" t="s">
        <v>23</v>
      </c>
      <c r="C71" s="49" t="s">
        <v>83</v>
      </c>
      <c r="D71" s="50"/>
      <c r="E71" s="60">
        <f>'Encargos_Rescisão_Prof Ausente'!E22</f>
        <v>4.1666666666666666E-3</v>
      </c>
      <c r="F71" s="52">
        <f t="shared" ref="F71:F76" si="1">$F$35*E71</f>
        <v>0</v>
      </c>
    </row>
    <row r="72" spans="2:6" x14ac:dyDescent="0.2">
      <c r="B72" s="53" t="s">
        <v>25</v>
      </c>
      <c r="C72" s="49" t="s">
        <v>84</v>
      </c>
      <c r="D72" s="50"/>
      <c r="E72" s="60">
        <f>'Encargos_Rescisão_Prof Ausente'!E23</f>
        <v>3.3333333333333332E-4</v>
      </c>
      <c r="F72" s="52">
        <f t="shared" si="1"/>
        <v>0</v>
      </c>
    </row>
    <row r="73" spans="2:6" x14ac:dyDescent="0.2">
      <c r="B73" s="53" t="s">
        <v>26</v>
      </c>
      <c r="C73" s="49" t="s">
        <v>85</v>
      </c>
      <c r="D73" s="50"/>
      <c r="E73" s="60">
        <f>'Encargos_Rescisão_Prof Ausente'!E24</f>
        <v>3.4399999999999993E-2</v>
      </c>
      <c r="F73" s="52">
        <f t="shared" si="1"/>
        <v>0</v>
      </c>
    </row>
    <row r="74" spans="2:6" x14ac:dyDescent="0.2">
      <c r="B74" s="53" t="s">
        <v>27</v>
      </c>
      <c r="C74" s="49" t="s">
        <v>86</v>
      </c>
      <c r="D74" s="50"/>
      <c r="E74" s="60">
        <f>'Encargos_Rescisão_Prof Ausente'!E25</f>
        <v>1.9400000000000001E-2</v>
      </c>
      <c r="F74" s="52">
        <f t="shared" si="1"/>
        <v>0</v>
      </c>
    </row>
    <row r="75" spans="2:6" x14ac:dyDescent="0.2">
      <c r="B75" s="53" t="s">
        <v>28</v>
      </c>
      <c r="C75" s="49" t="s">
        <v>87</v>
      </c>
      <c r="D75" s="50"/>
      <c r="E75" s="60">
        <f>'Encargos_Rescisão_Prof Ausente'!E26</f>
        <v>6.5572000000000009E-3</v>
      </c>
      <c r="F75" s="52">
        <f t="shared" si="1"/>
        <v>0</v>
      </c>
    </row>
    <row r="76" spans="2:6" x14ac:dyDescent="0.2">
      <c r="B76" s="53" t="s">
        <v>29</v>
      </c>
      <c r="C76" s="49" t="s">
        <v>88</v>
      </c>
      <c r="D76" s="50"/>
      <c r="E76" s="60">
        <f>'Encargos_Rescisão_Prof Ausente'!E27</f>
        <v>3.8222222222222216E-3</v>
      </c>
      <c r="F76" s="52">
        <f t="shared" si="1"/>
        <v>0</v>
      </c>
    </row>
    <row r="77" spans="2:6" x14ac:dyDescent="0.2">
      <c r="B77" s="524" t="s">
        <v>89</v>
      </c>
      <c r="C77" s="525"/>
      <c r="D77" s="526"/>
      <c r="E77" s="58">
        <f>SUM(E71:E76)</f>
        <v>6.8679422222222217E-2</v>
      </c>
      <c r="F77" s="47">
        <f>SUM(F71:F76)</f>
        <v>0</v>
      </c>
    </row>
    <row r="78" spans="2:6" x14ac:dyDescent="0.2">
      <c r="B78" s="525"/>
      <c r="C78" s="525"/>
      <c r="D78" s="525"/>
      <c r="E78" s="525"/>
      <c r="F78" s="525"/>
    </row>
    <row r="79" spans="2:6" x14ac:dyDescent="0.2">
      <c r="B79" s="582" t="s">
        <v>90</v>
      </c>
      <c r="C79" s="583"/>
      <c r="D79" s="583"/>
      <c r="E79" s="583"/>
      <c r="F79" s="583"/>
    </row>
    <row r="80" spans="2:6" x14ac:dyDescent="0.2">
      <c r="B80" s="524" t="s">
        <v>91</v>
      </c>
      <c r="C80" s="525"/>
      <c r="D80" s="526"/>
      <c r="E80" s="53" t="s">
        <v>40</v>
      </c>
      <c r="F80" s="47" t="s">
        <v>45</v>
      </c>
    </row>
    <row r="81" spans="2:6" x14ac:dyDescent="0.2">
      <c r="B81" s="53" t="s">
        <v>23</v>
      </c>
      <c r="C81" s="89" t="s">
        <v>128</v>
      </c>
      <c r="D81" s="50"/>
      <c r="E81" s="60">
        <f>'Encargos_Rescisão_Prof Ausente'!E32</f>
        <v>1.7027777777777777E-2</v>
      </c>
      <c r="F81" s="52">
        <f t="shared" ref="F81:F86" si="2">$F$35*E81</f>
        <v>0</v>
      </c>
    </row>
    <row r="82" spans="2:6" x14ac:dyDescent="0.2">
      <c r="B82" s="53" t="s">
        <v>25</v>
      </c>
      <c r="C82" s="89" t="s">
        <v>129</v>
      </c>
      <c r="D82" s="50"/>
      <c r="E82" s="60">
        <f>'Encargos_Rescisão_Prof Ausente'!E33</f>
        <v>2.7777777777777779E-3</v>
      </c>
      <c r="F82" s="52">
        <f t="shared" si="2"/>
        <v>0</v>
      </c>
    </row>
    <row r="83" spans="2:6" x14ac:dyDescent="0.2">
      <c r="B83" s="53" t="s">
        <v>26</v>
      </c>
      <c r="C83" s="89" t="s">
        <v>130</v>
      </c>
      <c r="D83" s="50"/>
      <c r="E83" s="60">
        <f>'Encargos_Rescisão_Prof Ausente'!E34</f>
        <v>2.0833333333333332E-4</v>
      </c>
      <c r="F83" s="52">
        <f t="shared" si="2"/>
        <v>0</v>
      </c>
    </row>
    <row r="84" spans="2:6" x14ac:dyDescent="0.2">
      <c r="B84" s="53" t="s">
        <v>27</v>
      </c>
      <c r="C84" s="89" t="s">
        <v>131</v>
      </c>
      <c r="D84" s="50"/>
      <c r="E84" s="60">
        <f>'Encargos_Rescisão_Prof Ausente'!E35</f>
        <v>3.2499999999999999E-4</v>
      </c>
      <c r="F84" s="52">
        <f t="shared" si="2"/>
        <v>0</v>
      </c>
    </row>
    <row r="85" spans="2:6" x14ac:dyDescent="0.2">
      <c r="B85" s="53" t="s">
        <v>28</v>
      </c>
      <c r="C85" s="89" t="s">
        <v>132</v>
      </c>
      <c r="D85" s="50"/>
      <c r="E85" s="60">
        <f>'Encargos_Rescisão_Prof Ausente'!E36</f>
        <v>3.2464800000000003E-4</v>
      </c>
      <c r="F85" s="52">
        <f t="shared" si="2"/>
        <v>0</v>
      </c>
    </row>
    <row r="86" spans="2:6" x14ac:dyDescent="0.2">
      <c r="B86" s="53" t="s">
        <v>29</v>
      </c>
      <c r="C86" s="89" t="s">
        <v>133</v>
      </c>
      <c r="D86" s="50"/>
      <c r="E86" s="60">
        <f>'Encargos_Rescisão_Prof Ausente'!E37</f>
        <v>0</v>
      </c>
      <c r="F86" s="52">
        <f t="shared" si="2"/>
        <v>0</v>
      </c>
    </row>
    <row r="87" spans="2:6" x14ac:dyDescent="0.2">
      <c r="B87" s="524" t="s">
        <v>33</v>
      </c>
      <c r="C87" s="525"/>
      <c r="D87" s="526"/>
      <c r="E87" s="58">
        <f>SUM(E81:E86)</f>
        <v>2.0663536888888889E-2</v>
      </c>
      <c r="F87" s="47">
        <f>SUM(F81:F86)</f>
        <v>0</v>
      </c>
    </row>
    <row r="88" spans="2:6" x14ac:dyDescent="0.2">
      <c r="B88" s="538"/>
      <c r="C88" s="538"/>
      <c r="D88" s="538"/>
      <c r="E88" s="538"/>
      <c r="F88" s="538"/>
    </row>
    <row r="89" spans="2:6" x14ac:dyDescent="0.2">
      <c r="B89" s="524" t="s">
        <v>92</v>
      </c>
      <c r="C89" s="525"/>
      <c r="D89" s="526"/>
      <c r="E89" s="53" t="s">
        <v>40</v>
      </c>
      <c r="F89" s="47" t="s">
        <v>45</v>
      </c>
    </row>
    <row r="90" spans="2:6" x14ac:dyDescent="0.2">
      <c r="B90" s="53" t="s">
        <v>23</v>
      </c>
      <c r="C90" s="91" t="s">
        <v>134</v>
      </c>
      <c r="D90" s="50"/>
      <c r="E90" s="60">
        <f>'Encargos_Rescisão_Prof Ausente'!E41</f>
        <v>0</v>
      </c>
      <c r="F90" s="52">
        <f>$F$35*E90</f>
        <v>0</v>
      </c>
    </row>
    <row r="91" spans="2:6" x14ac:dyDescent="0.2">
      <c r="B91" s="524" t="s">
        <v>35</v>
      </c>
      <c r="C91" s="525"/>
      <c r="D91" s="526"/>
      <c r="E91" s="58"/>
      <c r="F91" s="47">
        <f>F90</f>
        <v>0</v>
      </c>
    </row>
    <row r="92" spans="2:6" x14ac:dyDescent="0.2">
      <c r="B92" s="538"/>
      <c r="C92" s="538"/>
      <c r="D92" s="538"/>
      <c r="E92" s="538"/>
      <c r="F92" s="538"/>
    </row>
    <row r="93" spans="2:6" x14ac:dyDescent="0.2">
      <c r="B93" s="588" t="s">
        <v>93</v>
      </c>
      <c r="C93" s="589"/>
      <c r="D93" s="589"/>
      <c r="E93" s="589"/>
      <c r="F93" s="589"/>
    </row>
    <row r="94" spans="2:6" x14ac:dyDescent="0.2">
      <c r="B94" s="524" t="s">
        <v>94</v>
      </c>
      <c r="C94" s="525"/>
      <c r="D94" s="525"/>
      <c r="E94" s="526"/>
      <c r="F94" s="47" t="s">
        <v>45</v>
      </c>
    </row>
    <row r="95" spans="2:6" x14ac:dyDescent="0.2">
      <c r="B95" s="53" t="s">
        <v>32</v>
      </c>
      <c r="C95" s="92" t="s">
        <v>135</v>
      </c>
      <c r="D95" s="50"/>
      <c r="E95" s="51"/>
      <c r="F95" s="52">
        <f>F87</f>
        <v>0</v>
      </c>
    </row>
    <row r="96" spans="2:6" x14ac:dyDescent="0.2">
      <c r="B96" s="53" t="s">
        <v>34</v>
      </c>
      <c r="C96" s="92" t="s">
        <v>136</v>
      </c>
      <c r="D96" s="50"/>
      <c r="E96" s="51"/>
      <c r="F96" s="52">
        <f>F91</f>
        <v>0</v>
      </c>
    </row>
    <row r="97" spans="2:6" x14ac:dyDescent="0.2">
      <c r="B97" s="524" t="s">
        <v>95</v>
      </c>
      <c r="C97" s="525"/>
      <c r="D97" s="525"/>
      <c r="E97" s="526"/>
      <c r="F97" s="26">
        <f>SUM(F95:F96)</f>
        <v>0</v>
      </c>
    </row>
    <row r="98" spans="2:6" x14ac:dyDescent="0.2">
      <c r="B98" s="538"/>
      <c r="C98" s="538"/>
      <c r="D98" s="538"/>
      <c r="E98" s="538"/>
      <c r="F98" s="538"/>
    </row>
    <row r="99" spans="2:6" x14ac:dyDescent="0.2">
      <c r="B99" s="582" t="s">
        <v>96</v>
      </c>
      <c r="C99" s="583"/>
      <c r="D99" s="583"/>
      <c r="E99" s="583"/>
      <c r="F99" s="583"/>
    </row>
    <row r="100" spans="2:6" x14ac:dyDescent="0.2">
      <c r="B100" s="53">
        <v>5</v>
      </c>
      <c r="C100" s="524" t="s">
        <v>97</v>
      </c>
      <c r="D100" s="526"/>
      <c r="E100" s="53"/>
      <c r="F100" s="47" t="s">
        <v>45</v>
      </c>
    </row>
    <row r="101" spans="2:6" x14ac:dyDescent="0.2">
      <c r="B101" s="53" t="s">
        <v>23</v>
      </c>
      <c r="C101" s="49" t="s">
        <v>121</v>
      </c>
      <c r="D101" s="50"/>
      <c r="E101" s="48"/>
      <c r="F101" s="52">
        <f>Uniformes!$I$21</f>
        <v>0</v>
      </c>
    </row>
    <row r="102" spans="2:6" x14ac:dyDescent="0.2">
      <c r="B102" s="53" t="s">
        <v>25</v>
      </c>
      <c r="C102" s="49" t="s">
        <v>219</v>
      </c>
      <c r="D102" s="50"/>
      <c r="E102" s="48"/>
      <c r="F102" s="52" t="e">
        <f>'Equipamentos e Ferramental'!#REF!</f>
        <v>#REF!</v>
      </c>
    </row>
    <row r="103" spans="2:6" x14ac:dyDescent="0.2">
      <c r="B103" s="85" t="s">
        <v>26</v>
      </c>
      <c r="C103" s="100" t="s">
        <v>200</v>
      </c>
      <c r="D103" s="50"/>
      <c r="E103" s="48"/>
      <c r="F103" s="87" t="e">
        <f>#REF!</f>
        <v>#REF!</v>
      </c>
    </row>
    <row r="104" spans="2:6" x14ac:dyDescent="0.2">
      <c r="B104" s="524" t="s">
        <v>98</v>
      </c>
      <c r="C104" s="525"/>
      <c r="D104" s="526"/>
      <c r="E104" s="58"/>
      <c r="F104" s="47" t="e">
        <f>SUM(F101:F103)</f>
        <v>#REF!</v>
      </c>
    </row>
    <row r="105" spans="2:6" x14ac:dyDescent="0.2">
      <c r="B105" s="538"/>
      <c r="C105" s="538"/>
      <c r="D105" s="538"/>
      <c r="E105" s="538"/>
      <c r="F105" s="538"/>
    </row>
    <row r="106" spans="2:6" x14ac:dyDescent="0.2">
      <c r="B106" s="582" t="s">
        <v>99</v>
      </c>
      <c r="C106" s="583"/>
      <c r="D106" s="583"/>
      <c r="E106" s="583"/>
      <c r="F106" s="583"/>
    </row>
    <row r="107" spans="2:6" x14ac:dyDescent="0.2">
      <c r="B107" s="53">
        <v>6</v>
      </c>
      <c r="C107" s="524" t="s">
        <v>100</v>
      </c>
      <c r="D107" s="526"/>
      <c r="E107" s="59" t="s">
        <v>40</v>
      </c>
      <c r="F107" s="47" t="s">
        <v>45</v>
      </c>
    </row>
    <row r="108" spans="2:6" x14ac:dyDescent="0.2">
      <c r="B108" s="53" t="s">
        <v>23</v>
      </c>
      <c r="C108" s="49" t="s">
        <v>101</v>
      </c>
      <c r="D108" s="50"/>
      <c r="E108" s="98">
        <f>'Custos Indiretos Tributos Lucro'!D3</f>
        <v>1.9233333333333335E-2</v>
      </c>
      <c r="F108" s="52" t="e">
        <f>E108*F132</f>
        <v>#REF!</v>
      </c>
    </row>
    <row r="109" spans="2:6" x14ac:dyDescent="0.2">
      <c r="B109" s="53" t="s">
        <v>25</v>
      </c>
      <c r="C109" s="49" t="s">
        <v>36</v>
      </c>
      <c r="D109" s="50"/>
      <c r="E109" s="98">
        <f>'Custos Indiretos Tributos Lucro'!D4</f>
        <v>3.4833333333333334E-2</v>
      </c>
      <c r="F109" s="52" t="e">
        <f>E109*(F108+F132)</f>
        <v>#REF!</v>
      </c>
    </row>
    <row r="110" spans="2:6" ht="15" x14ac:dyDescent="0.2">
      <c r="B110" s="53" t="s">
        <v>26</v>
      </c>
      <c r="C110" s="54" t="s">
        <v>102</v>
      </c>
      <c r="D110" s="55"/>
      <c r="E110" s="90"/>
      <c r="F110" s="52"/>
    </row>
    <row r="111" spans="2:6" x14ac:dyDescent="0.2">
      <c r="B111" s="53" t="s">
        <v>103</v>
      </c>
      <c r="C111" s="49" t="s">
        <v>104</v>
      </c>
      <c r="D111" s="50"/>
      <c r="E111" s="99">
        <f>'Custos Indiretos Tributos Lucro'!D5</f>
        <v>6.4999999999999997E-3</v>
      </c>
      <c r="F111" s="52" t="e">
        <f>E111*$F$121</f>
        <v>#REF!</v>
      </c>
    </row>
    <row r="112" spans="2:6" x14ac:dyDescent="0.2">
      <c r="B112" s="53" t="s">
        <v>105</v>
      </c>
      <c r="C112" s="49" t="s">
        <v>39</v>
      </c>
      <c r="D112" s="50"/>
      <c r="E112" s="99">
        <f>'Custos Indiretos Tributos Lucro'!D6</f>
        <v>0.03</v>
      </c>
      <c r="F112" s="52" t="e">
        <f>E112*$F$121</f>
        <v>#REF!</v>
      </c>
    </row>
    <row r="113" spans="2:7" x14ac:dyDescent="0.2">
      <c r="B113" s="53" t="s">
        <v>106</v>
      </c>
      <c r="C113" s="49" t="s">
        <v>107</v>
      </c>
      <c r="D113" s="50"/>
      <c r="E113" s="99">
        <f>'Custos Indiretos Tributos Lucro'!D7</f>
        <v>5.000000000000001E-2</v>
      </c>
      <c r="F113" s="52" t="e">
        <f>E113*$F$121</f>
        <v>#REF!</v>
      </c>
    </row>
    <row r="114" spans="2:7" x14ac:dyDescent="0.2">
      <c r="B114" s="524" t="s">
        <v>108</v>
      </c>
      <c r="C114" s="525"/>
      <c r="D114" s="526"/>
      <c r="E114" s="76"/>
      <c r="F114" s="26" t="e">
        <f>SUM(F108:F113)</f>
        <v>#REF!</v>
      </c>
    </row>
    <row r="115" spans="2:7" x14ac:dyDescent="0.2">
      <c r="G115" s="30"/>
    </row>
    <row r="116" spans="2:7" x14ac:dyDescent="0.2">
      <c r="B116" s="31" t="s">
        <v>109</v>
      </c>
      <c r="C116" s="32" t="s">
        <v>110</v>
      </c>
      <c r="D116" s="32"/>
      <c r="E116" s="33">
        <f>E111+E112+E113</f>
        <v>8.6500000000000007E-2</v>
      </c>
      <c r="F116" s="34"/>
    </row>
    <row r="117" spans="2:7" x14ac:dyDescent="0.2">
      <c r="B117" s="35"/>
      <c r="C117" s="36">
        <v>100</v>
      </c>
      <c r="D117" s="36"/>
      <c r="E117" s="37"/>
      <c r="F117" s="38"/>
    </row>
    <row r="118" spans="2:7" x14ac:dyDescent="0.2">
      <c r="B118" s="39"/>
      <c r="C118" s="36"/>
      <c r="D118" s="36"/>
      <c r="E118" s="40"/>
      <c r="F118" s="41"/>
    </row>
    <row r="119" spans="2:7" x14ac:dyDescent="0.2">
      <c r="B119" s="35" t="s">
        <v>111</v>
      </c>
      <c r="C119" s="42" t="s">
        <v>112</v>
      </c>
      <c r="D119" s="42"/>
      <c r="E119" s="40"/>
      <c r="F119" s="41" t="e">
        <f>F132+F108+F109</f>
        <v>#REF!</v>
      </c>
    </row>
    <row r="120" spans="2:7" x14ac:dyDescent="0.2">
      <c r="B120" s="35"/>
      <c r="C120" s="36"/>
      <c r="D120" s="36"/>
      <c r="E120" s="40"/>
      <c r="F120" s="41"/>
    </row>
    <row r="121" spans="2:7" x14ac:dyDescent="0.2">
      <c r="B121" s="35" t="s">
        <v>113</v>
      </c>
      <c r="C121" s="42" t="s">
        <v>114</v>
      </c>
      <c r="D121" s="42"/>
      <c r="E121" s="40"/>
      <c r="F121" s="41" t="e">
        <f>F119/(1-E116)</f>
        <v>#REF!</v>
      </c>
    </row>
    <row r="122" spans="2:7" x14ac:dyDescent="0.2">
      <c r="B122" s="35"/>
      <c r="C122" s="36"/>
      <c r="D122" s="36"/>
      <c r="E122" s="40"/>
      <c r="F122" s="41"/>
    </row>
    <row r="123" spans="2:7" x14ac:dyDescent="0.2">
      <c r="B123" s="43"/>
      <c r="C123" s="44" t="s">
        <v>115</v>
      </c>
      <c r="D123" s="44"/>
      <c r="E123" s="45"/>
      <c r="F123" s="46" t="e">
        <f>F121-F119</f>
        <v>#REF!</v>
      </c>
    </row>
    <row r="124" spans="2:7" x14ac:dyDescent="0.2">
      <c r="G124" s="30"/>
    </row>
    <row r="125" spans="2:7" x14ac:dyDescent="0.2">
      <c r="B125" s="588" t="s">
        <v>116</v>
      </c>
      <c r="C125" s="589"/>
      <c r="D125" s="589"/>
      <c r="E125" s="589"/>
      <c r="F125" s="589"/>
      <c r="G125" s="94"/>
    </row>
    <row r="126" spans="2:7" x14ac:dyDescent="0.2">
      <c r="B126" s="524" t="s">
        <v>117</v>
      </c>
      <c r="C126" s="525"/>
      <c r="D126" s="525"/>
      <c r="E126" s="526"/>
      <c r="F126" s="47" t="s">
        <v>45</v>
      </c>
    </row>
    <row r="127" spans="2:7" x14ac:dyDescent="0.2">
      <c r="B127" s="48" t="s">
        <v>23</v>
      </c>
      <c r="C127" s="49" t="str">
        <f>B26</f>
        <v>MÓDULO 1 - COMPOSIÇÃO DA REMUNERAÇÃO</v>
      </c>
      <c r="D127" s="50"/>
      <c r="E127" s="51"/>
      <c r="F127" s="52">
        <f>F35</f>
        <v>0</v>
      </c>
    </row>
    <row r="128" spans="2:7" x14ac:dyDescent="0.2">
      <c r="B128" s="48" t="s">
        <v>25</v>
      </c>
      <c r="C128" s="49" t="str">
        <f>B37</f>
        <v>MÓDULO 2 – ENCARGOS E BENEFÍCIOS ANUAIS, MENSAIS E DIÁRIOS</v>
      </c>
      <c r="D128" s="50"/>
      <c r="E128" s="51"/>
      <c r="F128" s="52">
        <f>F67</f>
        <v>352</v>
      </c>
    </row>
    <row r="129" spans="2:10" x14ac:dyDescent="0.2">
      <c r="B129" s="48" t="s">
        <v>26</v>
      </c>
      <c r="C129" s="49" t="str">
        <f>B69</f>
        <v>MÓDULO 3 – PROVISÃO PARA RESCISÃO</v>
      </c>
      <c r="D129" s="50"/>
      <c r="E129" s="51"/>
      <c r="F129" s="52">
        <f>F77</f>
        <v>0</v>
      </c>
      <c r="G129" s="94"/>
    </row>
    <row r="130" spans="2:10" x14ac:dyDescent="0.2">
      <c r="B130" s="48" t="s">
        <v>27</v>
      </c>
      <c r="C130" s="49" t="str">
        <f>B79</f>
        <v>MÓDULO 4 – CUSTO DE REPOSIÇÃO DO PROFISSIONAL AUSENTE</v>
      </c>
      <c r="D130" s="50"/>
      <c r="E130" s="51"/>
      <c r="F130" s="52">
        <f>F97</f>
        <v>0</v>
      </c>
      <c r="G130" s="94"/>
    </row>
    <row r="131" spans="2:10" x14ac:dyDescent="0.2">
      <c r="B131" s="48" t="s">
        <v>28</v>
      </c>
      <c r="C131" s="49" t="str">
        <f>B99</f>
        <v>MÓDULO 5 – INSUMOS DIVERSOS</v>
      </c>
      <c r="D131" s="50"/>
      <c r="E131" s="51"/>
      <c r="F131" s="52" t="e">
        <f>F104</f>
        <v>#REF!</v>
      </c>
    </row>
    <row r="132" spans="2:10" x14ac:dyDescent="0.2">
      <c r="B132" s="53"/>
      <c r="C132" s="54" t="s">
        <v>118</v>
      </c>
      <c r="D132" s="55"/>
      <c r="E132" s="82"/>
      <c r="F132" s="26" t="e">
        <f>SUM(F127:F131)</f>
        <v>#REF!</v>
      </c>
      <c r="G132" s="30"/>
    </row>
    <row r="133" spans="2:10" x14ac:dyDescent="0.2">
      <c r="B133" s="48" t="s">
        <v>29</v>
      </c>
      <c r="C133" s="49" t="str">
        <f>B106</f>
        <v>MÓDULO 6 – CUSTOS INDIRETOS, TRIBUTOS E LUCRO</v>
      </c>
      <c r="D133" s="50"/>
      <c r="E133" s="51"/>
      <c r="F133" s="52" t="e">
        <f>F114</f>
        <v>#REF!</v>
      </c>
    </row>
    <row r="134" spans="2:10" x14ac:dyDescent="0.2">
      <c r="B134" s="54" t="s">
        <v>119</v>
      </c>
      <c r="C134" s="55"/>
      <c r="D134" s="55"/>
      <c r="E134" s="82"/>
      <c r="F134" s="26" t="e">
        <f>SUM(F132:F133)</f>
        <v>#REF!</v>
      </c>
    </row>
    <row r="135" spans="2:10" ht="15.75" customHeight="1" thickBot="1" x14ac:dyDescent="0.25">
      <c r="B135" s="56"/>
      <c r="C135" s="56"/>
      <c r="D135" s="56"/>
      <c r="E135" s="56"/>
      <c r="F135" s="57"/>
      <c r="J135" s="30"/>
    </row>
    <row r="136" spans="2:10" ht="13.5" thickBot="1" x14ac:dyDescent="0.25">
      <c r="B136" s="543" t="s">
        <v>37</v>
      </c>
      <c r="C136" s="544"/>
      <c r="D136" s="544"/>
      <c r="E136" s="545"/>
      <c r="F136" s="77" t="e">
        <f>'Resumo '!#REF!</f>
        <v>#REF!</v>
      </c>
    </row>
    <row r="137" spans="2:10" ht="13.5" thickBot="1" x14ac:dyDescent="0.25"/>
    <row r="138" spans="2:10" ht="13.5" thickBot="1" x14ac:dyDescent="0.25">
      <c r="B138" s="546" t="s">
        <v>124</v>
      </c>
      <c r="C138" s="547"/>
      <c r="D138" s="547"/>
      <c r="E138" s="548"/>
      <c r="F138" s="78" t="e">
        <f>F136*F134</f>
        <v>#REF!</v>
      </c>
    </row>
  </sheetData>
  <protectedRanges>
    <protectedRange sqref="C17" name="Intervalo1_1_1"/>
  </protectedRanges>
  <mergeCells count="63">
    <mergeCell ref="B11:C11"/>
    <mergeCell ref="B4:F4"/>
    <mergeCell ref="A6:F6"/>
    <mergeCell ref="B7:F7"/>
    <mergeCell ref="B8:C8"/>
    <mergeCell ref="B9:C9"/>
    <mergeCell ref="D22:F22"/>
    <mergeCell ref="B12:C12"/>
    <mergeCell ref="E12:F12"/>
    <mergeCell ref="B13:C13"/>
    <mergeCell ref="E13:F13"/>
    <mergeCell ref="B14:F14"/>
    <mergeCell ref="D16:F16"/>
    <mergeCell ref="D17:F17"/>
    <mergeCell ref="D18:F18"/>
    <mergeCell ref="D19:F19"/>
    <mergeCell ref="D20:F20"/>
    <mergeCell ref="D21:F21"/>
    <mergeCell ref="B53:D53"/>
    <mergeCell ref="B23:C23"/>
    <mergeCell ref="D23:F23"/>
    <mergeCell ref="B25:F25"/>
    <mergeCell ref="B26:F26"/>
    <mergeCell ref="B35:D35"/>
    <mergeCell ref="B37:F37"/>
    <mergeCell ref="B38:D38"/>
    <mergeCell ref="C41:D41"/>
    <mergeCell ref="B42:D42"/>
    <mergeCell ref="B43:F43"/>
    <mergeCell ref="B44:D44"/>
    <mergeCell ref="B80:D80"/>
    <mergeCell ref="B54:F54"/>
    <mergeCell ref="B55:D55"/>
    <mergeCell ref="B60:D60"/>
    <mergeCell ref="B63:E63"/>
    <mergeCell ref="B67:D67"/>
    <mergeCell ref="B68:F68"/>
    <mergeCell ref="B69:F69"/>
    <mergeCell ref="C70:D70"/>
    <mergeCell ref="B77:D77"/>
    <mergeCell ref="B78:F78"/>
    <mergeCell ref="B79:F79"/>
    <mergeCell ref="B88:F88"/>
    <mergeCell ref="B89:D89"/>
    <mergeCell ref="B91:D91"/>
    <mergeCell ref="B92:F92"/>
    <mergeCell ref="B93:F9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7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7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7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8 E56"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215967"/>
  </sheetPr>
  <dimension ref="A1:XDR53"/>
  <sheetViews>
    <sheetView showGridLines="0" zoomScaleNormal="100" workbookViewId="0"/>
  </sheetViews>
  <sheetFormatPr defaultColWidth="0" defaultRowHeight="15" zeroHeight="1" x14ac:dyDescent="0.25"/>
  <cols>
    <col min="1" max="1" width="6.42578125" style="108" customWidth="1"/>
    <col min="2" max="2" width="3.5703125" style="108" customWidth="1"/>
    <col min="3" max="3" width="84.28515625" style="108" customWidth="1"/>
    <col min="4" max="6" width="15.7109375" style="108" customWidth="1"/>
    <col min="7" max="7" width="15.28515625" style="108" customWidth="1"/>
    <col min="8" max="8" width="16.5703125" style="108" customWidth="1"/>
    <col min="9" max="9" width="15" style="108" customWidth="1"/>
    <col min="10" max="10" width="12.5703125" style="108" customWidth="1"/>
    <col min="11" max="11" width="15.5703125" style="108" customWidth="1"/>
    <col min="12" max="12" width="23.5703125" style="108" hidden="1"/>
    <col min="13" max="13" width="1.42578125" style="108" hidden="1"/>
    <col min="14" max="15" width="9.140625" style="108" hidden="1"/>
    <col min="16" max="257" width="36" style="108" hidden="1"/>
    <col min="258" max="258" width="52.7109375" style="108" hidden="1"/>
    <col min="259" max="259" width="4.140625" style="108" hidden="1"/>
    <col min="260" max="260" width="5.5703125" style="108" hidden="1"/>
    <col min="261" max="261" width="4.28515625" style="108" hidden="1"/>
    <col min="262" max="262" width="10.7109375" style="108" hidden="1"/>
    <col min="263" max="263" width="12.85546875" style="108" hidden="1"/>
    <col min="264" max="264" width="11.5703125" style="108" hidden="1"/>
    <col min="265" max="265" width="10" style="108" hidden="1"/>
    <col min="266" max="513" width="36" style="108" hidden="1"/>
    <col min="514" max="514" width="52.7109375" style="108" hidden="1"/>
    <col min="515" max="515" width="4.140625" style="108" hidden="1"/>
    <col min="516" max="516" width="5.5703125" style="108" hidden="1"/>
    <col min="517" max="517" width="4.28515625" style="108" hidden="1"/>
    <col min="518" max="518" width="10.7109375" style="108" hidden="1"/>
    <col min="519" max="519" width="12.85546875" style="108" hidden="1"/>
    <col min="520" max="520" width="11.5703125" style="108" hidden="1"/>
    <col min="521" max="521" width="10" style="108" hidden="1"/>
    <col min="522" max="769" width="36" style="108" hidden="1"/>
    <col min="770" max="770" width="52.7109375" style="108" hidden="1"/>
    <col min="771" max="771" width="4.140625" style="108" hidden="1"/>
    <col min="772" max="772" width="5.5703125" style="108" hidden="1"/>
    <col min="773" max="773" width="4.28515625" style="108" hidden="1"/>
    <col min="774" max="774" width="10.7109375" style="108" hidden="1"/>
    <col min="775" max="775" width="12.85546875" style="108" hidden="1"/>
    <col min="776" max="776" width="11.5703125" style="108" hidden="1"/>
    <col min="777" max="777" width="10" style="108" hidden="1"/>
    <col min="778" max="1025" width="36" style="108" hidden="1"/>
    <col min="1026" max="1026" width="52.7109375" style="108" hidden="1"/>
    <col min="1027" max="1027" width="4.140625" style="108" hidden="1"/>
    <col min="1028" max="1028" width="5.5703125" style="108" hidden="1"/>
    <col min="1029" max="1029" width="4.28515625" style="108" hidden="1"/>
    <col min="1030" max="1030" width="10.7109375" style="108" hidden="1"/>
    <col min="1031" max="1031" width="12.85546875" style="108" hidden="1"/>
    <col min="1032" max="1032" width="11.5703125" style="108" hidden="1"/>
    <col min="1033" max="1033" width="10" style="108" hidden="1"/>
    <col min="1034" max="1281" width="36" style="108" hidden="1"/>
    <col min="1282" max="1282" width="52.7109375" style="108" hidden="1"/>
    <col min="1283" max="1283" width="4.140625" style="108" hidden="1"/>
    <col min="1284" max="1284" width="5.5703125" style="108" hidden="1"/>
    <col min="1285" max="1285" width="4.28515625" style="108" hidden="1"/>
    <col min="1286" max="1286" width="10.7109375" style="108" hidden="1"/>
    <col min="1287" max="1287" width="12.85546875" style="108" hidden="1"/>
    <col min="1288" max="1288" width="11.5703125" style="108" hidden="1"/>
    <col min="1289" max="1289" width="10" style="108" hidden="1"/>
    <col min="1290" max="1537" width="36" style="108" hidden="1"/>
    <col min="1538" max="1538" width="52.7109375" style="108" hidden="1"/>
    <col min="1539" max="1539" width="4.140625" style="108" hidden="1"/>
    <col min="1540" max="1540" width="5.5703125" style="108" hidden="1"/>
    <col min="1541" max="1541" width="4.28515625" style="108" hidden="1"/>
    <col min="1542" max="1542" width="10.7109375" style="108" hidden="1"/>
    <col min="1543" max="1543" width="12.85546875" style="108" hidden="1"/>
    <col min="1544" max="1544" width="11.5703125" style="108" hidden="1"/>
    <col min="1545" max="1545" width="10" style="108" hidden="1"/>
    <col min="1546" max="1793" width="36" style="108" hidden="1"/>
    <col min="1794" max="1794" width="52.7109375" style="108" hidden="1"/>
    <col min="1795" max="1795" width="4.140625" style="108" hidden="1"/>
    <col min="1796" max="1796" width="5.5703125" style="108" hidden="1"/>
    <col min="1797" max="1797" width="4.28515625" style="108" hidden="1"/>
    <col min="1798" max="1798" width="10.7109375" style="108" hidden="1"/>
    <col min="1799" max="1799" width="12.85546875" style="108" hidden="1"/>
    <col min="1800" max="1800" width="11.5703125" style="108" hidden="1"/>
    <col min="1801" max="1801" width="10" style="108" hidden="1"/>
    <col min="1802" max="2049" width="36" style="108" hidden="1"/>
    <col min="2050" max="2050" width="52.7109375" style="108" hidden="1"/>
    <col min="2051" max="2051" width="4.140625" style="108" hidden="1"/>
    <col min="2052" max="2052" width="5.5703125" style="108" hidden="1"/>
    <col min="2053" max="2053" width="4.28515625" style="108" hidden="1"/>
    <col min="2054" max="2054" width="10.7109375" style="108" hidden="1"/>
    <col min="2055" max="2055" width="12.85546875" style="108" hidden="1"/>
    <col min="2056" max="2056" width="11.5703125" style="108" hidden="1"/>
    <col min="2057" max="2057" width="10" style="108" hidden="1"/>
    <col min="2058" max="2305" width="36" style="108" hidden="1"/>
    <col min="2306" max="2306" width="52.7109375" style="108" hidden="1"/>
    <col min="2307" max="2307" width="4.140625" style="108" hidden="1"/>
    <col min="2308" max="2308" width="5.5703125" style="108" hidden="1"/>
    <col min="2309" max="2309" width="4.28515625" style="108" hidden="1"/>
    <col min="2310" max="2310" width="10.7109375" style="108" hidden="1"/>
    <col min="2311" max="2311" width="12.85546875" style="108" hidden="1"/>
    <col min="2312" max="2312" width="11.5703125" style="108" hidden="1"/>
    <col min="2313" max="2313" width="10" style="108" hidden="1"/>
    <col min="2314" max="2561" width="36" style="108" hidden="1"/>
    <col min="2562" max="2562" width="52.7109375" style="108" hidden="1"/>
    <col min="2563" max="2563" width="4.140625" style="108" hidden="1"/>
    <col min="2564" max="2564" width="5.5703125" style="108" hidden="1"/>
    <col min="2565" max="2565" width="4.28515625" style="108" hidden="1"/>
    <col min="2566" max="2566" width="10.7109375" style="108" hidden="1"/>
    <col min="2567" max="2567" width="12.85546875" style="108" hidden="1"/>
    <col min="2568" max="2568" width="11.5703125" style="108" hidden="1"/>
    <col min="2569" max="2569" width="10" style="108" hidden="1"/>
    <col min="2570" max="2817" width="36" style="108" hidden="1"/>
    <col min="2818" max="2818" width="52.7109375" style="108" hidden="1"/>
    <col min="2819" max="2819" width="4.140625" style="108" hidden="1"/>
    <col min="2820" max="2820" width="5.5703125" style="108" hidden="1"/>
    <col min="2821" max="2821" width="4.28515625" style="108" hidden="1"/>
    <col min="2822" max="2822" width="10.7109375" style="108" hidden="1"/>
    <col min="2823" max="2823" width="12.85546875" style="108" hidden="1"/>
    <col min="2824" max="2824" width="11.5703125" style="108" hidden="1"/>
    <col min="2825" max="2825" width="10" style="108" hidden="1"/>
    <col min="2826" max="3073" width="36" style="108" hidden="1"/>
    <col min="3074" max="3074" width="52.7109375" style="108" hidden="1"/>
    <col min="3075" max="3075" width="4.140625" style="108" hidden="1"/>
    <col min="3076" max="3076" width="5.5703125" style="108" hidden="1"/>
    <col min="3077" max="3077" width="4.28515625" style="108" hidden="1"/>
    <col min="3078" max="3078" width="10.7109375" style="108" hidden="1"/>
    <col min="3079" max="3079" width="12.85546875" style="108" hidden="1"/>
    <col min="3080" max="3080" width="11.5703125" style="108" hidden="1"/>
    <col min="3081" max="3081" width="10" style="108" hidden="1"/>
    <col min="3082" max="3329" width="36" style="108" hidden="1"/>
    <col min="3330" max="3330" width="52.7109375" style="108" hidden="1"/>
    <col min="3331" max="3331" width="4.140625" style="108" hidden="1"/>
    <col min="3332" max="3332" width="5.5703125" style="108" hidden="1"/>
    <col min="3333" max="3333" width="4.28515625" style="108" hidden="1"/>
    <col min="3334" max="3334" width="10.7109375" style="108" hidden="1"/>
    <col min="3335" max="3335" width="12.85546875" style="108" hidden="1"/>
    <col min="3336" max="3336" width="11.5703125" style="108" hidden="1"/>
    <col min="3337" max="3337" width="10" style="108" hidden="1"/>
    <col min="3338" max="3585" width="36" style="108" hidden="1"/>
    <col min="3586" max="3586" width="52.7109375" style="108" hidden="1"/>
    <col min="3587" max="3587" width="4.140625" style="108" hidden="1"/>
    <col min="3588" max="3588" width="5.5703125" style="108" hidden="1"/>
    <col min="3589" max="3589" width="4.28515625" style="108" hidden="1"/>
    <col min="3590" max="3590" width="10.7109375" style="108" hidden="1"/>
    <col min="3591" max="3591" width="12.85546875" style="108" hidden="1"/>
    <col min="3592" max="3592" width="11.5703125" style="108" hidden="1"/>
    <col min="3593" max="3593" width="10" style="108" hidden="1"/>
    <col min="3594" max="3841" width="36" style="108" hidden="1"/>
    <col min="3842" max="3842" width="52.7109375" style="108" hidden="1"/>
    <col min="3843" max="3843" width="4.140625" style="108" hidden="1"/>
    <col min="3844" max="3844" width="5.5703125" style="108" hidden="1"/>
    <col min="3845" max="3845" width="4.28515625" style="108" hidden="1"/>
    <col min="3846" max="3846" width="10.7109375" style="108" hidden="1"/>
    <col min="3847" max="3847" width="12.85546875" style="108" hidden="1"/>
    <col min="3848" max="3848" width="11.5703125" style="108" hidden="1"/>
    <col min="3849" max="3849" width="10" style="108" hidden="1"/>
    <col min="3850" max="4097" width="36" style="108" hidden="1"/>
    <col min="4098" max="4098" width="52.7109375" style="108" hidden="1"/>
    <col min="4099" max="4099" width="4.140625" style="108" hidden="1"/>
    <col min="4100" max="4100" width="5.5703125" style="108" hidden="1"/>
    <col min="4101" max="4101" width="4.28515625" style="108" hidden="1"/>
    <col min="4102" max="4102" width="10.7109375" style="108" hidden="1"/>
    <col min="4103" max="4103" width="12.85546875" style="108" hidden="1"/>
    <col min="4104" max="4104" width="11.5703125" style="108" hidden="1"/>
    <col min="4105" max="4105" width="10" style="108" hidden="1"/>
    <col min="4106" max="4353" width="36" style="108" hidden="1"/>
    <col min="4354" max="4354" width="52.7109375" style="108" hidden="1"/>
    <col min="4355" max="4355" width="4.140625" style="108" hidden="1"/>
    <col min="4356" max="4356" width="5.5703125" style="108" hidden="1"/>
    <col min="4357" max="4357" width="4.28515625" style="108" hidden="1"/>
    <col min="4358" max="4358" width="10.7109375" style="108" hidden="1"/>
    <col min="4359" max="4359" width="12.85546875" style="108" hidden="1"/>
    <col min="4360" max="4360" width="11.5703125" style="108" hidden="1"/>
    <col min="4361" max="4361" width="10" style="108" hidden="1"/>
    <col min="4362" max="4609" width="36" style="108" hidden="1"/>
    <col min="4610" max="4610" width="52.7109375" style="108" hidden="1"/>
    <col min="4611" max="4611" width="4.140625" style="108" hidden="1"/>
    <col min="4612" max="4612" width="5.5703125" style="108" hidden="1"/>
    <col min="4613" max="4613" width="4.28515625" style="108" hidden="1"/>
    <col min="4614" max="4614" width="10.7109375" style="108" hidden="1"/>
    <col min="4615" max="4615" width="12.85546875" style="108" hidden="1"/>
    <col min="4616" max="4616" width="11.5703125" style="108" hidden="1"/>
    <col min="4617" max="4617" width="10" style="108" hidden="1"/>
    <col min="4618" max="4865" width="36" style="108" hidden="1"/>
    <col min="4866" max="4866" width="52.7109375" style="108" hidden="1"/>
    <col min="4867" max="4867" width="4.140625" style="108" hidden="1"/>
    <col min="4868" max="4868" width="5.5703125" style="108" hidden="1"/>
    <col min="4869" max="4869" width="4.28515625" style="108" hidden="1"/>
    <col min="4870" max="4870" width="10.7109375" style="108" hidden="1"/>
    <col min="4871" max="4871" width="12.85546875" style="108" hidden="1"/>
    <col min="4872" max="4872" width="11.5703125" style="108" hidden="1"/>
    <col min="4873" max="4873" width="10" style="108" hidden="1"/>
    <col min="4874" max="5121" width="36" style="108" hidden="1"/>
    <col min="5122" max="5122" width="52.7109375" style="108" hidden="1"/>
    <col min="5123" max="5123" width="4.140625" style="108" hidden="1"/>
    <col min="5124" max="5124" width="5.5703125" style="108" hidden="1"/>
    <col min="5125" max="5125" width="4.28515625" style="108" hidden="1"/>
    <col min="5126" max="5126" width="10.7109375" style="108" hidden="1"/>
    <col min="5127" max="5127" width="12.85546875" style="108" hidden="1"/>
    <col min="5128" max="5128" width="11.5703125" style="108" hidden="1"/>
    <col min="5129" max="5129" width="10" style="108" hidden="1"/>
    <col min="5130" max="5377" width="36" style="108" hidden="1"/>
    <col min="5378" max="5378" width="52.7109375" style="108" hidden="1"/>
    <col min="5379" max="5379" width="4.140625" style="108" hidden="1"/>
    <col min="5380" max="5380" width="5.5703125" style="108" hidden="1"/>
    <col min="5381" max="5381" width="4.28515625" style="108" hidden="1"/>
    <col min="5382" max="5382" width="10.7109375" style="108" hidden="1"/>
    <col min="5383" max="5383" width="12.85546875" style="108" hidden="1"/>
    <col min="5384" max="5384" width="11.5703125" style="108" hidden="1"/>
    <col min="5385" max="5385" width="10" style="108" hidden="1"/>
    <col min="5386" max="5633" width="36" style="108" hidden="1"/>
    <col min="5634" max="5634" width="52.7109375" style="108" hidden="1"/>
    <col min="5635" max="5635" width="4.140625" style="108" hidden="1"/>
    <col min="5636" max="5636" width="5.5703125" style="108" hidden="1"/>
    <col min="5637" max="5637" width="4.28515625" style="108" hidden="1"/>
    <col min="5638" max="5638" width="10.7109375" style="108" hidden="1"/>
    <col min="5639" max="5639" width="12.85546875" style="108" hidden="1"/>
    <col min="5640" max="5640" width="11.5703125" style="108" hidden="1"/>
    <col min="5641" max="5641" width="10" style="108" hidden="1"/>
    <col min="5642" max="5889" width="36" style="108" hidden="1"/>
    <col min="5890" max="5890" width="52.7109375" style="108" hidden="1"/>
    <col min="5891" max="5891" width="4.140625" style="108" hidden="1"/>
    <col min="5892" max="5892" width="5.5703125" style="108" hidden="1"/>
    <col min="5893" max="5893" width="4.28515625" style="108" hidden="1"/>
    <col min="5894" max="5894" width="10.7109375" style="108" hidden="1"/>
    <col min="5895" max="5895" width="12.85546875" style="108" hidden="1"/>
    <col min="5896" max="5896" width="11.5703125" style="108" hidden="1"/>
    <col min="5897" max="5897" width="10" style="108" hidden="1"/>
    <col min="5898" max="6145" width="36" style="108" hidden="1"/>
    <col min="6146" max="6146" width="52.7109375" style="108" hidden="1"/>
    <col min="6147" max="6147" width="4.140625" style="108" hidden="1"/>
    <col min="6148" max="6148" width="5.5703125" style="108" hidden="1"/>
    <col min="6149" max="6149" width="4.28515625" style="108" hidden="1"/>
    <col min="6150" max="6150" width="10.7109375" style="108" hidden="1"/>
    <col min="6151" max="6151" width="12.85546875" style="108" hidden="1"/>
    <col min="6152" max="6152" width="11.5703125" style="108" hidden="1"/>
    <col min="6153" max="6153" width="10" style="108" hidden="1"/>
    <col min="6154" max="6401" width="36" style="108" hidden="1"/>
    <col min="6402" max="6402" width="52.7109375" style="108" hidden="1"/>
    <col min="6403" max="6403" width="4.140625" style="108" hidden="1"/>
    <col min="6404" max="6404" width="5.5703125" style="108" hidden="1"/>
    <col min="6405" max="6405" width="4.28515625" style="108" hidden="1"/>
    <col min="6406" max="6406" width="10.7109375" style="108" hidden="1"/>
    <col min="6407" max="6407" width="12.85546875" style="108" hidden="1"/>
    <col min="6408" max="6408" width="11.5703125" style="108" hidden="1"/>
    <col min="6409" max="6409" width="10" style="108" hidden="1"/>
    <col min="6410" max="6657" width="36" style="108" hidden="1"/>
    <col min="6658" max="6658" width="52.7109375" style="108" hidden="1"/>
    <col min="6659" max="6659" width="4.140625" style="108" hidden="1"/>
    <col min="6660" max="6660" width="5.5703125" style="108" hidden="1"/>
    <col min="6661" max="6661" width="4.28515625" style="108" hidden="1"/>
    <col min="6662" max="6662" width="10.7109375" style="108" hidden="1"/>
    <col min="6663" max="6663" width="12.85546875" style="108" hidden="1"/>
    <col min="6664" max="6664" width="11.5703125" style="108" hidden="1"/>
    <col min="6665" max="6665" width="10" style="108" hidden="1"/>
    <col min="6666" max="6913" width="36" style="108" hidden="1"/>
    <col min="6914" max="6914" width="52.7109375" style="108" hidden="1"/>
    <col min="6915" max="6915" width="4.140625" style="108" hidden="1"/>
    <col min="6916" max="6916" width="5.5703125" style="108" hidden="1"/>
    <col min="6917" max="6917" width="4.28515625" style="108" hidden="1"/>
    <col min="6918" max="6918" width="10.7109375" style="108" hidden="1"/>
    <col min="6919" max="6919" width="12.85546875" style="108" hidden="1"/>
    <col min="6920" max="6920" width="11.5703125" style="108" hidden="1"/>
    <col min="6921" max="6921" width="10" style="108" hidden="1"/>
    <col min="6922" max="7169" width="36" style="108" hidden="1"/>
    <col min="7170" max="7170" width="52.7109375" style="108" hidden="1"/>
    <col min="7171" max="7171" width="4.140625" style="108" hidden="1"/>
    <col min="7172" max="7172" width="5.5703125" style="108" hidden="1"/>
    <col min="7173" max="7173" width="4.28515625" style="108" hidden="1"/>
    <col min="7174" max="7174" width="10.7109375" style="108" hidden="1"/>
    <col min="7175" max="7175" width="12.85546875" style="108" hidden="1"/>
    <col min="7176" max="7176" width="11.5703125" style="108" hidden="1"/>
    <col min="7177" max="7177" width="10" style="108" hidden="1"/>
    <col min="7178" max="7425" width="36" style="108" hidden="1"/>
    <col min="7426" max="7426" width="52.7109375" style="108" hidden="1"/>
    <col min="7427" max="7427" width="4.140625" style="108" hidden="1"/>
    <col min="7428" max="7428" width="5.5703125" style="108" hidden="1"/>
    <col min="7429" max="7429" width="4.28515625" style="108" hidden="1"/>
    <col min="7430" max="7430" width="10.7109375" style="108" hidden="1"/>
    <col min="7431" max="7431" width="12.85546875" style="108" hidden="1"/>
    <col min="7432" max="7432" width="11.5703125" style="108" hidden="1"/>
    <col min="7433" max="7433" width="10" style="108" hidden="1"/>
    <col min="7434" max="7681" width="36" style="108" hidden="1"/>
    <col min="7682" max="7682" width="52.7109375" style="108" hidden="1"/>
    <col min="7683" max="7683" width="4.140625" style="108" hidden="1"/>
    <col min="7684" max="7684" width="5.5703125" style="108" hidden="1"/>
    <col min="7685" max="7685" width="4.28515625" style="108" hidden="1"/>
    <col min="7686" max="7686" width="10.7109375" style="108" hidden="1"/>
    <col min="7687" max="7687" width="12.85546875" style="108" hidden="1"/>
    <col min="7688" max="7688" width="11.5703125" style="108" hidden="1"/>
    <col min="7689" max="7689" width="10" style="108" hidden="1"/>
    <col min="7690" max="7937" width="36" style="108" hidden="1"/>
    <col min="7938" max="7938" width="52.7109375" style="108" hidden="1"/>
    <col min="7939" max="7939" width="4.140625" style="108" hidden="1"/>
    <col min="7940" max="7940" width="5.5703125" style="108" hidden="1"/>
    <col min="7941" max="7941" width="4.28515625" style="108" hidden="1"/>
    <col min="7942" max="7942" width="10.7109375" style="108" hidden="1"/>
    <col min="7943" max="7943" width="12.85546875" style="108" hidden="1"/>
    <col min="7944" max="7944" width="11.5703125" style="108" hidden="1"/>
    <col min="7945" max="7945" width="10" style="108" hidden="1"/>
    <col min="7946" max="8193" width="36" style="108" hidden="1"/>
    <col min="8194" max="8194" width="52.7109375" style="108" hidden="1"/>
    <col min="8195" max="8195" width="4.140625" style="108" hidden="1"/>
    <col min="8196" max="8196" width="5.5703125" style="108" hidden="1"/>
    <col min="8197" max="8197" width="4.28515625" style="108" hidden="1"/>
    <col min="8198" max="8198" width="10.7109375" style="108" hidden="1"/>
    <col min="8199" max="8199" width="12.85546875" style="108" hidden="1"/>
    <col min="8200" max="8200" width="11.5703125" style="108" hidden="1"/>
    <col min="8201" max="8201" width="10" style="108" hidden="1"/>
    <col min="8202" max="8449" width="36" style="108" hidden="1"/>
    <col min="8450" max="8450" width="52.7109375" style="108" hidden="1"/>
    <col min="8451" max="8451" width="4.140625" style="108" hidden="1"/>
    <col min="8452" max="8452" width="5.5703125" style="108" hidden="1"/>
    <col min="8453" max="8453" width="4.28515625" style="108" hidden="1"/>
    <col min="8454" max="8454" width="10.7109375" style="108" hidden="1"/>
    <col min="8455" max="8455" width="12.85546875" style="108" hidden="1"/>
    <col min="8456" max="8456" width="11.5703125" style="108" hidden="1"/>
    <col min="8457" max="8457" width="10" style="108" hidden="1"/>
    <col min="8458" max="8705" width="36" style="108" hidden="1"/>
    <col min="8706" max="8706" width="52.7109375" style="108" hidden="1"/>
    <col min="8707" max="8707" width="4.140625" style="108" hidden="1"/>
    <col min="8708" max="8708" width="5.5703125" style="108" hidden="1"/>
    <col min="8709" max="8709" width="4.28515625" style="108" hidden="1"/>
    <col min="8710" max="8710" width="10.7109375" style="108" hidden="1"/>
    <col min="8711" max="8711" width="12.85546875" style="108" hidden="1"/>
    <col min="8712" max="8712" width="11.5703125" style="108" hidden="1"/>
    <col min="8713" max="8713" width="10" style="108" hidden="1"/>
    <col min="8714" max="8961" width="36" style="108" hidden="1"/>
    <col min="8962" max="8962" width="52.7109375" style="108" hidden="1"/>
    <col min="8963" max="8963" width="4.140625" style="108" hidden="1"/>
    <col min="8964" max="8964" width="5.5703125" style="108" hidden="1"/>
    <col min="8965" max="8965" width="4.28515625" style="108" hidden="1"/>
    <col min="8966" max="8966" width="10.7109375" style="108" hidden="1"/>
    <col min="8967" max="8967" width="12.85546875" style="108" hidden="1"/>
    <col min="8968" max="8968" width="11.5703125" style="108" hidden="1"/>
    <col min="8969" max="8969" width="10" style="108" hidden="1"/>
    <col min="8970" max="9217" width="36" style="108" hidden="1"/>
    <col min="9218" max="9218" width="52.7109375" style="108" hidden="1"/>
    <col min="9219" max="9219" width="4.140625" style="108" hidden="1"/>
    <col min="9220" max="9220" width="5.5703125" style="108" hidden="1"/>
    <col min="9221" max="9221" width="4.28515625" style="108" hidden="1"/>
    <col min="9222" max="9222" width="10.7109375" style="108" hidden="1"/>
    <col min="9223" max="9223" width="12.85546875" style="108" hidden="1"/>
    <col min="9224" max="9224" width="11.5703125" style="108" hidden="1"/>
    <col min="9225" max="9225" width="10" style="108" hidden="1"/>
    <col min="9226" max="9473" width="36" style="108" hidden="1"/>
    <col min="9474" max="9474" width="52.7109375" style="108" hidden="1"/>
    <col min="9475" max="9475" width="4.140625" style="108" hidden="1"/>
    <col min="9476" max="9476" width="5.5703125" style="108" hidden="1"/>
    <col min="9477" max="9477" width="4.28515625" style="108" hidden="1"/>
    <col min="9478" max="9478" width="10.7109375" style="108" hidden="1"/>
    <col min="9479" max="9479" width="12.85546875" style="108" hidden="1"/>
    <col min="9480" max="9480" width="11.5703125" style="108" hidden="1"/>
    <col min="9481" max="9481" width="10" style="108" hidden="1"/>
    <col min="9482" max="9729" width="36" style="108" hidden="1"/>
    <col min="9730" max="9730" width="52.7109375" style="108" hidden="1"/>
    <col min="9731" max="9731" width="4.140625" style="108" hidden="1"/>
    <col min="9732" max="9732" width="5.5703125" style="108" hidden="1"/>
    <col min="9733" max="9733" width="4.28515625" style="108" hidden="1"/>
    <col min="9734" max="9734" width="10.7109375" style="108" hidden="1"/>
    <col min="9735" max="9735" width="12.85546875" style="108" hidden="1"/>
    <col min="9736" max="9736" width="11.5703125" style="108" hidden="1"/>
    <col min="9737" max="9737" width="10" style="108" hidden="1"/>
    <col min="9738" max="9985" width="36" style="108" hidden="1"/>
    <col min="9986" max="9986" width="52.7109375" style="108" hidden="1"/>
    <col min="9987" max="9987" width="4.140625" style="108" hidden="1"/>
    <col min="9988" max="9988" width="5.5703125" style="108" hidden="1"/>
    <col min="9989" max="9989" width="4.28515625" style="108" hidden="1"/>
    <col min="9990" max="9990" width="10.7109375" style="108" hidden="1"/>
    <col min="9991" max="9991" width="12.85546875" style="108" hidden="1"/>
    <col min="9992" max="9992" width="11.5703125" style="108" hidden="1"/>
    <col min="9993" max="9993" width="10" style="108" hidden="1"/>
    <col min="9994" max="10241" width="36" style="108" hidden="1"/>
    <col min="10242" max="10242" width="52.7109375" style="108" hidden="1"/>
    <col min="10243" max="10243" width="4.140625" style="108" hidden="1"/>
    <col min="10244" max="10244" width="5.5703125" style="108" hidden="1"/>
    <col min="10245" max="10245" width="4.28515625" style="108" hidden="1"/>
    <col min="10246" max="10246" width="10.7109375" style="108" hidden="1"/>
    <col min="10247" max="10247" width="12.85546875" style="108" hidden="1"/>
    <col min="10248" max="10248" width="11.5703125" style="108" hidden="1"/>
    <col min="10249" max="10249" width="10" style="108" hidden="1"/>
    <col min="10250" max="10497" width="36" style="108" hidden="1"/>
    <col min="10498" max="10498" width="52.7109375" style="108" hidden="1"/>
    <col min="10499" max="10499" width="4.140625" style="108" hidden="1"/>
    <col min="10500" max="10500" width="5.5703125" style="108" hidden="1"/>
    <col min="10501" max="10501" width="4.28515625" style="108" hidden="1"/>
    <col min="10502" max="10502" width="10.7109375" style="108" hidden="1"/>
    <col min="10503" max="10503" width="12.85546875" style="108" hidden="1"/>
    <col min="10504" max="10504" width="11.5703125" style="108" hidden="1"/>
    <col min="10505" max="10505" width="10" style="108" hidden="1"/>
    <col min="10506" max="10753" width="36" style="108" hidden="1"/>
    <col min="10754" max="10754" width="52.7109375" style="108" hidden="1"/>
    <col min="10755" max="10755" width="4.140625" style="108" hidden="1"/>
    <col min="10756" max="10756" width="5.5703125" style="108" hidden="1"/>
    <col min="10757" max="10757" width="4.28515625" style="108" hidden="1"/>
    <col min="10758" max="10758" width="10.7109375" style="108" hidden="1"/>
    <col min="10759" max="10759" width="12.85546875" style="108" hidden="1"/>
    <col min="10760" max="10760" width="11.5703125" style="108" hidden="1"/>
    <col min="10761" max="10761" width="10" style="108" hidden="1"/>
    <col min="10762" max="11009" width="36" style="108" hidden="1"/>
    <col min="11010" max="11010" width="52.7109375" style="108" hidden="1"/>
    <col min="11011" max="11011" width="4.140625" style="108" hidden="1"/>
    <col min="11012" max="11012" width="5.5703125" style="108" hidden="1"/>
    <col min="11013" max="11013" width="4.28515625" style="108" hidden="1"/>
    <col min="11014" max="11014" width="10.7109375" style="108" hidden="1"/>
    <col min="11015" max="11015" width="12.85546875" style="108" hidden="1"/>
    <col min="11016" max="11016" width="11.5703125" style="108" hidden="1"/>
    <col min="11017" max="11017" width="10" style="108" hidden="1"/>
    <col min="11018" max="11265" width="36" style="108" hidden="1"/>
    <col min="11266" max="11266" width="52.7109375" style="108" hidden="1"/>
    <col min="11267" max="11267" width="4.140625" style="108" hidden="1"/>
    <col min="11268" max="11268" width="5.5703125" style="108" hidden="1"/>
    <col min="11269" max="11269" width="4.28515625" style="108" hidden="1"/>
    <col min="11270" max="11270" width="10.7109375" style="108" hidden="1"/>
    <col min="11271" max="11271" width="12.85546875" style="108" hidden="1"/>
    <col min="11272" max="11272" width="11.5703125" style="108" hidden="1"/>
    <col min="11273" max="11273" width="10" style="108" hidden="1"/>
    <col min="11274" max="11521" width="36" style="108" hidden="1"/>
    <col min="11522" max="11522" width="52.7109375" style="108" hidden="1"/>
    <col min="11523" max="11523" width="4.140625" style="108" hidden="1"/>
    <col min="11524" max="11524" width="5.5703125" style="108" hidden="1"/>
    <col min="11525" max="11525" width="4.28515625" style="108" hidden="1"/>
    <col min="11526" max="11526" width="10.7109375" style="108" hidden="1"/>
    <col min="11527" max="11527" width="12.85546875" style="108" hidden="1"/>
    <col min="11528" max="11528" width="11.5703125" style="108" hidden="1"/>
    <col min="11529" max="11529" width="10" style="108" hidden="1"/>
    <col min="11530" max="11777" width="36" style="108" hidden="1"/>
    <col min="11778" max="11778" width="52.7109375" style="108" hidden="1"/>
    <col min="11779" max="11779" width="4.140625" style="108" hidden="1"/>
    <col min="11780" max="11780" width="5.5703125" style="108" hidden="1"/>
    <col min="11781" max="11781" width="4.28515625" style="108" hidden="1"/>
    <col min="11782" max="11782" width="10.7109375" style="108" hidden="1"/>
    <col min="11783" max="11783" width="12.85546875" style="108" hidden="1"/>
    <col min="11784" max="11784" width="11.5703125" style="108" hidden="1"/>
    <col min="11785" max="11785" width="10" style="108" hidden="1"/>
    <col min="11786" max="12033" width="36" style="108" hidden="1"/>
    <col min="12034" max="12034" width="52.7109375" style="108" hidden="1"/>
    <col min="12035" max="12035" width="4.140625" style="108" hidden="1"/>
    <col min="12036" max="12036" width="5.5703125" style="108" hidden="1"/>
    <col min="12037" max="12037" width="4.28515625" style="108" hidden="1"/>
    <col min="12038" max="12038" width="10.7109375" style="108" hidden="1"/>
    <col min="12039" max="12039" width="12.85546875" style="108" hidden="1"/>
    <col min="12040" max="12040" width="11.5703125" style="108" hidden="1"/>
    <col min="12041" max="12041" width="10" style="108" hidden="1"/>
    <col min="12042" max="12289" width="36" style="108" hidden="1"/>
    <col min="12290" max="12290" width="52.7109375" style="108" hidden="1"/>
    <col min="12291" max="12291" width="4.140625" style="108" hidden="1"/>
    <col min="12292" max="12292" width="5.5703125" style="108" hidden="1"/>
    <col min="12293" max="12293" width="4.28515625" style="108" hidden="1"/>
    <col min="12294" max="12294" width="10.7109375" style="108" hidden="1"/>
    <col min="12295" max="12295" width="12.85546875" style="108" hidden="1"/>
    <col min="12296" max="12296" width="11.5703125" style="108" hidden="1"/>
    <col min="12297" max="12297" width="10" style="108" hidden="1"/>
    <col min="12298" max="12545" width="36" style="108" hidden="1"/>
    <col min="12546" max="12546" width="52.7109375" style="108" hidden="1"/>
    <col min="12547" max="12547" width="4.140625" style="108" hidden="1"/>
    <col min="12548" max="12548" width="5.5703125" style="108" hidden="1"/>
    <col min="12549" max="12549" width="4.28515625" style="108" hidden="1"/>
    <col min="12550" max="12550" width="10.7109375" style="108" hidden="1"/>
    <col min="12551" max="12551" width="12.85546875" style="108" hidden="1"/>
    <col min="12552" max="12552" width="11.5703125" style="108" hidden="1"/>
    <col min="12553" max="12553" width="10" style="108" hidden="1"/>
    <col min="12554" max="12801" width="36" style="108" hidden="1"/>
    <col min="12802" max="12802" width="52.7109375" style="108" hidden="1"/>
    <col min="12803" max="12803" width="4.140625" style="108" hidden="1"/>
    <col min="12804" max="12804" width="5.5703125" style="108" hidden="1"/>
    <col min="12805" max="12805" width="4.28515625" style="108" hidden="1"/>
    <col min="12806" max="12806" width="10.7109375" style="108" hidden="1"/>
    <col min="12807" max="12807" width="12.85546875" style="108" hidden="1"/>
    <col min="12808" max="12808" width="11.5703125" style="108" hidden="1"/>
    <col min="12809" max="12809" width="10" style="108" hidden="1"/>
    <col min="12810" max="13057" width="36" style="108" hidden="1"/>
    <col min="13058" max="13058" width="52.7109375" style="108" hidden="1"/>
    <col min="13059" max="13059" width="4.140625" style="108" hidden="1"/>
    <col min="13060" max="13060" width="5.5703125" style="108" hidden="1"/>
    <col min="13061" max="13061" width="4.28515625" style="108" hidden="1"/>
    <col min="13062" max="13062" width="10.7109375" style="108" hidden="1"/>
    <col min="13063" max="13063" width="12.85546875" style="108" hidden="1"/>
    <col min="13064" max="13064" width="11.5703125" style="108" hidden="1"/>
    <col min="13065" max="13065" width="10" style="108" hidden="1"/>
    <col min="13066" max="13313" width="36" style="108" hidden="1"/>
    <col min="13314" max="13314" width="52.7109375" style="108" hidden="1"/>
    <col min="13315" max="13315" width="4.140625" style="108" hidden="1"/>
    <col min="13316" max="13316" width="5.5703125" style="108" hidden="1"/>
    <col min="13317" max="13317" width="4.28515625" style="108" hidden="1"/>
    <col min="13318" max="13318" width="10.7109375" style="108" hidden="1"/>
    <col min="13319" max="13319" width="12.85546875" style="108" hidden="1"/>
    <col min="13320" max="13320" width="11.5703125" style="108" hidden="1"/>
    <col min="13321" max="13321" width="10" style="108" hidden="1"/>
    <col min="13322" max="13569" width="36" style="108" hidden="1"/>
    <col min="13570" max="13570" width="52.7109375" style="108" hidden="1"/>
    <col min="13571" max="13571" width="4.140625" style="108" hidden="1"/>
    <col min="13572" max="13572" width="5.5703125" style="108" hidden="1"/>
    <col min="13573" max="13573" width="4.28515625" style="108" hidden="1"/>
    <col min="13574" max="13574" width="10.7109375" style="108" hidden="1"/>
    <col min="13575" max="13575" width="12.85546875" style="108" hidden="1"/>
    <col min="13576" max="13576" width="11.5703125" style="108" hidden="1"/>
    <col min="13577" max="13577" width="10" style="108" hidden="1"/>
    <col min="13578" max="13825" width="36" style="108" hidden="1"/>
    <col min="13826" max="13826" width="52.7109375" style="108" hidden="1"/>
    <col min="13827" max="13827" width="4.140625" style="108" hidden="1"/>
    <col min="13828" max="13828" width="5.5703125" style="108" hidden="1"/>
    <col min="13829" max="13829" width="4.28515625" style="108" hidden="1"/>
    <col min="13830" max="13830" width="10.7109375" style="108" hidden="1"/>
    <col min="13831" max="13831" width="12.85546875" style="108" hidden="1"/>
    <col min="13832" max="13832" width="11.5703125" style="108" hidden="1"/>
    <col min="13833" max="13833" width="10" style="108" hidden="1"/>
    <col min="13834" max="14081" width="36" style="108" hidden="1"/>
    <col min="14082" max="14082" width="52.7109375" style="108" hidden="1"/>
    <col min="14083" max="14083" width="4.140625" style="108" hidden="1"/>
    <col min="14084" max="14084" width="5.5703125" style="108" hidden="1"/>
    <col min="14085" max="14085" width="4.28515625" style="108" hidden="1"/>
    <col min="14086" max="14086" width="10.7109375" style="108" hidden="1"/>
    <col min="14087" max="14087" width="12.85546875" style="108" hidden="1"/>
    <col min="14088" max="14088" width="11.5703125" style="108" hidden="1"/>
    <col min="14089" max="14089" width="10" style="108" hidden="1"/>
    <col min="14090" max="14337" width="36" style="108" hidden="1"/>
    <col min="14338" max="14338" width="52.7109375" style="108" hidden="1"/>
    <col min="14339" max="14339" width="4.140625" style="108" hidden="1"/>
    <col min="14340" max="14340" width="5.5703125" style="108" hidden="1"/>
    <col min="14341" max="14341" width="4.28515625" style="108" hidden="1"/>
    <col min="14342" max="14342" width="10.7109375" style="108" hidden="1"/>
    <col min="14343" max="14343" width="12.85546875" style="108" hidden="1"/>
    <col min="14344" max="14344" width="11.5703125" style="108" hidden="1"/>
    <col min="14345" max="14345" width="10" style="108" hidden="1"/>
    <col min="14346" max="14593" width="36" style="108" hidden="1"/>
    <col min="14594" max="14594" width="52.7109375" style="108" hidden="1"/>
    <col min="14595" max="14595" width="4.140625" style="108" hidden="1"/>
    <col min="14596" max="14596" width="5.5703125" style="108" hidden="1"/>
    <col min="14597" max="14597" width="4.28515625" style="108" hidden="1"/>
    <col min="14598" max="14598" width="10.7109375" style="108" hidden="1"/>
    <col min="14599" max="14599" width="12.85546875" style="108" hidden="1"/>
    <col min="14600" max="14600" width="11.5703125" style="108" hidden="1"/>
    <col min="14601" max="14601" width="10" style="108" hidden="1"/>
    <col min="14602" max="14849" width="36" style="108" hidden="1"/>
    <col min="14850" max="14850" width="52.7109375" style="108" hidden="1"/>
    <col min="14851" max="14851" width="4.140625" style="108" hidden="1"/>
    <col min="14852" max="14852" width="5.5703125" style="108" hidden="1"/>
    <col min="14853" max="14853" width="4.28515625" style="108" hidden="1"/>
    <col min="14854" max="14854" width="10.7109375" style="108" hidden="1"/>
    <col min="14855" max="14855" width="12.85546875" style="108" hidden="1"/>
    <col min="14856" max="14856" width="11.5703125" style="108" hidden="1"/>
    <col min="14857" max="14857" width="10" style="108" hidden="1"/>
    <col min="14858" max="15105" width="36" style="108" hidden="1"/>
    <col min="15106" max="15106" width="52.7109375" style="108" hidden="1"/>
    <col min="15107" max="15107" width="4.140625" style="108" hidden="1"/>
    <col min="15108" max="15108" width="5.5703125" style="108" hidden="1"/>
    <col min="15109" max="15109" width="4.28515625" style="108" hidden="1"/>
    <col min="15110" max="15110" width="10.7109375" style="108" hidden="1"/>
    <col min="15111" max="15111" width="12.85546875" style="108" hidden="1"/>
    <col min="15112" max="15112" width="11.5703125" style="108" hidden="1"/>
    <col min="15113" max="15113" width="10" style="108" hidden="1"/>
    <col min="15114" max="15361" width="36" style="108" hidden="1"/>
    <col min="15362" max="15362" width="52.7109375" style="108" hidden="1"/>
    <col min="15363" max="15363" width="4.140625" style="108" hidden="1"/>
    <col min="15364" max="15364" width="5.5703125" style="108" hidden="1"/>
    <col min="15365" max="15365" width="4.28515625" style="108" hidden="1"/>
    <col min="15366" max="15366" width="10.7109375" style="108" hidden="1"/>
    <col min="15367" max="15367" width="12.85546875" style="108" hidden="1"/>
    <col min="15368" max="15368" width="11.5703125" style="108" hidden="1"/>
    <col min="15369" max="15369" width="10" style="108" hidden="1"/>
    <col min="15370" max="15617" width="36" style="108" hidden="1"/>
    <col min="15618" max="15618" width="52.7109375" style="108" hidden="1"/>
    <col min="15619" max="15619" width="4.140625" style="108" hidden="1"/>
    <col min="15620" max="15620" width="5.5703125" style="108" hidden="1"/>
    <col min="15621" max="15621" width="4.28515625" style="108" hidden="1"/>
    <col min="15622" max="15622" width="10.7109375" style="108" hidden="1"/>
    <col min="15623" max="15623" width="12.85546875" style="108" hidden="1"/>
    <col min="15624" max="15624" width="11.5703125" style="108" hidden="1"/>
    <col min="15625" max="15625" width="10" style="108" hidden="1"/>
    <col min="15626" max="15873" width="36" style="108" hidden="1"/>
    <col min="15874" max="15874" width="52.7109375" style="108" hidden="1"/>
    <col min="15875" max="15875" width="4.140625" style="108" hidden="1"/>
    <col min="15876" max="15876" width="5.5703125" style="108" hidden="1"/>
    <col min="15877" max="15877" width="4.28515625" style="108" hidden="1"/>
    <col min="15878" max="15878" width="10.7109375" style="108" hidden="1"/>
    <col min="15879" max="15879" width="12.85546875" style="108" hidden="1"/>
    <col min="15880" max="15880" width="11.5703125" style="108" hidden="1"/>
    <col min="15881" max="15881" width="10" style="108" hidden="1"/>
    <col min="15882" max="16129" width="36" style="108" hidden="1"/>
    <col min="16130" max="16130" width="52.7109375" style="108" hidden="1"/>
    <col min="16131" max="16131" width="4.140625" style="108" hidden="1"/>
    <col min="16132" max="16132" width="5.5703125" style="108" hidden="1"/>
    <col min="16133" max="16133" width="4.28515625" style="108" hidden="1"/>
    <col min="16134" max="16134" width="10.7109375" style="108" hidden="1"/>
    <col min="16135" max="16135" width="12.85546875" style="108" hidden="1"/>
    <col min="16136" max="16136" width="11.5703125" style="108" hidden="1"/>
    <col min="16137" max="16138" width="10" style="108" hidden="1"/>
    <col min="16139" max="16344" width="9.140625" style="108" hidden="1"/>
    <col min="16345" max="16345" width="5.5703125" style="108" customWidth="1"/>
    <col min="16346" max="16346" width="5.140625" style="108" customWidth="1"/>
    <col min="16347" max="16347" width="2.5703125" style="108" customWidth="1"/>
    <col min="16348" max="16348" width="8.85546875" style="108" customWidth="1"/>
    <col min="16349" max="16349" width="6" style="108" customWidth="1"/>
    <col min="16350" max="16350" width="6.85546875" style="108" customWidth="1"/>
    <col min="16351" max="16351" width="1.85546875" style="108" customWidth="1"/>
    <col min="16352" max="16357" width="9.140625" style="108" customWidth="1"/>
    <col min="16358" max="16358" width="3.42578125" style="108" customWidth="1"/>
    <col min="16359" max="16359" width="1.5703125" style="108" customWidth="1"/>
    <col min="16360" max="16360" width="6.140625" style="108" customWidth="1"/>
    <col min="16361" max="16361" width="4.7109375" style="108" customWidth="1"/>
    <col min="16362" max="16362" width="4.28515625" style="108" customWidth="1"/>
    <col min="16363" max="16363" width="3.140625" style="108" customWidth="1"/>
    <col min="16364" max="16364" width="3.85546875" style="108" customWidth="1"/>
    <col min="16365" max="16366" width="2.42578125" style="108" customWidth="1"/>
    <col min="16367" max="16367" width="4.42578125" style="108" customWidth="1"/>
    <col min="16368" max="16368" width="5" style="108" customWidth="1"/>
    <col min="16369" max="16369" width="4.85546875" style="108" customWidth="1"/>
    <col min="16370" max="16370" width="6.140625" style="108" customWidth="1"/>
    <col min="16371" max="16371" width="6.7109375" style="108" customWidth="1"/>
    <col min="16372" max="16372" width="6.42578125" style="108" customWidth="1"/>
    <col min="16373" max="16373" width="5.7109375" style="108" customWidth="1"/>
    <col min="16374" max="16374" width="6.85546875" style="108" customWidth="1"/>
    <col min="16375" max="16375" width="8" style="108" customWidth="1"/>
    <col min="16376" max="16376" width="6.7109375" style="108" customWidth="1"/>
    <col min="16377" max="16377" width="4" style="108" customWidth="1"/>
    <col min="16378" max="16378" width="6.5703125" style="108" customWidth="1"/>
    <col min="16379" max="16379" width="5.7109375" style="108" customWidth="1"/>
    <col min="16380" max="16380" width="6.140625" style="108" customWidth="1"/>
    <col min="16381" max="16381" width="4" style="108" customWidth="1"/>
    <col min="16382" max="16382" width="11" style="108" customWidth="1"/>
    <col min="16383" max="16383" width="9.7109375" style="108" customWidth="1"/>
    <col min="16384" max="16384" width="4.42578125" style="108" customWidth="1"/>
  </cols>
  <sheetData>
    <row r="1" spans="1:11" ht="34.5" customHeight="1" thickBot="1" x14ac:dyDescent="0.3">
      <c r="A1" s="446"/>
      <c r="B1" s="446"/>
      <c r="C1" s="612" t="s">
        <v>196</v>
      </c>
      <c r="D1" s="612"/>
      <c r="E1" s="612"/>
      <c r="F1" s="612"/>
      <c r="G1" s="612"/>
      <c r="H1" s="612"/>
      <c r="I1" s="612"/>
      <c r="J1" s="262"/>
    </row>
    <row r="2" spans="1:11" ht="20.25" customHeight="1" thickBot="1" x14ac:dyDescent="0.3">
      <c r="A2" s="446"/>
      <c r="B2" s="625" t="s">
        <v>195</v>
      </c>
      <c r="C2" s="626"/>
      <c r="D2" s="626"/>
      <c r="E2" s="626"/>
      <c r="F2" s="626"/>
      <c r="G2" s="626"/>
      <c r="H2" s="627"/>
      <c r="I2" s="609"/>
      <c r="J2" s="263"/>
    </row>
    <row r="3" spans="1:11" ht="21" customHeight="1" thickBot="1" x14ac:dyDescent="0.3">
      <c r="A3" s="446"/>
      <c r="B3" s="625" t="s">
        <v>190</v>
      </c>
      <c r="C3" s="626"/>
      <c r="D3" s="626"/>
      <c r="E3" s="626"/>
      <c r="F3" s="626"/>
      <c r="G3" s="626"/>
      <c r="H3" s="627"/>
      <c r="I3" s="609"/>
      <c r="J3" s="263"/>
    </row>
    <row r="4" spans="1:11" ht="18.75" customHeight="1" thickBot="1" x14ac:dyDescent="0.3">
      <c r="A4" s="446"/>
      <c r="B4" s="622" t="s">
        <v>191</v>
      </c>
      <c r="C4" s="623"/>
      <c r="D4" s="623"/>
      <c r="E4" s="623"/>
      <c r="F4" s="623"/>
      <c r="G4" s="623"/>
      <c r="H4" s="624"/>
      <c r="I4" s="609"/>
      <c r="J4" s="264"/>
    </row>
    <row r="5" spans="1:11" ht="57.75" customHeight="1" thickBot="1" x14ac:dyDescent="0.3">
      <c r="A5" s="446"/>
      <c r="B5" s="613" t="s">
        <v>341</v>
      </c>
      <c r="C5" s="614"/>
      <c r="D5" s="614"/>
      <c r="E5" s="614"/>
      <c r="F5" s="614"/>
      <c r="G5" s="614"/>
      <c r="H5" s="615"/>
      <c r="I5" s="609"/>
      <c r="J5"/>
      <c r="K5"/>
    </row>
    <row r="6" spans="1:11" s="109" customFormat="1" ht="27.75" customHeight="1" thickBot="1" x14ac:dyDescent="0.3">
      <c r="A6" s="447"/>
      <c r="B6" s="344"/>
      <c r="C6" s="357" t="s">
        <v>339</v>
      </c>
      <c r="D6" s="351"/>
      <c r="E6" s="352"/>
      <c r="F6" s="352"/>
      <c r="G6" s="352"/>
      <c r="H6" s="353"/>
      <c r="I6" s="609"/>
      <c r="J6"/>
      <c r="K6"/>
    </row>
    <row r="7" spans="1:11" ht="6" customHeight="1" x14ac:dyDescent="0.25">
      <c r="A7" s="446"/>
      <c r="B7" s="345"/>
      <c r="C7" s="616" t="s">
        <v>197</v>
      </c>
      <c r="D7" s="343"/>
      <c r="E7" s="354"/>
      <c r="F7" s="354"/>
      <c r="G7" s="354"/>
      <c r="H7" s="338"/>
      <c r="I7" s="609"/>
      <c r="J7"/>
      <c r="K7"/>
    </row>
    <row r="8" spans="1:11" ht="6" customHeight="1" x14ac:dyDescent="0.25">
      <c r="A8" s="446"/>
      <c r="B8" s="345"/>
      <c r="C8" s="617"/>
      <c r="D8" s="343"/>
      <c r="E8" s="354"/>
      <c r="F8" s="354"/>
      <c r="G8" s="354"/>
      <c r="H8" s="338"/>
      <c r="I8" s="609"/>
      <c r="J8"/>
      <c r="K8"/>
    </row>
    <row r="9" spans="1:11" ht="12.75" customHeight="1" thickBot="1" x14ac:dyDescent="0.3">
      <c r="A9" s="446"/>
      <c r="B9" s="346"/>
      <c r="C9" s="618"/>
      <c r="D9" s="355"/>
      <c r="E9" s="356"/>
      <c r="F9" s="356"/>
      <c r="G9" s="356"/>
      <c r="H9" s="339"/>
      <c r="I9" s="609"/>
      <c r="J9"/>
      <c r="K9"/>
    </row>
    <row r="10" spans="1:11" ht="15.75" customHeight="1" thickBot="1" x14ac:dyDescent="0.3">
      <c r="A10" s="446"/>
      <c r="B10" s="346"/>
      <c r="C10" s="619" t="s">
        <v>125</v>
      </c>
      <c r="D10" s="628" t="s">
        <v>192</v>
      </c>
      <c r="E10" s="629"/>
      <c r="F10" s="629"/>
      <c r="G10" s="630"/>
      <c r="H10" s="362"/>
      <c r="I10" s="438"/>
      <c r="J10"/>
      <c r="K10"/>
    </row>
    <row r="11" spans="1:11" ht="15" hidden="1" customHeight="1" x14ac:dyDescent="0.25">
      <c r="A11" s="446"/>
      <c r="B11" s="347"/>
      <c r="C11" s="620"/>
      <c r="D11" s="367"/>
      <c r="E11" s="367"/>
      <c r="F11" s="367"/>
      <c r="G11" s="610" t="s">
        <v>192</v>
      </c>
      <c r="H11" s="610"/>
      <c r="I11" s="611"/>
      <c r="J11" s="266"/>
      <c r="K11"/>
    </row>
    <row r="12" spans="1:11" x14ac:dyDescent="0.25">
      <c r="A12" s="446"/>
      <c r="B12" s="348"/>
      <c r="C12" s="621"/>
      <c r="D12" s="368" t="s">
        <v>319</v>
      </c>
      <c r="E12" s="369" t="s">
        <v>193</v>
      </c>
      <c r="F12" s="370" t="s">
        <v>194</v>
      </c>
      <c r="G12" s="371" t="s">
        <v>38</v>
      </c>
      <c r="H12" s="363"/>
      <c r="I12" s="438"/>
      <c r="J12"/>
    </row>
    <row r="13" spans="1:11" s="109" customFormat="1" ht="35.1" customHeight="1" x14ac:dyDescent="0.25">
      <c r="A13" s="447"/>
      <c r="B13" s="340" t="s">
        <v>23</v>
      </c>
      <c r="C13" s="358" t="s">
        <v>498</v>
      </c>
      <c r="D13" s="372">
        <v>2</v>
      </c>
      <c r="E13" s="373">
        <f>K28</f>
        <v>170.38333333333333</v>
      </c>
      <c r="F13" s="374">
        <f t="shared" ref="F13:F20" si="0">D13*E13</f>
        <v>340.76666666666665</v>
      </c>
      <c r="G13" s="374">
        <f>F13/12</f>
        <v>28.397222222222222</v>
      </c>
      <c r="H13" s="363"/>
      <c r="I13" s="438"/>
      <c r="J13"/>
    </row>
    <row r="14" spans="1:11" s="109" customFormat="1" ht="35.1" customHeight="1" x14ac:dyDescent="0.25">
      <c r="A14" s="447"/>
      <c r="B14" s="340" t="s">
        <v>25</v>
      </c>
      <c r="C14" s="359" t="s">
        <v>499</v>
      </c>
      <c r="D14" s="372">
        <v>2</v>
      </c>
      <c r="E14" s="373">
        <f>K29</f>
        <v>120.19000000000001</v>
      </c>
      <c r="F14" s="374">
        <f t="shared" si="0"/>
        <v>240.38000000000002</v>
      </c>
      <c r="G14" s="374">
        <f t="shared" ref="G14:G20" si="1">F14/12</f>
        <v>20.03166666666667</v>
      </c>
      <c r="H14" s="363"/>
      <c r="I14" s="440"/>
      <c r="J14"/>
    </row>
    <row r="15" spans="1:11" s="109" customFormat="1" ht="35.1" customHeight="1" x14ac:dyDescent="0.25">
      <c r="A15" s="447"/>
      <c r="B15" s="340" t="s">
        <v>26</v>
      </c>
      <c r="C15" s="359" t="s">
        <v>500</v>
      </c>
      <c r="D15" s="372">
        <v>1</v>
      </c>
      <c r="E15" s="373">
        <f>K30</f>
        <v>32.076666666666668</v>
      </c>
      <c r="F15" s="374">
        <f t="shared" si="0"/>
        <v>32.076666666666668</v>
      </c>
      <c r="G15" s="374">
        <f t="shared" si="1"/>
        <v>2.6730555555555555</v>
      </c>
      <c r="H15" s="363"/>
      <c r="I15" s="440"/>
      <c r="J15"/>
    </row>
    <row r="16" spans="1:11" s="109" customFormat="1" ht="35.1" customHeight="1" x14ac:dyDescent="0.25">
      <c r="A16" s="447"/>
      <c r="B16" s="340" t="s">
        <v>27</v>
      </c>
      <c r="C16" s="359" t="s">
        <v>501</v>
      </c>
      <c r="D16" s="372">
        <v>2</v>
      </c>
      <c r="E16" s="373">
        <f>35</f>
        <v>35</v>
      </c>
      <c r="F16" s="374">
        <f t="shared" si="0"/>
        <v>70</v>
      </c>
      <c r="G16" s="374">
        <f>F16/12</f>
        <v>5.833333333333333</v>
      </c>
      <c r="H16" s="363"/>
      <c r="I16" s="445"/>
      <c r="J16"/>
    </row>
    <row r="17" spans="1:16346" s="109" customFormat="1" ht="59.25" customHeight="1" x14ac:dyDescent="0.25">
      <c r="A17" s="447"/>
      <c r="B17" s="340" t="s">
        <v>28</v>
      </c>
      <c r="C17" s="359" t="s">
        <v>502</v>
      </c>
      <c r="D17" s="372">
        <v>1</v>
      </c>
      <c r="E17" s="373">
        <f>K32</f>
        <v>482.1366666666666</v>
      </c>
      <c r="F17" s="374">
        <f t="shared" si="0"/>
        <v>482.1366666666666</v>
      </c>
      <c r="G17" s="374">
        <f>F17/12</f>
        <v>40.178055555555552</v>
      </c>
      <c r="H17" s="363"/>
      <c r="I17" s="445"/>
      <c r="J17"/>
    </row>
    <row r="18" spans="1:16346" s="109" customFormat="1" ht="35.1" customHeight="1" x14ac:dyDescent="0.25">
      <c r="A18" s="447"/>
      <c r="B18" s="340" t="s">
        <v>29</v>
      </c>
      <c r="C18" s="359" t="s">
        <v>503</v>
      </c>
      <c r="D18" s="372">
        <v>2</v>
      </c>
      <c r="E18" s="373">
        <f>K33</f>
        <v>19.333333333333332</v>
      </c>
      <c r="F18" s="374">
        <f t="shared" si="0"/>
        <v>38.666666666666664</v>
      </c>
      <c r="G18" s="374">
        <f>F18/12</f>
        <v>3.2222222222222219</v>
      </c>
      <c r="H18" s="363"/>
      <c r="I18" s="445"/>
      <c r="J18"/>
    </row>
    <row r="19" spans="1:16346" s="109" customFormat="1" ht="35.1" customHeight="1" thickBot="1" x14ac:dyDescent="0.3">
      <c r="A19" s="447"/>
      <c r="B19" s="340" t="s">
        <v>30</v>
      </c>
      <c r="C19" s="360" t="s">
        <v>504</v>
      </c>
      <c r="D19" s="375">
        <v>1</v>
      </c>
      <c r="E19" s="373">
        <f>K34</f>
        <v>7.3149999999999995</v>
      </c>
      <c r="F19" s="374">
        <f t="shared" si="0"/>
        <v>7.3149999999999995</v>
      </c>
      <c r="G19" s="374">
        <f>F19/12</f>
        <v>0.60958333333333325</v>
      </c>
      <c r="H19" s="363"/>
      <c r="I19" s="445"/>
      <c r="J19"/>
    </row>
    <row r="20" spans="1:16346" s="109" customFormat="1" ht="35.1" customHeight="1" thickBot="1" x14ac:dyDescent="0.3">
      <c r="A20" s="447"/>
      <c r="B20" s="340" t="s">
        <v>31</v>
      </c>
      <c r="C20" s="361" t="s">
        <v>505</v>
      </c>
      <c r="D20" s="375">
        <v>1</v>
      </c>
      <c r="E20" s="376">
        <f>K36</f>
        <v>97.62</v>
      </c>
      <c r="F20" s="377">
        <f t="shared" si="0"/>
        <v>97.62</v>
      </c>
      <c r="G20" s="377">
        <f t="shared" si="1"/>
        <v>8.1349999999999998</v>
      </c>
      <c r="H20" s="363"/>
      <c r="I20" s="445"/>
      <c r="J20"/>
    </row>
    <row r="21" spans="1:16346" ht="15" customHeight="1" thickBot="1" x14ac:dyDescent="0.3">
      <c r="A21" s="446"/>
      <c r="B21" s="341"/>
      <c r="C21" s="633" t="s">
        <v>211</v>
      </c>
      <c r="D21" s="634"/>
      <c r="E21" s="634"/>
      <c r="F21" s="378"/>
      <c r="G21" s="379">
        <f>SUM(G13:G20)</f>
        <v>109.08013888888891</v>
      </c>
      <c r="H21" s="364"/>
      <c r="I21" s="445"/>
      <c r="J21"/>
      <c r="K21"/>
    </row>
    <row r="22" spans="1:16346" ht="16.5" customHeight="1" thickBot="1" x14ac:dyDescent="0.3">
      <c r="A22" s="446"/>
      <c r="B22" s="342"/>
      <c r="C22" s="633" t="s">
        <v>460</v>
      </c>
      <c r="D22" s="634"/>
      <c r="E22" s="634"/>
      <c r="F22" s="267">
        <f>SUM(F13:F20)</f>
        <v>1308.9616666666666</v>
      </c>
      <c r="G22" s="365"/>
      <c r="H22" s="366"/>
      <c r="I22" s="440"/>
      <c r="J22"/>
      <c r="K22"/>
    </row>
    <row r="23" spans="1:16346" ht="7.5" customHeight="1" x14ac:dyDescent="0.25">
      <c r="A23" s="446"/>
      <c r="B23" s="446"/>
      <c r="C23" s="446"/>
      <c r="D23" s="446"/>
      <c r="E23" s="446"/>
      <c r="F23" s="446"/>
      <c r="G23" s="446"/>
      <c r="H23" s="446"/>
      <c r="I23" s="446"/>
    </row>
    <row r="24" spans="1:16346" ht="58.5" customHeight="1" thickBot="1" x14ac:dyDescent="0.3">
      <c r="A24" s="446"/>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c r="BW24" s="446"/>
      <c r="BX24" s="446"/>
      <c r="BY24" s="446"/>
      <c r="BZ24" s="446"/>
      <c r="CA24" s="446"/>
      <c r="CB24" s="446"/>
      <c r="CC24" s="446"/>
      <c r="CD24" s="446"/>
      <c r="CE24" s="446"/>
      <c r="CF24" s="446"/>
      <c r="CG24" s="446"/>
      <c r="CH24" s="446"/>
      <c r="CI24" s="446"/>
      <c r="CJ24" s="446"/>
      <c r="CK24" s="446"/>
      <c r="CL24" s="446"/>
      <c r="CM24" s="446"/>
      <c r="CN24" s="446"/>
      <c r="CO24" s="446"/>
      <c r="CP24" s="446"/>
      <c r="CQ24" s="446"/>
      <c r="CR24" s="446"/>
      <c r="CS24" s="446"/>
      <c r="CT24" s="446"/>
      <c r="CU24" s="446"/>
      <c r="CV24" s="446"/>
      <c r="CW24" s="446"/>
      <c r="CX24" s="446"/>
      <c r="CY24" s="446"/>
      <c r="CZ24" s="446"/>
      <c r="DA24" s="446"/>
      <c r="DB24" s="446"/>
      <c r="DC24" s="446"/>
      <c r="DD24" s="446"/>
      <c r="DE24" s="446"/>
      <c r="DF24" s="446"/>
      <c r="DG24" s="446"/>
      <c r="DH24" s="446"/>
      <c r="DI24" s="446"/>
      <c r="DJ24" s="446"/>
      <c r="DK24" s="446"/>
      <c r="DL24" s="446"/>
      <c r="DM24" s="446"/>
      <c r="DN24" s="446"/>
      <c r="DO24" s="446"/>
      <c r="DP24" s="446"/>
      <c r="DQ24" s="446"/>
      <c r="DR24" s="446"/>
      <c r="DS24" s="446"/>
      <c r="DT24" s="446"/>
      <c r="DU24" s="446"/>
      <c r="DV24" s="446"/>
      <c r="DW24" s="446"/>
      <c r="DX24" s="446"/>
      <c r="DY24" s="446"/>
      <c r="DZ24" s="446"/>
      <c r="EA24" s="446"/>
      <c r="EB24" s="446"/>
      <c r="EC24" s="446"/>
      <c r="ED24" s="446"/>
      <c r="EE24" s="446"/>
      <c r="EF24" s="446"/>
      <c r="EG24" s="446"/>
      <c r="EH24" s="446"/>
      <c r="EI24" s="446"/>
      <c r="EJ24" s="446"/>
      <c r="EK24" s="446"/>
      <c r="EL24" s="446"/>
      <c r="EM24" s="446"/>
      <c r="EN24" s="446"/>
      <c r="EO24" s="446"/>
      <c r="EP24" s="446"/>
      <c r="EQ24" s="446"/>
      <c r="ER24" s="446"/>
      <c r="ES24" s="446"/>
      <c r="ET24" s="446"/>
      <c r="EU24" s="446"/>
      <c r="EV24" s="446"/>
      <c r="EW24" s="446"/>
      <c r="EX24" s="446"/>
      <c r="EY24" s="446"/>
      <c r="EZ24" s="446"/>
      <c r="FA24" s="446"/>
      <c r="FB24" s="446"/>
      <c r="FC24" s="446"/>
      <c r="FD24" s="446"/>
      <c r="FE24" s="446"/>
      <c r="FF24" s="446"/>
      <c r="FG24" s="446"/>
      <c r="FH24" s="446"/>
      <c r="FI24" s="446"/>
      <c r="FJ24" s="446"/>
      <c r="FK24" s="446"/>
      <c r="FL24" s="446"/>
      <c r="FM24" s="446"/>
      <c r="FN24" s="446"/>
      <c r="FO24" s="446"/>
      <c r="FP24" s="446"/>
      <c r="FQ24" s="446"/>
      <c r="FR24" s="446"/>
      <c r="FS24" s="446"/>
      <c r="FT24" s="446"/>
      <c r="FU24" s="446"/>
      <c r="FV24" s="446"/>
      <c r="FW24" s="446"/>
      <c r="FX24" s="446"/>
      <c r="FY24" s="446"/>
      <c r="FZ24" s="446"/>
      <c r="GA24" s="446"/>
      <c r="GB24" s="446"/>
      <c r="GC24" s="446"/>
      <c r="GD24" s="446"/>
      <c r="GE24" s="446"/>
      <c r="GF24" s="446"/>
      <c r="GG24" s="446"/>
      <c r="GH24" s="446"/>
      <c r="GI24" s="446"/>
      <c r="GJ24" s="446"/>
      <c r="GK24" s="446"/>
      <c r="GL24" s="446"/>
      <c r="GM24" s="446"/>
      <c r="GN24" s="446"/>
      <c r="GO24" s="446"/>
      <c r="GP24" s="446"/>
      <c r="GQ24" s="446"/>
      <c r="GR24" s="446"/>
      <c r="GS24" s="446"/>
      <c r="GT24" s="446"/>
      <c r="GU24" s="446"/>
      <c r="GV24" s="446"/>
      <c r="GW24" s="446"/>
      <c r="GX24" s="446"/>
      <c r="GY24" s="446"/>
      <c r="GZ24" s="446"/>
      <c r="HA24" s="446"/>
      <c r="HB24" s="446"/>
      <c r="HC24" s="446"/>
      <c r="HD24" s="446"/>
      <c r="HE24" s="446"/>
      <c r="HF24" s="446"/>
      <c r="HG24" s="446"/>
      <c r="HH24" s="446"/>
      <c r="HI24" s="446"/>
      <c r="HJ24" s="446"/>
      <c r="HK24" s="446"/>
      <c r="HL24" s="446"/>
      <c r="HM24" s="446"/>
      <c r="HN24" s="446"/>
      <c r="HO24" s="446"/>
      <c r="HP24" s="446"/>
      <c r="HQ24" s="446"/>
      <c r="HR24" s="446"/>
      <c r="HS24" s="446"/>
      <c r="HT24" s="446"/>
      <c r="HU24" s="446"/>
      <c r="HV24" s="446"/>
      <c r="HW24" s="446"/>
      <c r="HX24" s="446"/>
      <c r="HY24" s="446"/>
      <c r="HZ24" s="446"/>
      <c r="IA24" s="446"/>
      <c r="IB24" s="446"/>
      <c r="IC24" s="446"/>
      <c r="ID24" s="446"/>
      <c r="IE24" s="446"/>
      <c r="IF24" s="446"/>
      <c r="IG24" s="446"/>
      <c r="IH24" s="446"/>
      <c r="II24" s="446"/>
      <c r="IJ24" s="446"/>
      <c r="IK24" s="446"/>
      <c r="IL24" s="446"/>
      <c r="IM24" s="446"/>
      <c r="IN24" s="446"/>
      <c r="IO24" s="446"/>
      <c r="IP24" s="446"/>
      <c r="IQ24" s="446"/>
      <c r="IR24" s="446"/>
      <c r="IS24" s="446"/>
      <c r="IT24" s="446"/>
      <c r="IU24" s="446"/>
      <c r="IV24" s="446"/>
      <c r="IW24" s="446"/>
      <c r="IX24" s="446"/>
      <c r="IY24" s="446"/>
      <c r="IZ24" s="446"/>
      <c r="JA24" s="446"/>
      <c r="JB24" s="446"/>
      <c r="JC24" s="446"/>
      <c r="JD24" s="446"/>
      <c r="JE24" s="446"/>
      <c r="JF24" s="446"/>
      <c r="JG24" s="446"/>
      <c r="JH24" s="446"/>
      <c r="JI24" s="446"/>
      <c r="JJ24" s="446"/>
      <c r="JK24" s="446"/>
      <c r="JL24" s="446"/>
      <c r="JM24" s="446"/>
      <c r="JN24" s="446"/>
      <c r="JO24" s="446"/>
      <c r="JP24" s="446"/>
      <c r="JQ24" s="446"/>
      <c r="JR24" s="446"/>
      <c r="JS24" s="446"/>
      <c r="JT24" s="446"/>
      <c r="JU24" s="446"/>
      <c r="JV24" s="446"/>
      <c r="JW24" s="446"/>
      <c r="JX24" s="446"/>
      <c r="JY24" s="446"/>
      <c r="JZ24" s="446"/>
      <c r="KA24" s="446"/>
      <c r="KB24" s="446"/>
      <c r="KC24" s="446"/>
      <c r="KD24" s="446"/>
      <c r="KE24" s="446"/>
      <c r="KF24" s="446"/>
      <c r="KG24" s="446"/>
      <c r="KH24" s="446"/>
      <c r="KI24" s="446"/>
      <c r="KJ24" s="446"/>
      <c r="KK24" s="446"/>
      <c r="KL24" s="446"/>
      <c r="KM24" s="446"/>
      <c r="KN24" s="446"/>
      <c r="KO24" s="446"/>
      <c r="KP24" s="446"/>
      <c r="KQ24" s="446"/>
      <c r="KR24" s="446"/>
      <c r="KS24" s="446"/>
      <c r="KT24" s="446"/>
      <c r="KU24" s="446"/>
      <c r="KV24" s="446"/>
      <c r="KW24" s="446"/>
      <c r="KX24" s="446"/>
      <c r="KY24" s="446"/>
      <c r="KZ24" s="446"/>
      <c r="LA24" s="446"/>
      <c r="LB24" s="446"/>
      <c r="LC24" s="446"/>
      <c r="LD24" s="446"/>
      <c r="LE24" s="446"/>
      <c r="LF24" s="446"/>
      <c r="LG24" s="446"/>
      <c r="LH24" s="446"/>
      <c r="LI24" s="446"/>
      <c r="LJ24" s="446"/>
      <c r="LK24" s="446"/>
      <c r="LL24" s="446"/>
      <c r="LM24" s="446"/>
      <c r="LN24" s="446"/>
      <c r="LO24" s="446"/>
      <c r="LP24" s="446"/>
      <c r="LQ24" s="446"/>
      <c r="LR24" s="446"/>
      <c r="LS24" s="446"/>
      <c r="LT24" s="446"/>
      <c r="LU24" s="446"/>
      <c r="LV24" s="446"/>
      <c r="LW24" s="446"/>
      <c r="LX24" s="446"/>
      <c r="LY24" s="446"/>
      <c r="LZ24" s="446"/>
      <c r="MA24" s="446"/>
      <c r="MB24" s="446"/>
      <c r="MC24" s="446"/>
      <c r="MD24" s="446"/>
      <c r="ME24" s="446"/>
      <c r="MF24" s="446"/>
      <c r="MG24" s="446"/>
      <c r="MH24" s="446"/>
      <c r="MI24" s="446"/>
      <c r="MJ24" s="446"/>
      <c r="MK24" s="446"/>
      <c r="ML24" s="446"/>
      <c r="MM24" s="446"/>
      <c r="MN24" s="446"/>
      <c r="MO24" s="446"/>
      <c r="MP24" s="446"/>
      <c r="MQ24" s="446"/>
      <c r="MR24" s="446"/>
      <c r="MS24" s="446"/>
      <c r="MT24" s="446"/>
      <c r="MU24" s="446"/>
      <c r="MV24" s="446"/>
      <c r="MW24" s="446"/>
      <c r="MX24" s="446"/>
      <c r="MY24" s="446"/>
      <c r="MZ24" s="446"/>
      <c r="NA24" s="446"/>
      <c r="NB24" s="446"/>
      <c r="NC24" s="446"/>
      <c r="ND24" s="446"/>
      <c r="NE24" s="446"/>
      <c r="NF24" s="446"/>
      <c r="NG24" s="446"/>
      <c r="NH24" s="446"/>
      <c r="NI24" s="446"/>
      <c r="NJ24" s="446"/>
      <c r="NK24" s="446"/>
      <c r="NL24" s="446"/>
      <c r="NM24" s="446"/>
      <c r="NN24" s="446"/>
      <c r="NO24" s="446"/>
      <c r="NP24" s="446"/>
      <c r="NQ24" s="446"/>
      <c r="NR24" s="446"/>
      <c r="NS24" s="446"/>
      <c r="NT24" s="446"/>
      <c r="NU24" s="446"/>
      <c r="NV24" s="446"/>
      <c r="NW24" s="446"/>
      <c r="NX24" s="446"/>
      <c r="NY24" s="446"/>
      <c r="NZ24" s="446"/>
      <c r="OA24" s="446"/>
      <c r="OB24" s="446"/>
      <c r="OC24" s="446"/>
      <c r="OD24" s="446"/>
      <c r="OE24" s="446"/>
      <c r="OF24" s="446"/>
      <c r="OG24" s="446"/>
      <c r="OH24" s="446"/>
      <c r="OI24" s="446"/>
      <c r="OJ24" s="446"/>
      <c r="OK24" s="446"/>
      <c r="OL24" s="446"/>
      <c r="OM24" s="446"/>
      <c r="ON24" s="446"/>
      <c r="OO24" s="446"/>
      <c r="OP24" s="446"/>
      <c r="OQ24" s="446"/>
      <c r="OR24" s="446"/>
      <c r="OS24" s="446"/>
      <c r="OT24" s="446"/>
      <c r="OU24" s="446"/>
      <c r="OV24" s="446"/>
      <c r="OW24" s="446"/>
      <c r="OX24" s="446"/>
      <c r="OY24" s="446"/>
      <c r="OZ24" s="446"/>
      <c r="PA24" s="446"/>
      <c r="PB24" s="446"/>
      <c r="PC24" s="446"/>
      <c r="PD24" s="446"/>
      <c r="PE24" s="446"/>
      <c r="PF24" s="446"/>
      <c r="PG24" s="446"/>
      <c r="PH24" s="446"/>
      <c r="PI24" s="446"/>
      <c r="PJ24" s="446"/>
      <c r="PK24" s="446"/>
      <c r="PL24" s="446"/>
      <c r="PM24" s="446"/>
      <c r="PN24" s="446"/>
      <c r="PO24" s="446"/>
      <c r="PP24" s="446"/>
      <c r="PQ24" s="446"/>
      <c r="PR24" s="446"/>
      <c r="PS24" s="446"/>
      <c r="PT24" s="446"/>
      <c r="PU24" s="446"/>
      <c r="PV24" s="446"/>
      <c r="PW24" s="446"/>
      <c r="PX24" s="446"/>
      <c r="PY24" s="446"/>
      <c r="PZ24" s="446"/>
      <c r="QA24" s="446"/>
      <c r="QB24" s="446"/>
      <c r="QC24" s="446"/>
      <c r="QD24" s="446"/>
      <c r="QE24" s="446"/>
      <c r="QF24" s="446"/>
      <c r="QG24" s="446"/>
      <c r="QH24" s="446"/>
      <c r="QI24" s="446"/>
      <c r="QJ24" s="446"/>
      <c r="QK24" s="446"/>
      <c r="QL24" s="446"/>
      <c r="QM24" s="446"/>
      <c r="QN24" s="446"/>
      <c r="QO24" s="446"/>
      <c r="QP24" s="446"/>
      <c r="QQ24" s="446"/>
      <c r="QR24" s="446"/>
      <c r="QS24" s="446"/>
      <c r="QT24" s="446"/>
      <c r="QU24" s="446"/>
      <c r="QV24" s="446"/>
      <c r="QW24" s="446"/>
      <c r="QX24" s="446"/>
      <c r="QY24" s="446"/>
      <c r="QZ24" s="446"/>
      <c r="RA24" s="446"/>
      <c r="RB24" s="446"/>
      <c r="RC24" s="446"/>
      <c r="RD24" s="446"/>
      <c r="RE24" s="446"/>
      <c r="RF24" s="446"/>
      <c r="RG24" s="446"/>
      <c r="RH24" s="446"/>
      <c r="RI24" s="446"/>
      <c r="RJ24" s="446"/>
      <c r="RK24" s="446"/>
      <c r="RL24" s="446"/>
      <c r="RM24" s="446"/>
      <c r="RN24" s="446"/>
      <c r="RO24" s="446"/>
      <c r="RP24" s="446"/>
      <c r="RQ24" s="446"/>
      <c r="RR24" s="446"/>
      <c r="RS24" s="446"/>
      <c r="RT24" s="446"/>
      <c r="RU24" s="446"/>
      <c r="RV24" s="446"/>
      <c r="RW24" s="446"/>
      <c r="RX24" s="446"/>
      <c r="RY24" s="446"/>
      <c r="RZ24" s="446"/>
      <c r="SA24" s="446"/>
      <c r="SB24" s="446"/>
      <c r="SC24" s="446"/>
      <c r="SD24" s="446"/>
      <c r="SE24" s="446"/>
      <c r="SF24" s="446"/>
      <c r="SG24" s="446"/>
      <c r="SH24" s="446"/>
      <c r="SI24" s="446"/>
      <c r="SJ24" s="446"/>
      <c r="SK24" s="446"/>
      <c r="SL24" s="446"/>
      <c r="SM24" s="446"/>
      <c r="SN24" s="446"/>
      <c r="SO24" s="446"/>
      <c r="SP24" s="446"/>
      <c r="SQ24" s="446"/>
      <c r="SR24" s="446"/>
      <c r="SS24" s="446"/>
      <c r="ST24" s="446"/>
      <c r="SU24" s="446"/>
      <c r="SV24" s="446"/>
      <c r="SW24" s="446"/>
      <c r="SX24" s="446"/>
      <c r="SY24" s="446"/>
      <c r="SZ24" s="446"/>
      <c r="TA24" s="446"/>
      <c r="TB24" s="446"/>
      <c r="TC24" s="446"/>
      <c r="TD24" s="446"/>
      <c r="TE24" s="446"/>
      <c r="TF24" s="446"/>
      <c r="TG24" s="446"/>
      <c r="TH24" s="446"/>
      <c r="TI24" s="446"/>
      <c r="TJ24" s="446"/>
      <c r="TK24" s="446"/>
      <c r="TL24" s="446"/>
      <c r="TM24" s="446"/>
      <c r="TN24" s="446"/>
      <c r="TO24" s="446"/>
      <c r="TP24" s="446"/>
      <c r="TQ24" s="446"/>
      <c r="TR24" s="446"/>
      <c r="TS24" s="446"/>
      <c r="TT24" s="446"/>
      <c r="TU24" s="446"/>
      <c r="TV24" s="446"/>
      <c r="TW24" s="446"/>
      <c r="TX24" s="446"/>
      <c r="TY24" s="446"/>
      <c r="TZ24" s="446"/>
      <c r="UA24" s="446"/>
      <c r="UB24" s="446"/>
      <c r="UC24" s="446"/>
      <c r="UD24" s="446"/>
      <c r="UE24" s="446"/>
      <c r="UF24" s="446"/>
      <c r="UG24" s="446"/>
      <c r="UH24" s="446"/>
      <c r="UI24" s="446"/>
      <c r="UJ24" s="446"/>
      <c r="UK24" s="446"/>
      <c r="UL24" s="446"/>
      <c r="UM24" s="446"/>
      <c r="UN24" s="446"/>
      <c r="UO24" s="446"/>
      <c r="UP24" s="446"/>
      <c r="UQ24" s="446"/>
      <c r="UR24" s="446"/>
      <c r="US24" s="446"/>
      <c r="UT24" s="446"/>
      <c r="UU24" s="446"/>
      <c r="UV24" s="446"/>
      <c r="UW24" s="446"/>
      <c r="UX24" s="446"/>
      <c r="UY24" s="446"/>
      <c r="UZ24" s="446"/>
      <c r="VA24" s="446"/>
      <c r="VB24" s="446"/>
      <c r="VC24" s="446"/>
      <c r="VD24" s="446"/>
      <c r="VE24" s="446"/>
      <c r="VF24" s="446"/>
      <c r="VG24" s="446"/>
      <c r="VH24" s="446"/>
      <c r="VI24" s="446"/>
      <c r="VJ24" s="446"/>
      <c r="VK24" s="446"/>
      <c r="VL24" s="446"/>
      <c r="VM24" s="446"/>
      <c r="VN24" s="446"/>
      <c r="VO24" s="446"/>
      <c r="VP24" s="446"/>
      <c r="VQ24" s="446"/>
      <c r="VR24" s="446"/>
      <c r="VS24" s="446"/>
      <c r="VT24" s="446"/>
      <c r="VU24" s="446"/>
      <c r="VV24" s="446"/>
      <c r="VW24" s="446"/>
      <c r="VX24" s="446"/>
      <c r="VY24" s="446"/>
      <c r="VZ24" s="446"/>
      <c r="WA24" s="446"/>
      <c r="WB24" s="446"/>
      <c r="WC24" s="446"/>
      <c r="WD24" s="446"/>
      <c r="WE24" s="446"/>
      <c r="WF24" s="446"/>
      <c r="WG24" s="446"/>
      <c r="WH24" s="446"/>
      <c r="WI24" s="446"/>
      <c r="WJ24" s="446"/>
      <c r="WK24" s="446"/>
      <c r="WL24" s="446"/>
      <c r="WM24" s="446"/>
      <c r="WN24" s="446"/>
      <c r="WO24" s="446"/>
      <c r="WP24" s="446"/>
      <c r="WQ24" s="446"/>
      <c r="WR24" s="446"/>
      <c r="WS24" s="446"/>
      <c r="WT24" s="446"/>
      <c r="WU24" s="446"/>
      <c r="WV24" s="446"/>
      <c r="WW24" s="446"/>
      <c r="WX24" s="446"/>
      <c r="WY24" s="446"/>
      <c r="WZ24" s="446"/>
      <c r="XA24" s="446"/>
      <c r="XB24" s="446"/>
      <c r="XC24" s="446"/>
      <c r="XD24" s="446"/>
      <c r="XE24" s="446"/>
      <c r="XF24" s="446"/>
      <c r="XG24" s="446"/>
      <c r="XH24" s="446"/>
      <c r="XI24" s="446"/>
      <c r="XJ24" s="446"/>
      <c r="XK24" s="446"/>
      <c r="XL24" s="446"/>
      <c r="XM24" s="446"/>
      <c r="XN24" s="446"/>
      <c r="XO24" s="446"/>
      <c r="XP24" s="446"/>
      <c r="XQ24" s="446"/>
      <c r="XR24" s="446"/>
      <c r="XS24" s="446"/>
      <c r="XT24" s="446"/>
      <c r="XU24" s="446"/>
      <c r="XV24" s="446"/>
      <c r="XW24" s="446"/>
      <c r="XX24" s="446"/>
      <c r="XY24" s="446"/>
      <c r="XZ24" s="446"/>
      <c r="YA24" s="446"/>
      <c r="YB24" s="446"/>
      <c r="YC24" s="446"/>
      <c r="YD24" s="446"/>
      <c r="YE24" s="446"/>
      <c r="YF24" s="446"/>
      <c r="YG24" s="446"/>
      <c r="YH24" s="446"/>
      <c r="YI24" s="446"/>
      <c r="YJ24" s="446"/>
      <c r="YK24" s="446"/>
      <c r="YL24" s="446"/>
      <c r="YM24" s="446"/>
      <c r="YN24" s="446"/>
      <c r="YO24" s="446"/>
      <c r="YP24" s="446"/>
      <c r="YQ24" s="446"/>
      <c r="YR24" s="446"/>
      <c r="YS24" s="446"/>
      <c r="YT24" s="446"/>
      <c r="YU24" s="446"/>
      <c r="YV24" s="446"/>
      <c r="YW24" s="446"/>
      <c r="YX24" s="446"/>
      <c r="YY24" s="446"/>
      <c r="YZ24" s="446"/>
      <c r="ZA24" s="446"/>
      <c r="ZB24" s="446"/>
      <c r="ZC24" s="446"/>
      <c r="ZD24" s="446"/>
      <c r="ZE24" s="446"/>
      <c r="ZF24" s="446"/>
      <c r="ZG24" s="446"/>
      <c r="ZH24" s="446"/>
      <c r="ZI24" s="446"/>
      <c r="ZJ24" s="446"/>
      <c r="ZK24" s="446"/>
      <c r="ZL24" s="446"/>
      <c r="ZM24" s="446"/>
      <c r="ZN24" s="446"/>
      <c r="ZO24" s="446"/>
      <c r="ZP24" s="446"/>
      <c r="ZQ24" s="446"/>
      <c r="ZR24" s="446"/>
      <c r="ZS24" s="446"/>
      <c r="ZT24" s="446"/>
      <c r="ZU24" s="446"/>
      <c r="ZV24" s="446"/>
      <c r="ZW24" s="446"/>
      <c r="ZX24" s="446"/>
      <c r="ZY24" s="446"/>
      <c r="ZZ24" s="446"/>
      <c r="AAA24" s="446"/>
      <c r="AAB24" s="446"/>
      <c r="AAC24" s="446"/>
      <c r="AAD24" s="446"/>
      <c r="AAE24" s="446"/>
      <c r="AAF24" s="446"/>
      <c r="AAG24" s="446"/>
      <c r="AAH24" s="446"/>
      <c r="AAI24" s="446"/>
      <c r="AAJ24" s="446"/>
      <c r="AAK24" s="446"/>
      <c r="AAL24" s="446"/>
      <c r="AAM24" s="446"/>
      <c r="AAN24" s="446"/>
      <c r="AAO24" s="446"/>
      <c r="AAP24" s="446"/>
      <c r="AAQ24" s="446"/>
      <c r="AAR24" s="446"/>
      <c r="AAS24" s="446"/>
      <c r="AAT24" s="446"/>
      <c r="AAU24" s="446"/>
      <c r="AAV24" s="446"/>
      <c r="AAW24" s="446"/>
      <c r="AAX24" s="446"/>
      <c r="AAY24" s="446"/>
      <c r="AAZ24" s="446"/>
      <c r="ABA24" s="446"/>
      <c r="ABB24" s="446"/>
      <c r="ABC24" s="446"/>
      <c r="ABD24" s="446"/>
      <c r="ABE24" s="446"/>
      <c r="ABF24" s="446"/>
      <c r="ABG24" s="446"/>
      <c r="ABH24" s="446"/>
      <c r="ABI24" s="446"/>
      <c r="ABJ24" s="446"/>
      <c r="ABK24" s="446"/>
      <c r="ABL24" s="446"/>
      <c r="ABM24" s="446"/>
      <c r="ABN24" s="446"/>
      <c r="ABO24" s="446"/>
      <c r="ABP24" s="446"/>
      <c r="ABQ24" s="446"/>
      <c r="ABR24" s="446"/>
      <c r="ABS24" s="446"/>
      <c r="ABT24" s="446"/>
      <c r="ABU24" s="446"/>
      <c r="ABV24" s="446"/>
      <c r="ABW24" s="446"/>
      <c r="ABX24" s="446"/>
      <c r="ABY24" s="446"/>
      <c r="ABZ24" s="446"/>
      <c r="ACA24" s="446"/>
      <c r="ACB24" s="446"/>
      <c r="ACC24" s="446"/>
      <c r="ACD24" s="446"/>
      <c r="ACE24" s="446"/>
      <c r="ACF24" s="446"/>
      <c r="ACG24" s="446"/>
      <c r="ACH24" s="446"/>
      <c r="ACI24" s="446"/>
      <c r="ACJ24" s="446"/>
      <c r="ACK24" s="446"/>
      <c r="ACL24" s="446"/>
      <c r="ACM24" s="446"/>
      <c r="ACN24" s="446"/>
      <c r="ACO24" s="446"/>
      <c r="ACP24" s="446"/>
      <c r="ACQ24" s="446"/>
      <c r="ACR24" s="446"/>
      <c r="ACS24" s="446"/>
      <c r="ACT24" s="446"/>
      <c r="ACU24" s="446"/>
      <c r="ACV24" s="446"/>
      <c r="ACW24" s="446"/>
      <c r="ACX24" s="446"/>
      <c r="ACY24" s="446"/>
      <c r="ACZ24" s="446"/>
      <c r="ADA24" s="446"/>
      <c r="ADB24" s="446"/>
      <c r="ADC24" s="446"/>
      <c r="ADD24" s="446"/>
      <c r="ADE24" s="446"/>
      <c r="ADF24" s="446"/>
      <c r="ADG24" s="446"/>
      <c r="ADH24" s="446"/>
      <c r="ADI24" s="446"/>
      <c r="ADJ24" s="446"/>
      <c r="ADK24" s="446"/>
      <c r="ADL24" s="446"/>
      <c r="ADM24" s="446"/>
      <c r="ADN24" s="446"/>
      <c r="ADO24" s="446"/>
      <c r="ADP24" s="446"/>
      <c r="ADQ24" s="446"/>
      <c r="ADR24" s="446"/>
      <c r="ADS24" s="446"/>
      <c r="ADT24" s="446"/>
      <c r="ADU24" s="446"/>
      <c r="ADV24" s="446"/>
      <c r="ADW24" s="446"/>
      <c r="ADX24" s="446"/>
      <c r="ADY24" s="446"/>
      <c r="ADZ24" s="446"/>
      <c r="AEA24" s="446"/>
      <c r="AEB24" s="446"/>
      <c r="AEC24" s="446"/>
      <c r="AED24" s="446"/>
      <c r="AEE24" s="446"/>
      <c r="AEF24" s="446"/>
      <c r="AEG24" s="446"/>
      <c r="AEH24" s="446"/>
      <c r="AEI24" s="446"/>
      <c r="AEJ24" s="446"/>
      <c r="AEK24" s="446"/>
      <c r="AEL24" s="446"/>
      <c r="AEM24" s="446"/>
      <c r="AEN24" s="446"/>
      <c r="AEO24" s="446"/>
      <c r="AEP24" s="446"/>
      <c r="AEQ24" s="446"/>
      <c r="AER24" s="446"/>
      <c r="AES24" s="446"/>
      <c r="AET24" s="446"/>
      <c r="AEU24" s="446"/>
      <c r="AEV24" s="446"/>
      <c r="AEW24" s="446"/>
      <c r="AEX24" s="446"/>
      <c r="AEY24" s="446"/>
      <c r="AEZ24" s="446"/>
      <c r="AFA24" s="446"/>
      <c r="AFB24" s="446"/>
      <c r="AFC24" s="446"/>
      <c r="AFD24" s="446"/>
      <c r="AFE24" s="446"/>
      <c r="AFF24" s="446"/>
      <c r="AFG24" s="446"/>
      <c r="AFH24" s="446"/>
      <c r="AFI24" s="446"/>
      <c r="AFJ24" s="446"/>
      <c r="AFK24" s="446"/>
      <c r="AFL24" s="446"/>
      <c r="AFM24" s="446"/>
      <c r="AFN24" s="446"/>
      <c r="AFO24" s="446"/>
      <c r="AFP24" s="446"/>
      <c r="AFQ24" s="446"/>
      <c r="AFR24" s="446"/>
      <c r="AFS24" s="446"/>
      <c r="AFT24" s="446"/>
      <c r="AFU24" s="446"/>
      <c r="AFV24" s="446"/>
      <c r="AFW24" s="446"/>
      <c r="AFX24" s="446"/>
      <c r="AFY24" s="446"/>
      <c r="AFZ24" s="446"/>
      <c r="AGA24" s="446"/>
      <c r="AGB24" s="446"/>
      <c r="AGC24" s="446"/>
      <c r="AGD24" s="446"/>
      <c r="AGE24" s="446"/>
      <c r="AGF24" s="446"/>
      <c r="AGG24" s="446"/>
      <c r="AGH24" s="446"/>
      <c r="AGI24" s="446"/>
      <c r="AGJ24" s="446"/>
      <c r="AGK24" s="446"/>
      <c r="AGL24" s="446"/>
      <c r="AGM24" s="446"/>
      <c r="AGN24" s="446"/>
      <c r="AGO24" s="446"/>
      <c r="AGP24" s="446"/>
      <c r="AGQ24" s="446"/>
      <c r="AGR24" s="446"/>
      <c r="AGS24" s="446"/>
      <c r="AGT24" s="446"/>
      <c r="AGU24" s="446"/>
      <c r="AGV24" s="446"/>
      <c r="AGW24" s="446"/>
      <c r="AGX24" s="446"/>
      <c r="AGY24" s="446"/>
      <c r="AGZ24" s="446"/>
      <c r="AHA24" s="446"/>
      <c r="AHB24" s="446"/>
      <c r="AHC24" s="446"/>
      <c r="AHD24" s="446"/>
      <c r="AHE24" s="446"/>
      <c r="AHF24" s="446"/>
      <c r="AHG24" s="446"/>
      <c r="AHH24" s="446"/>
      <c r="AHI24" s="446"/>
      <c r="AHJ24" s="446"/>
      <c r="AHK24" s="446"/>
      <c r="AHL24" s="446"/>
      <c r="AHM24" s="446"/>
      <c r="AHN24" s="446"/>
      <c r="AHO24" s="446"/>
      <c r="AHP24" s="446"/>
      <c r="AHQ24" s="446"/>
      <c r="AHR24" s="446"/>
      <c r="AHS24" s="446"/>
      <c r="AHT24" s="446"/>
      <c r="AHU24" s="446"/>
      <c r="AHV24" s="446"/>
      <c r="AHW24" s="446"/>
      <c r="AHX24" s="446"/>
      <c r="AHY24" s="446"/>
      <c r="AHZ24" s="446"/>
      <c r="AIA24" s="446"/>
      <c r="AIB24" s="446"/>
      <c r="AIC24" s="446"/>
      <c r="AID24" s="446"/>
      <c r="AIE24" s="446"/>
      <c r="AIF24" s="446"/>
      <c r="AIG24" s="446"/>
      <c r="AIH24" s="446"/>
      <c r="AII24" s="446"/>
      <c r="AIJ24" s="446"/>
      <c r="AIK24" s="446"/>
      <c r="AIL24" s="446"/>
      <c r="AIM24" s="446"/>
      <c r="AIN24" s="446"/>
      <c r="AIO24" s="446"/>
      <c r="AIP24" s="446"/>
      <c r="AIQ24" s="446"/>
      <c r="AIR24" s="446"/>
      <c r="AIS24" s="446"/>
      <c r="AIT24" s="446"/>
      <c r="AIU24" s="446"/>
      <c r="AIV24" s="446"/>
      <c r="AIW24" s="446"/>
      <c r="AIX24" s="446"/>
      <c r="AIY24" s="446"/>
      <c r="AIZ24" s="446"/>
      <c r="AJA24" s="446"/>
      <c r="AJB24" s="446"/>
      <c r="AJC24" s="446"/>
      <c r="AJD24" s="446"/>
      <c r="AJE24" s="446"/>
      <c r="AJF24" s="446"/>
      <c r="AJG24" s="446"/>
      <c r="AJH24" s="446"/>
      <c r="AJI24" s="446"/>
      <c r="AJJ24" s="446"/>
      <c r="AJK24" s="446"/>
      <c r="AJL24" s="446"/>
      <c r="AJM24" s="446"/>
      <c r="AJN24" s="446"/>
      <c r="AJO24" s="446"/>
      <c r="AJP24" s="446"/>
      <c r="AJQ24" s="446"/>
      <c r="AJR24" s="446"/>
      <c r="AJS24" s="446"/>
      <c r="AJT24" s="446"/>
      <c r="AJU24" s="446"/>
      <c r="AJV24" s="446"/>
      <c r="AJW24" s="446"/>
      <c r="AJX24" s="446"/>
      <c r="AJY24" s="446"/>
      <c r="AJZ24" s="446"/>
      <c r="AKA24" s="446"/>
      <c r="AKB24" s="446"/>
      <c r="AKC24" s="446"/>
      <c r="AKD24" s="446"/>
      <c r="AKE24" s="446"/>
      <c r="AKF24" s="446"/>
      <c r="AKG24" s="446"/>
      <c r="AKH24" s="446"/>
      <c r="AKI24" s="446"/>
      <c r="AKJ24" s="446"/>
      <c r="AKK24" s="446"/>
      <c r="AKL24" s="446"/>
      <c r="AKM24" s="446"/>
      <c r="AKN24" s="446"/>
      <c r="AKO24" s="446"/>
      <c r="AKP24" s="446"/>
      <c r="AKQ24" s="446"/>
      <c r="AKR24" s="446"/>
      <c r="AKS24" s="446"/>
      <c r="AKT24" s="446"/>
      <c r="AKU24" s="446"/>
      <c r="AKV24" s="446"/>
      <c r="AKW24" s="446"/>
      <c r="AKX24" s="446"/>
      <c r="AKY24" s="446"/>
      <c r="AKZ24" s="446"/>
      <c r="ALA24" s="446"/>
      <c r="ALB24" s="446"/>
      <c r="ALC24" s="446"/>
      <c r="ALD24" s="446"/>
      <c r="ALE24" s="446"/>
      <c r="ALF24" s="446"/>
      <c r="ALG24" s="446"/>
      <c r="ALH24" s="446"/>
      <c r="ALI24" s="446"/>
      <c r="ALJ24" s="446"/>
      <c r="ALK24" s="446"/>
      <c r="ALL24" s="446"/>
      <c r="ALM24" s="446"/>
      <c r="ALN24" s="446"/>
      <c r="ALO24" s="446"/>
      <c r="ALP24" s="446"/>
      <c r="ALQ24" s="446"/>
      <c r="ALR24" s="446"/>
      <c r="ALS24" s="446"/>
      <c r="ALT24" s="446"/>
      <c r="ALU24" s="446"/>
      <c r="ALV24" s="446"/>
      <c r="ALW24" s="446"/>
      <c r="ALX24" s="446"/>
      <c r="ALY24" s="446"/>
      <c r="ALZ24" s="446"/>
      <c r="AMA24" s="446"/>
      <c r="AMB24" s="446"/>
      <c r="AMC24" s="446"/>
      <c r="AMD24" s="446"/>
      <c r="AME24" s="446"/>
      <c r="AMF24" s="446"/>
      <c r="AMG24" s="446"/>
      <c r="AMH24" s="446"/>
      <c r="AMI24" s="446"/>
      <c r="AMJ24" s="446"/>
      <c r="AMK24" s="446"/>
      <c r="AML24" s="446"/>
      <c r="AMM24" s="446"/>
      <c r="AMN24" s="446"/>
      <c r="AMO24" s="446"/>
      <c r="AMP24" s="446"/>
      <c r="AMQ24" s="446"/>
      <c r="AMR24" s="446"/>
      <c r="AMS24" s="446"/>
      <c r="AMT24" s="446"/>
      <c r="AMU24" s="446"/>
      <c r="AMV24" s="446"/>
      <c r="AMW24" s="446"/>
      <c r="AMX24" s="446"/>
      <c r="AMY24" s="446"/>
      <c r="AMZ24" s="446"/>
      <c r="ANA24" s="446"/>
      <c r="ANB24" s="446"/>
      <c r="ANC24" s="446"/>
      <c r="AND24" s="446"/>
      <c r="ANE24" s="446"/>
      <c r="ANF24" s="446"/>
      <c r="ANG24" s="446"/>
      <c r="ANH24" s="446"/>
      <c r="ANI24" s="446"/>
      <c r="ANJ24" s="446"/>
      <c r="ANK24" s="446"/>
      <c r="ANL24" s="446"/>
      <c r="ANM24" s="446"/>
      <c r="ANN24" s="446"/>
      <c r="ANO24" s="446"/>
      <c r="ANP24" s="446"/>
      <c r="ANQ24" s="446"/>
      <c r="ANR24" s="446"/>
      <c r="ANS24" s="446"/>
      <c r="ANT24" s="446"/>
      <c r="ANU24" s="446"/>
      <c r="ANV24" s="446"/>
      <c r="ANW24" s="446"/>
      <c r="ANX24" s="446"/>
      <c r="ANY24" s="446"/>
      <c r="ANZ24" s="446"/>
      <c r="AOA24" s="446"/>
      <c r="AOB24" s="446"/>
      <c r="AOC24" s="446"/>
      <c r="AOD24" s="446"/>
      <c r="AOE24" s="446"/>
      <c r="AOF24" s="446"/>
      <c r="AOG24" s="446"/>
      <c r="AOH24" s="446"/>
      <c r="AOI24" s="446"/>
      <c r="AOJ24" s="446"/>
      <c r="AOK24" s="446"/>
      <c r="AOL24" s="446"/>
      <c r="AOM24" s="446"/>
      <c r="AON24" s="446"/>
      <c r="AOO24" s="446"/>
      <c r="AOP24" s="446"/>
      <c r="AOQ24" s="446"/>
      <c r="AOR24" s="446"/>
      <c r="AOS24" s="446"/>
      <c r="AOT24" s="446"/>
      <c r="AOU24" s="446"/>
      <c r="AOV24" s="446"/>
      <c r="AOW24" s="446"/>
      <c r="AOX24" s="446"/>
      <c r="AOY24" s="446"/>
      <c r="AOZ24" s="446"/>
      <c r="APA24" s="446"/>
      <c r="APB24" s="446"/>
      <c r="APC24" s="446"/>
      <c r="APD24" s="446"/>
      <c r="APE24" s="446"/>
      <c r="APF24" s="446"/>
      <c r="APG24" s="446"/>
      <c r="APH24" s="446"/>
      <c r="API24" s="446"/>
      <c r="APJ24" s="446"/>
      <c r="APK24" s="446"/>
      <c r="APL24" s="446"/>
      <c r="APM24" s="446"/>
      <c r="APN24" s="446"/>
      <c r="APO24" s="446"/>
      <c r="APP24" s="446"/>
      <c r="APQ24" s="446"/>
      <c r="APR24" s="446"/>
      <c r="APS24" s="446"/>
      <c r="APT24" s="446"/>
      <c r="APU24" s="446"/>
      <c r="APV24" s="446"/>
      <c r="APW24" s="446"/>
      <c r="APX24" s="446"/>
      <c r="APY24" s="446"/>
      <c r="APZ24" s="446"/>
      <c r="AQA24" s="446"/>
      <c r="AQB24" s="446"/>
      <c r="AQC24" s="446"/>
      <c r="AQD24" s="446"/>
      <c r="AQE24" s="446"/>
      <c r="AQF24" s="446"/>
      <c r="AQG24" s="446"/>
      <c r="AQH24" s="446"/>
      <c r="AQI24" s="446"/>
      <c r="AQJ24" s="446"/>
      <c r="AQK24" s="446"/>
      <c r="AQL24" s="446"/>
      <c r="AQM24" s="446"/>
      <c r="AQN24" s="446"/>
      <c r="AQO24" s="446"/>
      <c r="AQP24" s="446"/>
      <c r="AQQ24" s="446"/>
      <c r="AQR24" s="446"/>
      <c r="AQS24" s="446"/>
      <c r="AQT24" s="446"/>
      <c r="AQU24" s="446"/>
      <c r="AQV24" s="446"/>
      <c r="AQW24" s="446"/>
      <c r="AQX24" s="446"/>
      <c r="AQY24" s="446"/>
      <c r="AQZ24" s="446"/>
      <c r="ARA24" s="446"/>
      <c r="ARB24" s="446"/>
      <c r="ARC24" s="446"/>
      <c r="ARD24" s="446"/>
      <c r="ARE24" s="446"/>
      <c r="ARF24" s="446"/>
      <c r="ARG24" s="446"/>
      <c r="ARH24" s="446"/>
      <c r="ARI24" s="446"/>
      <c r="ARJ24" s="446"/>
      <c r="ARK24" s="446"/>
      <c r="ARL24" s="446"/>
      <c r="ARM24" s="446"/>
      <c r="ARN24" s="446"/>
      <c r="ARO24" s="446"/>
      <c r="ARP24" s="446"/>
      <c r="ARQ24" s="446"/>
      <c r="ARR24" s="446"/>
      <c r="ARS24" s="446"/>
      <c r="ART24" s="446"/>
      <c r="ARU24" s="446"/>
      <c r="ARV24" s="446"/>
      <c r="ARW24" s="446"/>
      <c r="ARX24" s="446"/>
      <c r="ARY24" s="446"/>
      <c r="ARZ24" s="446"/>
      <c r="ASA24" s="446"/>
      <c r="ASB24" s="446"/>
      <c r="ASC24" s="446"/>
      <c r="ASD24" s="446"/>
      <c r="ASE24" s="446"/>
      <c r="ASF24" s="446"/>
      <c r="ASG24" s="446"/>
      <c r="ASH24" s="446"/>
      <c r="ASI24" s="446"/>
      <c r="ASJ24" s="446"/>
      <c r="ASK24" s="446"/>
      <c r="ASL24" s="446"/>
      <c r="ASM24" s="446"/>
      <c r="ASN24" s="446"/>
      <c r="ASO24" s="446"/>
      <c r="ASP24" s="446"/>
      <c r="ASQ24" s="446"/>
      <c r="ASR24" s="446"/>
      <c r="ASS24" s="446"/>
      <c r="AST24" s="446"/>
      <c r="ASU24" s="446"/>
      <c r="ASV24" s="446"/>
      <c r="ASW24" s="446"/>
      <c r="ASX24" s="446"/>
      <c r="ASY24" s="446"/>
      <c r="ASZ24" s="446"/>
      <c r="ATA24" s="446"/>
      <c r="ATB24" s="446"/>
      <c r="ATC24" s="446"/>
      <c r="ATD24" s="446"/>
      <c r="ATE24" s="446"/>
      <c r="ATF24" s="446"/>
      <c r="ATG24" s="446"/>
      <c r="ATH24" s="446"/>
      <c r="ATI24" s="446"/>
      <c r="ATJ24" s="446"/>
      <c r="ATK24" s="446"/>
      <c r="ATL24" s="446"/>
      <c r="ATM24" s="446"/>
      <c r="ATN24" s="446"/>
      <c r="ATO24" s="446"/>
      <c r="ATP24" s="446"/>
      <c r="ATQ24" s="446"/>
      <c r="ATR24" s="446"/>
      <c r="ATS24" s="446"/>
      <c r="ATT24" s="446"/>
      <c r="ATU24" s="446"/>
      <c r="ATV24" s="446"/>
      <c r="ATW24" s="446"/>
      <c r="ATX24" s="446"/>
      <c r="ATY24" s="446"/>
      <c r="ATZ24" s="446"/>
      <c r="AUA24" s="446"/>
      <c r="AUB24" s="446"/>
      <c r="AUC24" s="446"/>
      <c r="AUD24" s="446"/>
      <c r="AUE24" s="446"/>
      <c r="AUF24" s="446"/>
      <c r="AUG24" s="446"/>
      <c r="AUH24" s="446"/>
      <c r="AUI24" s="446"/>
      <c r="AUJ24" s="446"/>
      <c r="AUK24" s="446"/>
      <c r="AUL24" s="446"/>
      <c r="AUM24" s="446"/>
      <c r="AUN24" s="446"/>
      <c r="AUO24" s="446"/>
      <c r="AUP24" s="446"/>
      <c r="AUQ24" s="446"/>
      <c r="AUR24" s="446"/>
      <c r="AUS24" s="446"/>
      <c r="AUT24" s="446"/>
      <c r="AUU24" s="446"/>
      <c r="AUV24" s="446"/>
      <c r="AUW24" s="446"/>
      <c r="AUX24" s="446"/>
      <c r="AUY24" s="446"/>
      <c r="AUZ24" s="446"/>
      <c r="AVA24" s="446"/>
      <c r="AVB24" s="446"/>
      <c r="AVC24" s="446"/>
      <c r="AVD24" s="446"/>
      <c r="AVE24" s="446"/>
      <c r="AVF24" s="446"/>
      <c r="AVG24" s="446"/>
      <c r="AVH24" s="446"/>
      <c r="AVI24" s="446"/>
      <c r="AVJ24" s="446"/>
      <c r="AVK24" s="446"/>
      <c r="AVL24" s="446"/>
      <c r="AVM24" s="446"/>
      <c r="AVN24" s="446"/>
      <c r="AVO24" s="446"/>
      <c r="AVP24" s="446"/>
      <c r="AVQ24" s="446"/>
      <c r="AVR24" s="446"/>
      <c r="AVS24" s="446"/>
      <c r="AVT24" s="446"/>
      <c r="AVU24" s="446"/>
      <c r="AVV24" s="446"/>
      <c r="AVW24" s="446"/>
      <c r="AVX24" s="446"/>
      <c r="AVY24" s="446"/>
      <c r="AVZ24" s="446"/>
      <c r="AWA24" s="446"/>
      <c r="AWB24" s="446"/>
      <c r="AWC24" s="446"/>
      <c r="AWD24" s="446"/>
      <c r="AWE24" s="446"/>
      <c r="AWF24" s="446"/>
      <c r="AWG24" s="446"/>
      <c r="AWH24" s="446"/>
      <c r="AWI24" s="446"/>
      <c r="AWJ24" s="446"/>
      <c r="AWK24" s="446"/>
      <c r="AWL24" s="446"/>
      <c r="AWM24" s="446"/>
      <c r="AWN24" s="446"/>
      <c r="AWO24" s="446"/>
      <c r="AWP24" s="446"/>
      <c r="AWQ24" s="446"/>
      <c r="AWR24" s="446"/>
      <c r="AWS24" s="446"/>
      <c r="AWT24" s="446"/>
      <c r="AWU24" s="446"/>
      <c r="AWV24" s="446"/>
      <c r="AWW24" s="446"/>
      <c r="AWX24" s="446"/>
      <c r="AWY24" s="446"/>
      <c r="AWZ24" s="446"/>
      <c r="AXA24" s="446"/>
      <c r="AXB24" s="446"/>
      <c r="AXC24" s="446"/>
      <c r="AXD24" s="446"/>
      <c r="AXE24" s="446"/>
      <c r="AXF24" s="446"/>
      <c r="AXG24" s="446"/>
      <c r="AXH24" s="446"/>
      <c r="AXI24" s="446"/>
      <c r="AXJ24" s="446"/>
      <c r="AXK24" s="446"/>
      <c r="AXL24" s="446"/>
      <c r="AXM24" s="446"/>
      <c r="AXN24" s="446"/>
      <c r="AXO24" s="446"/>
      <c r="AXP24" s="446"/>
      <c r="AXQ24" s="446"/>
      <c r="AXR24" s="446"/>
      <c r="AXS24" s="446"/>
      <c r="AXT24" s="446"/>
      <c r="AXU24" s="446"/>
      <c r="AXV24" s="446"/>
      <c r="AXW24" s="446"/>
      <c r="AXX24" s="446"/>
      <c r="AXY24" s="446"/>
      <c r="AXZ24" s="446"/>
      <c r="AYA24" s="446"/>
      <c r="AYB24" s="446"/>
      <c r="AYC24" s="446"/>
      <c r="AYD24" s="446"/>
      <c r="AYE24" s="446"/>
      <c r="AYF24" s="446"/>
      <c r="AYG24" s="446"/>
      <c r="AYH24" s="446"/>
      <c r="AYI24" s="446"/>
      <c r="AYJ24" s="446"/>
      <c r="AYK24" s="446"/>
      <c r="AYL24" s="446"/>
      <c r="AYM24" s="446"/>
      <c r="AYN24" s="446"/>
      <c r="AYO24" s="446"/>
      <c r="AYP24" s="446"/>
      <c r="AYQ24" s="446"/>
      <c r="AYR24" s="446"/>
      <c r="AYS24" s="446"/>
      <c r="AYT24" s="446"/>
      <c r="AYU24" s="446"/>
      <c r="AYV24" s="446"/>
      <c r="AYW24" s="446"/>
      <c r="AYX24" s="446"/>
      <c r="AYY24" s="446"/>
      <c r="AYZ24" s="446"/>
      <c r="AZA24" s="446"/>
      <c r="AZB24" s="446"/>
      <c r="AZC24" s="446"/>
      <c r="AZD24" s="446"/>
      <c r="AZE24" s="446"/>
      <c r="AZF24" s="446"/>
      <c r="AZG24" s="446"/>
      <c r="AZH24" s="446"/>
      <c r="AZI24" s="446"/>
      <c r="AZJ24" s="446"/>
      <c r="AZK24" s="446"/>
      <c r="AZL24" s="446"/>
      <c r="AZM24" s="446"/>
      <c r="AZN24" s="446"/>
      <c r="AZO24" s="446"/>
      <c r="AZP24" s="446"/>
      <c r="AZQ24" s="446"/>
      <c r="AZR24" s="446"/>
      <c r="AZS24" s="446"/>
      <c r="AZT24" s="446"/>
      <c r="AZU24" s="446"/>
      <c r="AZV24" s="446"/>
      <c r="AZW24" s="446"/>
      <c r="AZX24" s="446"/>
      <c r="AZY24" s="446"/>
      <c r="AZZ24" s="446"/>
      <c r="BAA24" s="446"/>
      <c r="BAB24" s="446"/>
      <c r="BAC24" s="446"/>
      <c r="BAD24" s="446"/>
      <c r="BAE24" s="446"/>
      <c r="BAF24" s="446"/>
      <c r="BAG24" s="446"/>
      <c r="BAH24" s="446"/>
      <c r="BAI24" s="446"/>
      <c r="BAJ24" s="446"/>
      <c r="BAK24" s="446"/>
      <c r="BAL24" s="446"/>
      <c r="BAM24" s="446"/>
      <c r="BAN24" s="446"/>
      <c r="BAO24" s="446"/>
      <c r="BAP24" s="446"/>
      <c r="BAQ24" s="446"/>
      <c r="BAR24" s="446"/>
      <c r="BAS24" s="446"/>
      <c r="BAT24" s="446"/>
      <c r="BAU24" s="446"/>
      <c r="BAV24" s="446"/>
      <c r="BAW24" s="446"/>
      <c r="BAX24" s="446"/>
      <c r="BAY24" s="446"/>
      <c r="BAZ24" s="446"/>
      <c r="BBA24" s="446"/>
      <c r="BBB24" s="446"/>
      <c r="BBC24" s="446"/>
      <c r="BBD24" s="446"/>
      <c r="BBE24" s="446"/>
      <c r="BBF24" s="446"/>
      <c r="BBG24" s="446"/>
      <c r="BBH24" s="446"/>
      <c r="BBI24" s="446"/>
      <c r="BBJ24" s="446"/>
      <c r="BBK24" s="446"/>
      <c r="BBL24" s="446"/>
      <c r="BBM24" s="446"/>
      <c r="BBN24" s="446"/>
      <c r="BBO24" s="446"/>
      <c r="BBP24" s="446"/>
      <c r="BBQ24" s="446"/>
      <c r="BBR24" s="446"/>
      <c r="BBS24" s="446"/>
      <c r="BBT24" s="446"/>
      <c r="BBU24" s="446"/>
      <c r="BBV24" s="446"/>
      <c r="BBW24" s="446"/>
      <c r="BBX24" s="446"/>
      <c r="BBY24" s="446"/>
      <c r="BBZ24" s="446"/>
      <c r="BCA24" s="446"/>
      <c r="BCB24" s="446"/>
      <c r="BCC24" s="446"/>
      <c r="BCD24" s="446"/>
      <c r="BCE24" s="446"/>
      <c r="BCF24" s="446"/>
      <c r="BCG24" s="446"/>
      <c r="BCH24" s="446"/>
      <c r="BCI24" s="446"/>
      <c r="BCJ24" s="446"/>
      <c r="BCK24" s="446"/>
      <c r="BCL24" s="446"/>
      <c r="BCM24" s="446"/>
      <c r="BCN24" s="446"/>
      <c r="BCO24" s="446"/>
      <c r="BCP24" s="446"/>
      <c r="BCQ24" s="446"/>
      <c r="BCR24" s="446"/>
      <c r="BCS24" s="446"/>
      <c r="BCT24" s="446"/>
      <c r="BCU24" s="446"/>
      <c r="BCV24" s="446"/>
      <c r="BCW24" s="446"/>
      <c r="BCX24" s="446"/>
      <c r="BCY24" s="446"/>
      <c r="BCZ24" s="446"/>
      <c r="BDA24" s="446"/>
      <c r="BDB24" s="446"/>
      <c r="BDC24" s="446"/>
      <c r="BDD24" s="446"/>
      <c r="BDE24" s="446"/>
      <c r="BDF24" s="446"/>
      <c r="BDG24" s="446"/>
      <c r="BDH24" s="446"/>
      <c r="BDI24" s="446"/>
      <c r="BDJ24" s="446"/>
      <c r="BDK24" s="446"/>
      <c r="BDL24" s="446"/>
      <c r="BDM24" s="446"/>
      <c r="BDN24" s="446"/>
      <c r="BDO24" s="446"/>
      <c r="BDP24" s="446"/>
      <c r="BDQ24" s="446"/>
      <c r="BDR24" s="446"/>
      <c r="BDS24" s="446"/>
      <c r="BDT24" s="446"/>
      <c r="BDU24" s="446"/>
      <c r="BDV24" s="446"/>
      <c r="BDW24" s="446"/>
      <c r="BDX24" s="446"/>
      <c r="BDY24" s="446"/>
      <c r="BDZ24" s="446"/>
      <c r="BEA24" s="446"/>
      <c r="BEB24" s="446"/>
      <c r="BEC24" s="446"/>
      <c r="BED24" s="446"/>
      <c r="BEE24" s="446"/>
      <c r="BEF24" s="446"/>
      <c r="BEG24" s="446"/>
      <c r="BEH24" s="446"/>
      <c r="BEI24" s="446"/>
      <c r="BEJ24" s="446"/>
      <c r="BEK24" s="446"/>
      <c r="BEL24" s="446"/>
      <c r="BEM24" s="446"/>
      <c r="BEN24" s="446"/>
      <c r="BEO24" s="446"/>
      <c r="BEP24" s="446"/>
      <c r="BEQ24" s="446"/>
      <c r="BER24" s="446"/>
      <c r="BES24" s="446"/>
      <c r="BET24" s="446"/>
      <c r="BEU24" s="446"/>
      <c r="BEV24" s="446"/>
      <c r="BEW24" s="446"/>
      <c r="BEX24" s="446"/>
      <c r="BEY24" s="446"/>
      <c r="BEZ24" s="446"/>
      <c r="BFA24" s="446"/>
      <c r="BFB24" s="446"/>
      <c r="BFC24" s="446"/>
      <c r="BFD24" s="446"/>
      <c r="BFE24" s="446"/>
      <c r="BFF24" s="446"/>
      <c r="BFG24" s="446"/>
      <c r="BFH24" s="446"/>
      <c r="BFI24" s="446"/>
      <c r="BFJ24" s="446"/>
      <c r="BFK24" s="446"/>
      <c r="BFL24" s="446"/>
      <c r="BFM24" s="446"/>
      <c r="BFN24" s="446"/>
      <c r="BFO24" s="446"/>
      <c r="BFP24" s="446"/>
      <c r="BFQ24" s="446"/>
      <c r="BFR24" s="446"/>
      <c r="BFS24" s="446"/>
      <c r="BFT24" s="446"/>
      <c r="BFU24" s="446"/>
      <c r="BFV24" s="446"/>
      <c r="BFW24" s="446"/>
      <c r="BFX24" s="446"/>
      <c r="BFY24" s="446"/>
      <c r="BFZ24" s="446"/>
      <c r="BGA24" s="446"/>
      <c r="BGB24" s="446"/>
      <c r="BGC24" s="446"/>
      <c r="BGD24" s="446"/>
      <c r="BGE24" s="446"/>
      <c r="BGF24" s="446"/>
      <c r="BGG24" s="446"/>
      <c r="BGH24" s="446"/>
      <c r="BGI24" s="446"/>
      <c r="BGJ24" s="446"/>
      <c r="BGK24" s="446"/>
      <c r="BGL24" s="446"/>
      <c r="BGM24" s="446"/>
      <c r="BGN24" s="446"/>
      <c r="BGO24" s="446"/>
      <c r="BGP24" s="446"/>
      <c r="BGQ24" s="446"/>
      <c r="BGR24" s="446"/>
      <c r="BGS24" s="446"/>
      <c r="BGT24" s="446"/>
      <c r="BGU24" s="446"/>
      <c r="BGV24" s="446"/>
      <c r="BGW24" s="446"/>
      <c r="BGX24" s="446"/>
      <c r="BGY24" s="446"/>
      <c r="BGZ24" s="446"/>
      <c r="BHA24" s="446"/>
      <c r="BHB24" s="446"/>
      <c r="BHC24" s="446"/>
      <c r="BHD24" s="446"/>
      <c r="BHE24" s="446"/>
      <c r="BHF24" s="446"/>
      <c r="BHG24" s="446"/>
      <c r="BHH24" s="446"/>
      <c r="BHI24" s="446"/>
      <c r="BHJ24" s="446"/>
      <c r="BHK24" s="446"/>
      <c r="BHL24" s="446"/>
      <c r="BHM24" s="446"/>
      <c r="BHN24" s="446"/>
      <c r="BHO24" s="446"/>
      <c r="BHP24" s="446"/>
      <c r="BHQ24" s="446"/>
      <c r="BHR24" s="446"/>
      <c r="BHS24" s="446"/>
      <c r="BHT24" s="446"/>
      <c r="BHU24" s="446"/>
      <c r="BHV24" s="446"/>
      <c r="BHW24" s="446"/>
      <c r="BHX24" s="446"/>
      <c r="BHY24" s="446"/>
      <c r="BHZ24" s="446"/>
      <c r="BIA24" s="446"/>
      <c r="BIB24" s="446"/>
      <c r="BIC24" s="446"/>
      <c r="BID24" s="446"/>
      <c r="BIE24" s="446"/>
      <c r="BIF24" s="446"/>
      <c r="BIG24" s="446"/>
      <c r="BIH24" s="446"/>
      <c r="BII24" s="446"/>
      <c r="BIJ24" s="446"/>
      <c r="BIK24" s="446"/>
      <c r="BIL24" s="446"/>
      <c r="BIM24" s="446"/>
      <c r="BIN24" s="446"/>
      <c r="BIO24" s="446"/>
      <c r="BIP24" s="446"/>
      <c r="BIQ24" s="446"/>
      <c r="BIR24" s="446"/>
      <c r="BIS24" s="446"/>
      <c r="BIT24" s="446"/>
      <c r="BIU24" s="446"/>
      <c r="BIV24" s="446"/>
      <c r="BIW24" s="446"/>
      <c r="BIX24" s="446"/>
      <c r="BIY24" s="446"/>
      <c r="BIZ24" s="446"/>
      <c r="BJA24" s="446"/>
      <c r="BJB24" s="446"/>
      <c r="BJC24" s="446"/>
      <c r="BJD24" s="446"/>
      <c r="BJE24" s="446"/>
      <c r="BJF24" s="446"/>
      <c r="BJG24" s="446"/>
      <c r="BJH24" s="446"/>
      <c r="BJI24" s="446"/>
      <c r="BJJ24" s="446"/>
      <c r="BJK24" s="446"/>
      <c r="BJL24" s="446"/>
      <c r="BJM24" s="446"/>
      <c r="BJN24" s="446"/>
      <c r="BJO24" s="446"/>
      <c r="BJP24" s="446"/>
      <c r="BJQ24" s="446"/>
      <c r="BJR24" s="446"/>
      <c r="BJS24" s="446"/>
      <c r="BJT24" s="446"/>
      <c r="BJU24" s="446"/>
      <c r="BJV24" s="446"/>
      <c r="BJW24" s="446"/>
      <c r="BJX24" s="446"/>
      <c r="BJY24" s="446"/>
      <c r="BJZ24" s="446"/>
      <c r="BKA24" s="446"/>
      <c r="BKB24" s="446"/>
      <c r="BKC24" s="446"/>
      <c r="BKD24" s="446"/>
      <c r="BKE24" s="446"/>
      <c r="BKF24" s="446"/>
      <c r="BKG24" s="446"/>
      <c r="BKH24" s="446"/>
      <c r="BKI24" s="446"/>
      <c r="BKJ24" s="446"/>
      <c r="BKK24" s="446"/>
      <c r="BKL24" s="446"/>
      <c r="BKM24" s="446"/>
      <c r="BKN24" s="446"/>
      <c r="BKO24" s="446"/>
      <c r="BKP24" s="446"/>
      <c r="BKQ24" s="446"/>
      <c r="BKR24" s="446"/>
      <c r="BKS24" s="446"/>
      <c r="BKT24" s="446"/>
      <c r="BKU24" s="446"/>
      <c r="BKV24" s="446"/>
      <c r="BKW24" s="446"/>
      <c r="BKX24" s="446"/>
      <c r="BKY24" s="446"/>
      <c r="BKZ24" s="446"/>
      <c r="BLA24" s="446"/>
      <c r="BLB24" s="446"/>
      <c r="BLC24" s="446"/>
      <c r="BLD24" s="446"/>
      <c r="BLE24" s="446"/>
      <c r="BLF24" s="446"/>
      <c r="BLG24" s="446"/>
      <c r="BLH24" s="446"/>
      <c r="BLI24" s="446"/>
      <c r="BLJ24" s="446"/>
      <c r="BLK24" s="446"/>
      <c r="BLL24" s="446"/>
      <c r="BLM24" s="446"/>
      <c r="BLN24" s="446"/>
      <c r="BLO24" s="446"/>
      <c r="BLP24" s="446"/>
      <c r="BLQ24" s="446"/>
      <c r="BLR24" s="446"/>
      <c r="BLS24" s="446"/>
      <c r="BLT24" s="446"/>
      <c r="BLU24" s="446"/>
      <c r="BLV24" s="446"/>
      <c r="BLW24" s="446"/>
      <c r="BLX24" s="446"/>
      <c r="BLY24" s="446"/>
      <c r="BLZ24" s="446"/>
      <c r="BMA24" s="446"/>
      <c r="BMB24" s="446"/>
      <c r="BMC24" s="446"/>
      <c r="BMD24" s="446"/>
      <c r="BME24" s="446"/>
      <c r="BMF24" s="446"/>
      <c r="BMG24" s="446"/>
      <c r="BMH24" s="446"/>
      <c r="BMI24" s="446"/>
      <c r="BMJ24" s="446"/>
      <c r="BMK24" s="446"/>
      <c r="BML24" s="446"/>
      <c r="BMM24" s="446"/>
      <c r="BMN24" s="446"/>
      <c r="BMO24" s="446"/>
      <c r="BMP24" s="446"/>
      <c r="BMQ24" s="446"/>
      <c r="BMR24" s="446"/>
      <c r="BMS24" s="446"/>
      <c r="BMT24" s="446"/>
      <c r="BMU24" s="446"/>
      <c r="BMV24" s="446"/>
      <c r="BMW24" s="446"/>
      <c r="BMX24" s="446"/>
      <c r="BMY24" s="446"/>
      <c r="BMZ24" s="446"/>
      <c r="BNA24" s="446"/>
      <c r="BNB24" s="446"/>
      <c r="BNC24" s="446"/>
      <c r="BND24" s="446"/>
      <c r="BNE24" s="446"/>
      <c r="BNF24" s="446"/>
      <c r="BNG24" s="446"/>
      <c r="BNH24" s="446"/>
      <c r="BNI24" s="446"/>
      <c r="BNJ24" s="446"/>
      <c r="BNK24" s="446"/>
      <c r="BNL24" s="446"/>
      <c r="BNM24" s="446"/>
      <c r="BNN24" s="446"/>
      <c r="BNO24" s="446"/>
      <c r="BNP24" s="446"/>
      <c r="BNQ24" s="446"/>
      <c r="BNR24" s="446"/>
      <c r="BNS24" s="446"/>
      <c r="BNT24" s="446"/>
      <c r="BNU24" s="446"/>
      <c r="BNV24" s="446"/>
      <c r="BNW24" s="446"/>
      <c r="BNX24" s="446"/>
      <c r="BNY24" s="446"/>
      <c r="BNZ24" s="446"/>
      <c r="BOA24" s="446"/>
      <c r="BOB24" s="446"/>
      <c r="BOC24" s="446"/>
      <c r="BOD24" s="446"/>
      <c r="BOE24" s="446"/>
      <c r="BOF24" s="446"/>
      <c r="BOG24" s="446"/>
      <c r="BOH24" s="446"/>
      <c r="BOI24" s="446"/>
      <c r="BOJ24" s="446"/>
      <c r="BOK24" s="446"/>
      <c r="BOL24" s="446"/>
      <c r="BOM24" s="446"/>
      <c r="BON24" s="446"/>
      <c r="BOO24" s="446"/>
      <c r="BOP24" s="446"/>
      <c r="BOQ24" s="446"/>
      <c r="BOR24" s="446"/>
      <c r="BOS24" s="446"/>
      <c r="BOT24" s="446"/>
      <c r="BOU24" s="446"/>
      <c r="BOV24" s="446"/>
      <c r="BOW24" s="446"/>
      <c r="BOX24" s="446"/>
      <c r="BOY24" s="446"/>
      <c r="BOZ24" s="446"/>
      <c r="BPA24" s="446"/>
      <c r="BPB24" s="446"/>
      <c r="BPC24" s="446"/>
      <c r="BPD24" s="446"/>
      <c r="BPE24" s="446"/>
      <c r="BPF24" s="446"/>
      <c r="BPG24" s="446"/>
      <c r="BPH24" s="446"/>
      <c r="BPI24" s="446"/>
      <c r="BPJ24" s="446"/>
      <c r="BPK24" s="446"/>
      <c r="BPL24" s="446"/>
      <c r="BPM24" s="446"/>
      <c r="BPN24" s="446"/>
      <c r="BPO24" s="446"/>
      <c r="BPP24" s="446"/>
      <c r="BPQ24" s="446"/>
      <c r="BPR24" s="446"/>
      <c r="BPS24" s="446"/>
      <c r="BPT24" s="446"/>
      <c r="BPU24" s="446"/>
      <c r="BPV24" s="446"/>
      <c r="BPW24" s="446"/>
      <c r="BPX24" s="446"/>
      <c r="BPY24" s="446"/>
      <c r="BPZ24" s="446"/>
      <c r="BQA24" s="446"/>
      <c r="BQB24" s="446"/>
      <c r="BQC24" s="446"/>
      <c r="BQD24" s="446"/>
      <c r="BQE24" s="446"/>
      <c r="BQF24" s="446"/>
      <c r="BQG24" s="446"/>
      <c r="BQH24" s="446"/>
      <c r="BQI24" s="446"/>
      <c r="BQJ24" s="446"/>
      <c r="BQK24" s="446"/>
      <c r="BQL24" s="446"/>
      <c r="BQM24" s="446"/>
      <c r="BQN24" s="446"/>
      <c r="BQO24" s="446"/>
      <c r="BQP24" s="446"/>
      <c r="BQQ24" s="446"/>
      <c r="BQR24" s="446"/>
      <c r="BQS24" s="446"/>
      <c r="BQT24" s="446"/>
      <c r="BQU24" s="446"/>
      <c r="BQV24" s="446"/>
      <c r="BQW24" s="446"/>
      <c r="BQX24" s="446"/>
      <c r="BQY24" s="446"/>
      <c r="BQZ24" s="446"/>
      <c r="BRA24" s="446"/>
      <c r="BRB24" s="446"/>
      <c r="BRC24" s="446"/>
      <c r="BRD24" s="446"/>
      <c r="BRE24" s="446"/>
      <c r="BRF24" s="446"/>
      <c r="BRG24" s="446"/>
      <c r="BRH24" s="446"/>
      <c r="BRI24" s="446"/>
      <c r="BRJ24" s="446"/>
      <c r="BRK24" s="446"/>
      <c r="BRL24" s="446"/>
      <c r="BRM24" s="446"/>
      <c r="BRN24" s="446"/>
      <c r="BRO24" s="446"/>
      <c r="BRP24" s="446"/>
      <c r="BRQ24" s="446"/>
      <c r="BRR24" s="446"/>
      <c r="BRS24" s="446"/>
      <c r="BRT24" s="446"/>
      <c r="BRU24" s="446"/>
      <c r="BRV24" s="446"/>
      <c r="BRW24" s="446"/>
      <c r="BRX24" s="446"/>
      <c r="BRY24" s="446"/>
      <c r="BRZ24" s="446"/>
      <c r="BSA24" s="446"/>
      <c r="BSB24" s="446"/>
      <c r="BSC24" s="446"/>
      <c r="BSD24" s="446"/>
      <c r="BSE24" s="446"/>
      <c r="BSF24" s="446"/>
      <c r="BSG24" s="446"/>
      <c r="BSH24" s="446"/>
      <c r="BSI24" s="446"/>
      <c r="BSJ24" s="446"/>
      <c r="BSK24" s="446"/>
      <c r="BSL24" s="446"/>
      <c r="BSM24" s="446"/>
      <c r="BSN24" s="446"/>
      <c r="BSO24" s="446"/>
      <c r="BSP24" s="446"/>
      <c r="BSQ24" s="446"/>
      <c r="BSR24" s="446"/>
      <c r="BSS24" s="446"/>
      <c r="BST24" s="446"/>
      <c r="BSU24" s="446"/>
      <c r="BSV24" s="446"/>
      <c r="BSW24" s="446"/>
      <c r="BSX24" s="446"/>
      <c r="BSY24" s="446"/>
      <c r="BSZ24" s="446"/>
      <c r="BTA24" s="446"/>
      <c r="BTB24" s="446"/>
      <c r="BTC24" s="446"/>
      <c r="BTD24" s="446"/>
      <c r="BTE24" s="446"/>
      <c r="BTF24" s="446"/>
      <c r="BTG24" s="446"/>
      <c r="BTH24" s="446"/>
      <c r="BTI24" s="446"/>
      <c r="BTJ24" s="446"/>
      <c r="BTK24" s="446"/>
      <c r="BTL24" s="446"/>
      <c r="BTM24" s="446"/>
      <c r="BTN24" s="446"/>
      <c r="BTO24" s="446"/>
      <c r="BTP24" s="446"/>
      <c r="BTQ24" s="446"/>
      <c r="BTR24" s="446"/>
      <c r="BTS24" s="446"/>
      <c r="BTT24" s="446"/>
      <c r="BTU24" s="446"/>
      <c r="BTV24" s="446"/>
      <c r="BTW24" s="446"/>
      <c r="BTX24" s="446"/>
      <c r="BTY24" s="446"/>
      <c r="BTZ24" s="446"/>
      <c r="BUA24" s="446"/>
      <c r="BUB24" s="446"/>
      <c r="BUC24" s="446"/>
      <c r="BUD24" s="446"/>
      <c r="BUE24" s="446"/>
      <c r="BUF24" s="446"/>
      <c r="BUG24" s="446"/>
      <c r="BUH24" s="446"/>
      <c r="BUI24" s="446"/>
      <c r="BUJ24" s="446"/>
      <c r="BUK24" s="446"/>
      <c r="BUL24" s="446"/>
      <c r="BUM24" s="446"/>
      <c r="BUN24" s="446"/>
      <c r="BUO24" s="446"/>
      <c r="BUP24" s="446"/>
      <c r="BUQ24" s="446"/>
      <c r="BUR24" s="446"/>
      <c r="BUS24" s="446"/>
      <c r="BUT24" s="446"/>
      <c r="BUU24" s="446"/>
      <c r="BUV24" s="446"/>
      <c r="BUW24" s="446"/>
      <c r="BUX24" s="446"/>
      <c r="BUY24" s="446"/>
      <c r="BUZ24" s="446"/>
      <c r="BVA24" s="446"/>
      <c r="BVB24" s="446"/>
      <c r="BVC24" s="446"/>
      <c r="BVD24" s="446"/>
      <c r="BVE24" s="446"/>
      <c r="BVF24" s="446"/>
      <c r="BVG24" s="446"/>
      <c r="BVH24" s="446"/>
      <c r="BVI24" s="446"/>
      <c r="BVJ24" s="446"/>
      <c r="BVK24" s="446"/>
      <c r="BVL24" s="446"/>
      <c r="BVM24" s="446"/>
      <c r="BVN24" s="446"/>
      <c r="BVO24" s="446"/>
      <c r="BVP24" s="446"/>
      <c r="BVQ24" s="446"/>
      <c r="BVR24" s="446"/>
      <c r="BVS24" s="446"/>
      <c r="BVT24" s="446"/>
      <c r="BVU24" s="446"/>
      <c r="BVV24" s="446"/>
      <c r="BVW24" s="446"/>
      <c r="BVX24" s="446"/>
      <c r="BVY24" s="446"/>
      <c r="BVZ24" s="446"/>
      <c r="BWA24" s="446"/>
      <c r="BWB24" s="446"/>
      <c r="BWC24" s="446"/>
      <c r="BWD24" s="446"/>
      <c r="BWE24" s="446"/>
      <c r="BWF24" s="446"/>
      <c r="BWG24" s="446"/>
      <c r="BWH24" s="446"/>
      <c r="BWI24" s="446"/>
      <c r="BWJ24" s="446"/>
      <c r="BWK24" s="446"/>
      <c r="BWL24" s="446"/>
      <c r="BWM24" s="446"/>
      <c r="BWN24" s="446"/>
      <c r="BWO24" s="446"/>
      <c r="BWP24" s="446"/>
      <c r="BWQ24" s="446"/>
      <c r="BWR24" s="446"/>
      <c r="BWS24" s="446"/>
      <c r="BWT24" s="446"/>
      <c r="BWU24" s="446"/>
      <c r="BWV24" s="446"/>
      <c r="BWW24" s="446"/>
      <c r="BWX24" s="446"/>
      <c r="BWY24" s="446"/>
      <c r="BWZ24" s="446"/>
      <c r="BXA24" s="446"/>
      <c r="BXB24" s="446"/>
      <c r="BXC24" s="446"/>
      <c r="BXD24" s="446"/>
      <c r="BXE24" s="446"/>
      <c r="BXF24" s="446"/>
      <c r="BXG24" s="446"/>
      <c r="BXH24" s="446"/>
      <c r="BXI24" s="446"/>
      <c r="BXJ24" s="446"/>
      <c r="BXK24" s="446"/>
      <c r="BXL24" s="446"/>
      <c r="BXM24" s="446"/>
      <c r="BXN24" s="446"/>
      <c r="BXO24" s="446"/>
      <c r="BXP24" s="446"/>
      <c r="BXQ24" s="446"/>
      <c r="BXR24" s="446"/>
      <c r="BXS24" s="446"/>
      <c r="BXT24" s="446"/>
      <c r="BXU24" s="446"/>
      <c r="BXV24" s="446"/>
      <c r="BXW24" s="446"/>
      <c r="BXX24" s="446"/>
      <c r="BXY24" s="446"/>
      <c r="BXZ24" s="446"/>
      <c r="BYA24" s="446"/>
      <c r="BYB24" s="446"/>
      <c r="BYC24" s="446"/>
      <c r="BYD24" s="446"/>
      <c r="BYE24" s="446"/>
      <c r="BYF24" s="446"/>
      <c r="BYG24" s="446"/>
      <c r="BYH24" s="446"/>
      <c r="BYI24" s="446"/>
      <c r="BYJ24" s="446"/>
      <c r="BYK24" s="446"/>
      <c r="BYL24" s="446"/>
      <c r="BYM24" s="446"/>
      <c r="BYN24" s="446"/>
      <c r="BYO24" s="446"/>
      <c r="BYP24" s="446"/>
      <c r="BYQ24" s="446"/>
      <c r="BYR24" s="446"/>
      <c r="BYS24" s="446"/>
      <c r="BYT24" s="446"/>
      <c r="BYU24" s="446"/>
      <c r="BYV24" s="446"/>
      <c r="BYW24" s="446"/>
      <c r="BYX24" s="446"/>
      <c r="BYY24" s="446"/>
      <c r="BYZ24" s="446"/>
      <c r="BZA24" s="446"/>
      <c r="BZB24" s="446"/>
      <c r="BZC24" s="446"/>
      <c r="BZD24" s="446"/>
      <c r="BZE24" s="446"/>
      <c r="BZF24" s="446"/>
      <c r="BZG24" s="446"/>
      <c r="BZH24" s="446"/>
      <c r="BZI24" s="446"/>
      <c r="BZJ24" s="446"/>
      <c r="BZK24" s="446"/>
      <c r="BZL24" s="446"/>
      <c r="BZM24" s="446"/>
      <c r="BZN24" s="446"/>
      <c r="BZO24" s="446"/>
      <c r="BZP24" s="446"/>
      <c r="BZQ24" s="446"/>
      <c r="BZR24" s="446"/>
      <c r="BZS24" s="446"/>
      <c r="BZT24" s="446"/>
      <c r="BZU24" s="446"/>
      <c r="BZV24" s="446"/>
      <c r="BZW24" s="446"/>
      <c r="BZX24" s="446"/>
      <c r="BZY24" s="446"/>
      <c r="BZZ24" s="446"/>
      <c r="CAA24" s="446"/>
      <c r="CAB24" s="446"/>
      <c r="CAC24" s="446"/>
      <c r="CAD24" s="446"/>
      <c r="CAE24" s="446"/>
      <c r="CAF24" s="446"/>
      <c r="CAG24" s="446"/>
      <c r="CAH24" s="446"/>
      <c r="CAI24" s="446"/>
      <c r="CAJ24" s="446"/>
      <c r="CAK24" s="446"/>
      <c r="CAL24" s="446"/>
      <c r="CAM24" s="446"/>
      <c r="CAN24" s="446"/>
      <c r="CAO24" s="446"/>
      <c r="CAP24" s="446"/>
      <c r="CAQ24" s="446"/>
      <c r="CAR24" s="446"/>
      <c r="CAS24" s="446"/>
      <c r="CAT24" s="446"/>
      <c r="CAU24" s="446"/>
      <c r="CAV24" s="446"/>
      <c r="CAW24" s="446"/>
      <c r="CAX24" s="446"/>
      <c r="CAY24" s="446"/>
      <c r="CAZ24" s="446"/>
      <c r="CBA24" s="446"/>
      <c r="CBB24" s="446"/>
      <c r="CBC24" s="446"/>
      <c r="CBD24" s="446"/>
      <c r="CBE24" s="446"/>
      <c r="CBF24" s="446"/>
      <c r="CBG24" s="446"/>
      <c r="CBH24" s="446"/>
      <c r="CBI24" s="446"/>
      <c r="CBJ24" s="446"/>
      <c r="CBK24" s="446"/>
      <c r="CBL24" s="446"/>
      <c r="CBM24" s="446"/>
      <c r="CBN24" s="446"/>
      <c r="CBO24" s="446"/>
      <c r="CBP24" s="446"/>
      <c r="CBQ24" s="446"/>
      <c r="CBR24" s="446"/>
      <c r="CBS24" s="446"/>
      <c r="CBT24" s="446"/>
      <c r="CBU24" s="446"/>
      <c r="CBV24" s="446"/>
      <c r="CBW24" s="446"/>
      <c r="CBX24" s="446"/>
      <c r="CBY24" s="446"/>
      <c r="CBZ24" s="446"/>
      <c r="CCA24" s="446"/>
      <c r="CCB24" s="446"/>
      <c r="CCC24" s="446"/>
      <c r="CCD24" s="446"/>
      <c r="CCE24" s="446"/>
      <c r="CCF24" s="446"/>
      <c r="CCG24" s="446"/>
      <c r="CCH24" s="446"/>
      <c r="CCI24" s="446"/>
      <c r="CCJ24" s="446"/>
      <c r="CCK24" s="446"/>
      <c r="CCL24" s="446"/>
      <c r="CCM24" s="446"/>
      <c r="CCN24" s="446"/>
      <c r="CCO24" s="446"/>
      <c r="CCP24" s="446"/>
      <c r="CCQ24" s="446"/>
      <c r="CCR24" s="446"/>
      <c r="CCS24" s="446"/>
      <c r="CCT24" s="446"/>
      <c r="CCU24" s="446"/>
      <c r="CCV24" s="446"/>
      <c r="CCW24" s="446"/>
      <c r="CCX24" s="446"/>
      <c r="CCY24" s="446"/>
      <c r="CCZ24" s="446"/>
      <c r="CDA24" s="446"/>
      <c r="CDB24" s="446"/>
      <c r="CDC24" s="446"/>
      <c r="CDD24" s="446"/>
      <c r="CDE24" s="446"/>
      <c r="CDF24" s="446"/>
      <c r="CDG24" s="446"/>
      <c r="CDH24" s="446"/>
      <c r="CDI24" s="446"/>
      <c r="CDJ24" s="446"/>
      <c r="CDK24" s="446"/>
      <c r="CDL24" s="446"/>
      <c r="CDM24" s="446"/>
      <c r="CDN24" s="446"/>
      <c r="CDO24" s="446"/>
      <c r="CDP24" s="446"/>
      <c r="CDQ24" s="446"/>
      <c r="CDR24" s="446"/>
      <c r="CDS24" s="446"/>
      <c r="CDT24" s="446"/>
      <c r="CDU24" s="446"/>
      <c r="CDV24" s="446"/>
      <c r="CDW24" s="446"/>
      <c r="CDX24" s="446"/>
      <c r="CDY24" s="446"/>
      <c r="CDZ24" s="446"/>
      <c r="CEA24" s="446"/>
      <c r="CEB24" s="446"/>
      <c r="CEC24" s="446"/>
      <c r="CED24" s="446"/>
      <c r="CEE24" s="446"/>
      <c r="CEF24" s="446"/>
      <c r="CEG24" s="446"/>
      <c r="CEH24" s="446"/>
      <c r="CEI24" s="446"/>
      <c r="CEJ24" s="446"/>
      <c r="CEK24" s="446"/>
      <c r="CEL24" s="446"/>
      <c r="CEM24" s="446"/>
      <c r="CEN24" s="446"/>
      <c r="CEO24" s="446"/>
      <c r="CEP24" s="446"/>
      <c r="CEQ24" s="446"/>
      <c r="CER24" s="446"/>
      <c r="CES24" s="446"/>
      <c r="CET24" s="446"/>
      <c r="CEU24" s="446"/>
      <c r="CEV24" s="446"/>
      <c r="CEW24" s="446"/>
      <c r="CEX24" s="446"/>
      <c r="CEY24" s="446"/>
      <c r="CEZ24" s="446"/>
      <c r="CFA24" s="446"/>
      <c r="CFB24" s="446"/>
      <c r="CFC24" s="446"/>
      <c r="CFD24" s="446"/>
      <c r="CFE24" s="446"/>
      <c r="CFF24" s="446"/>
      <c r="CFG24" s="446"/>
      <c r="CFH24" s="446"/>
      <c r="CFI24" s="446"/>
      <c r="CFJ24" s="446"/>
      <c r="CFK24" s="446"/>
      <c r="CFL24" s="446"/>
      <c r="CFM24" s="446"/>
      <c r="CFN24" s="446"/>
      <c r="CFO24" s="446"/>
      <c r="CFP24" s="446"/>
      <c r="CFQ24" s="446"/>
      <c r="CFR24" s="446"/>
      <c r="CFS24" s="446"/>
      <c r="CFT24" s="446"/>
      <c r="CFU24" s="446"/>
      <c r="CFV24" s="446"/>
      <c r="CFW24" s="446"/>
      <c r="CFX24" s="446"/>
      <c r="CFY24" s="446"/>
      <c r="CFZ24" s="446"/>
      <c r="CGA24" s="446"/>
      <c r="CGB24" s="446"/>
      <c r="CGC24" s="446"/>
      <c r="CGD24" s="446"/>
      <c r="CGE24" s="446"/>
      <c r="CGF24" s="446"/>
      <c r="CGG24" s="446"/>
      <c r="CGH24" s="446"/>
      <c r="CGI24" s="446"/>
      <c r="CGJ24" s="446"/>
      <c r="CGK24" s="446"/>
      <c r="CGL24" s="446"/>
      <c r="CGM24" s="446"/>
      <c r="CGN24" s="446"/>
      <c r="CGO24" s="446"/>
      <c r="CGP24" s="446"/>
      <c r="CGQ24" s="446"/>
      <c r="CGR24" s="446"/>
      <c r="CGS24" s="446"/>
      <c r="CGT24" s="446"/>
      <c r="CGU24" s="446"/>
      <c r="CGV24" s="446"/>
      <c r="CGW24" s="446"/>
      <c r="CGX24" s="446"/>
      <c r="CGY24" s="446"/>
      <c r="CGZ24" s="446"/>
      <c r="CHA24" s="446"/>
      <c r="CHB24" s="446"/>
      <c r="CHC24" s="446"/>
      <c r="CHD24" s="446"/>
      <c r="CHE24" s="446"/>
      <c r="CHF24" s="446"/>
      <c r="CHG24" s="446"/>
      <c r="CHH24" s="446"/>
      <c r="CHI24" s="446"/>
      <c r="CHJ24" s="446"/>
      <c r="CHK24" s="446"/>
      <c r="CHL24" s="446"/>
      <c r="CHM24" s="446"/>
      <c r="CHN24" s="446"/>
      <c r="CHO24" s="446"/>
      <c r="CHP24" s="446"/>
      <c r="CHQ24" s="446"/>
      <c r="CHR24" s="446"/>
      <c r="CHS24" s="446"/>
      <c r="CHT24" s="446"/>
      <c r="CHU24" s="446"/>
      <c r="CHV24" s="446"/>
      <c r="CHW24" s="446"/>
      <c r="CHX24" s="446"/>
      <c r="CHY24" s="446"/>
      <c r="CHZ24" s="446"/>
      <c r="CIA24" s="446"/>
      <c r="CIB24" s="446"/>
      <c r="CIC24" s="446"/>
      <c r="CID24" s="446"/>
      <c r="CIE24" s="446"/>
      <c r="CIF24" s="446"/>
      <c r="CIG24" s="446"/>
      <c r="CIH24" s="446"/>
      <c r="CII24" s="446"/>
      <c r="CIJ24" s="446"/>
      <c r="CIK24" s="446"/>
      <c r="CIL24" s="446"/>
      <c r="CIM24" s="446"/>
      <c r="CIN24" s="446"/>
      <c r="CIO24" s="446"/>
      <c r="CIP24" s="446"/>
      <c r="CIQ24" s="446"/>
      <c r="CIR24" s="446"/>
      <c r="CIS24" s="446"/>
      <c r="CIT24" s="446"/>
      <c r="CIU24" s="446"/>
      <c r="CIV24" s="446"/>
      <c r="CIW24" s="446"/>
      <c r="CIX24" s="446"/>
      <c r="CIY24" s="446"/>
      <c r="CIZ24" s="446"/>
      <c r="CJA24" s="446"/>
      <c r="CJB24" s="446"/>
      <c r="CJC24" s="446"/>
      <c r="CJD24" s="446"/>
      <c r="CJE24" s="446"/>
      <c r="CJF24" s="446"/>
      <c r="CJG24" s="446"/>
      <c r="CJH24" s="446"/>
      <c r="CJI24" s="446"/>
      <c r="CJJ24" s="446"/>
      <c r="CJK24" s="446"/>
      <c r="CJL24" s="446"/>
      <c r="CJM24" s="446"/>
      <c r="CJN24" s="446"/>
      <c r="CJO24" s="446"/>
      <c r="CJP24" s="446"/>
      <c r="CJQ24" s="446"/>
      <c r="CJR24" s="446"/>
      <c r="CJS24" s="446"/>
      <c r="CJT24" s="446"/>
      <c r="CJU24" s="446"/>
      <c r="CJV24" s="446"/>
      <c r="CJW24" s="446"/>
      <c r="CJX24" s="446"/>
      <c r="CJY24" s="446"/>
      <c r="CJZ24" s="446"/>
      <c r="CKA24" s="446"/>
      <c r="CKB24" s="446"/>
      <c r="CKC24" s="446"/>
      <c r="CKD24" s="446"/>
      <c r="CKE24" s="446"/>
      <c r="CKF24" s="446"/>
      <c r="CKG24" s="446"/>
      <c r="CKH24" s="446"/>
      <c r="CKI24" s="446"/>
      <c r="CKJ24" s="446"/>
      <c r="CKK24" s="446"/>
      <c r="CKL24" s="446"/>
      <c r="CKM24" s="446"/>
      <c r="CKN24" s="446"/>
      <c r="CKO24" s="446"/>
      <c r="CKP24" s="446"/>
      <c r="CKQ24" s="446"/>
      <c r="CKR24" s="446"/>
      <c r="CKS24" s="446"/>
      <c r="CKT24" s="446"/>
      <c r="CKU24" s="446"/>
      <c r="CKV24" s="446"/>
      <c r="CKW24" s="446"/>
      <c r="CKX24" s="446"/>
      <c r="CKY24" s="446"/>
      <c r="CKZ24" s="446"/>
      <c r="CLA24" s="446"/>
      <c r="CLB24" s="446"/>
      <c r="CLC24" s="446"/>
      <c r="CLD24" s="446"/>
      <c r="CLE24" s="446"/>
      <c r="CLF24" s="446"/>
      <c r="CLG24" s="446"/>
      <c r="CLH24" s="446"/>
      <c r="CLI24" s="446"/>
      <c r="CLJ24" s="446"/>
      <c r="CLK24" s="446"/>
      <c r="CLL24" s="446"/>
      <c r="CLM24" s="446"/>
      <c r="CLN24" s="446"/>
      <c r="CLO24" s="446"/>
      <c r="CLP24" s="446"/>
      <c r="CLQ24" s="446"/>
      <c r="CLR24" s="446"/>
      <c r="CLS24" s="446"/>
      <c r="CLT24" s="446"/>
      <c r="CLU24" s="446"/>
      <c r="CLV24" s="446"/>
      <c r="CLW24" s="446"/>
      <c r="CLX24" s="446"/>
      <c r="CLY24" s="446"/>
      <c r="CLZ24" s="446"/>
      <c r="CMA24" s="446"/>
      <c r="CMB24" s="446"/>
      <c r="CMC24" s="446"/>
      <c r="CMD24" s="446"/>
      <c r="CME24" s="446"/>
      <c r="CMF24" s="446"/>
      <c r="CMG24" s="446"/>
      <c r="CMH24" s="446"/>
      <c r="CMI24" s="446"/>
      <c r="CMJ24" s="446"/>
      <c r="CMK24" s="446"/>
      <c r="CML24" s="446"/>
      <c r="CMM24" s="446"/>
      <c r="CMN24" s="446"/>
      <c r="CMO24" s="446"/>
      <c r="CMP24" s="446"/>
      <c r="CMQ24" s="446"/>
      <c r="CMR24" s="446"/>
      <c r="CMS24" s="446"/>
      <c r="CMT24" s="446"/>
      <c r="CMU24" s="446"/>
      <c r="CMV24" s="446"/>
      <c r="CMW24" s="446"/>
      <c r="CMX24" s="446"/>
      <c r="CMY24" s="446"/>
      <c r="CMZ24" s="446"/>
      <c r="CNA24" s="446"/>
      <c r="CNB24" s="446"/>
      <c r="CNC24" s="446"/>
      <c r="CND24" s="446"/>
      <c r="CNE24" s="446"/>
      <c r="CNF24" s="446"/>
      <c r="CNG24" s="446"/>
      <c r="CNH24" s="446"/>
      <c r="CNI24" s="446"/>
      <c r="CNJ24" s="446"/>
      <c r="CNK24" s="446"/>
      <c r="CNL24" s="446"/>
      <c r="CNM24" s="446"/>
      <c r="CNN24" s="446"/>
      <c r="CNO24" s="446"/>
      <c r="CNP24" s="446"/>
      <c r="CNQ24" s="446"/>
      <c r="CNR24" s="446"/>
      <c r="CNS24" s="446"/>
      <c r="CNT24" s="446"/>
      <c r="CNU24" s="446"/>
      <c r="CNV24" s="446"/>
      <c r="CNW24" s="446"/>
      <c r="CNX24" s="446"/>
      <c r="CNY24" s="446"/>
      <c r="CNZ24" s="446"/>
      <c r="COA24" s="446"/>
      <c r="COB24" s="446"/>
      <c r="COC24" s="446"/>
      <c r="COD24" s="446"/>
      <c r="COE24" s="446"/>
      <c r="COF24" s="446"/>
      <c r="COG24" s="446"/>
      <c r="COH24" s="446"/>
      <c r="COI24" s="446"/>
      <c r="COJ24" s="446"/>
      <c r="COK24" s="446"/>
      <c r="COL24" s="446"/>
      <c r="COM24" s="446"/>
      <c r="CON24" s="446"/>
      <c r="COO24" s="446"/>
      <c r="COP24" s="446"/>
      <c r="COQ24" s="446"/>
      <c r="COR24" s="446"/>
      <c r="COS24" s="446"/>
      <c r="COT24" s="446"/>
      <c r="COU24" s="446"/>
      <c r="COV24" s="446"/>
      <c r="COW24" s="446"/>
      <c r="COX24" s="446"/>
      <c r="COY24" s="446"/>
      <c r="COZ24" s="446"/>
      <c r="CPA24" s="446"/>
      <c r="CPB24" s="446"/>
      <c r="CPC24" s="446"/>
      <c r="CPD24" s="446"/>
      <c r="CPE24" s="446"/>
      <c r="CPF24" s="446"/>
      <c r="CPG24" s="446"/>
      <c r="CPH24" s="446"/>
      <c r="CPI24" s="446"/>
      <c r="CPJ24" s="446"/>
      <c r="CPK24" s="446"/>
      <c r="CPL24" s="446"/>
      <c r="CPM24" s="446"/>
      <c r="CPN24" s="446"/>
      <c r="CPO24" s="446"/>
      <c r="CPP24" s="446"/>
      <c r="CPQ24" s="446"/>
      <c r="CPR24" s="446"/>
      <c r="CPS24" s="446"/>
      <c r="CPT24" s="446"/>
      <c r="CPU24" s="446"/>
      <c r="CPV24" s="446"/>
      <c r="CPW24" s="446"/>
      <c r="CPX24" s="446"/>
      <c r="CPY24" s="446"/>
      <c r="CPZ24" s="446"/>
      <c r="CQA24" s="446"/>
      <c r="CQB24" s="446"/>
      <c r="CQC24" s="446"/>
      <c r="CQD24" s="446"/>
      <c r="CQE24" s="446"/>
      <c r="CQF24" s="446"/>
      <c r="CQG24" s="446"/>
      <c r="CQH24" s="446"/>
      <c r="CQI24" s="446"/>
      <c r="CQJ24" s="446"/>
      <c r="CQK24" s="446"/>
      <c r="CQL24" s="446"/>
      <c r="CQM24" s="446"/>
      <c r="CQN24" s="446"/>
      <c r="CQO24" s="446"/>
      <c r="CQP24" s="446"/>
      <c r="CQQ24" s="446"/>
      <c r="CQR24" s="446"/>
      <c r="CQS24" s="446"/>
      <c r="CQT24" s="446"/>
      <c r="CQU24" s="446"/>
      <c r="CQV24" s="446"/>
      <c r="CQW24" s="446"/>
      <c r="CQX24" s="446"/>
      <c r="CQY24" s="446"/>
      <c r="CQZ24" s="446"/>
      <c r="CRA24" s="446"/>
      <c r="CRB24" s="446"/>
      <c r="CRC24" s="446"/>
      <c r="CRD24" s="446"/>
      <c r="CRE24" s="446"/>
      <c r="CRF24" s="446"/>
      <c r="CRG24" s="446"/>
      <c r="CRH24" s="446"/>
      <c r="CRI24" s="446"/>
      <c r="CRJ24" s="446"/>
      <c r="CRK24" s="446"/>
      <c r="CRL24" s="446"/>
      <c r="CRM24" s="446"/>
      <c r="CRN24" s="446"/>
      <c r="CRO24" s="446"/>
      <c r="CRP24" s="446"/>
      <c r="CRQ24" s="446"/>
      <c r="CRR24" s="446"/>
      <c r="CRS24" s="446"/>
      <c r="CRT24" s="446"/>
      <c r="CRU24" s="446"/>
      <c r="CRV24" s="446"/>
      <c r="CRW24" s="446"/>
      <c r="CRX24" s="446"/>
      <c r="CRY24" s="446"/>
      <c r="CRZ24" s="446"/>
      <c r="CSA24" s="446"/>
      <c r="CSB24" s="446"/>
      <c r="CSC24" s="446"/>
      <c r="CSD24" s="446"/>
      <c r="CSE24" s="446"/>
      <c r="CSF24" s="446"/>
      <c r="CSG24" s="446"/>
      <c r="CSH24" s="446"/>
      <c r="CSI24" s="446"/>
      <c r="CSJ24" s="446"/>
      <c r="CSK24" s="446"/>
      <c r="CSL24" s="446"/>
      <c r="CSM24" s="446"/>
      <c r="CSN24" s="446"/>
      <c r="CSO24" s="446"/>
      <c r="CSP24" s="446"/>
      <c r="CSQ24" s="446"/>
      <c r="CSR24" s="446"/>
      <c r="CSS24" s="446"/>
      <c r="CST24" s="446"/>
      <c r="CSU24" s="446"/>
      <c r="CSV24" s="446"/>
      <c r="CSW24" s="446"/>
      <c r="CSX24" s="446"/>
      <c r="CSY24" s="446"/>
      <c r="CSZ24" s="446"/>
      <c r="CTA24" s="446"/>
      <c r="CTB24" s="446"/>
      <c r="CTC24" s="446"/>
      <c r="CTD24" s="446"/>
      <c r="CTE24" s="446"/>
      <c r="CTF24" s="446"/>
      <c r="CTG24" s="446"/>
      <c r="CTH24" s="446"/>
      <c r="CTI24" s="446"/>
      <c r="CTJ24" s="446"/>
      <c r="CTK24" s="446"/>
      <c r="CTL24" s="446"/>
      <c r="CTM24" s="446"/>
      <c r="CTN24" s="446"/>
      <c r="CTO24" s="446"/>
      <c r="CTP24" s="446"/>
      <c r="CTQ24" s="446"/>
      <c r="CTR24" s="446"/>
      <c r="CTS24" s="446"/>
      <c r="CTT24" s="446"/>
      <c r="CTU24" s="446"/>
      <c r="CTV24" s="446"/>
      <c r="CTW24" s="446"/>
      <c r="CTX24" s="446"/>
      <c r="CTY24" s="446"/>
      <c r="CTZ24" s="446"/>
      <c r="CUA24" s="446"/>
      <c r="CUB24" s="446"/>
      <c r="CUC24" s="446"/>
      <c r="CUD24" s="446"/>
      <c r="CUE24" s="446"/>
      <c r="CUF24" s="446"/>
      <c r="CUG24" s="446"/>
      <c r="CUH24" s="446"/>
      <c r="CUI24" s="446"/>
      <c r="CUJ24" s="446"/>
      <c r="CUK24" s="446"/>
      <c r="CUL24" s="446"/>
      <c r="CUM24" s="446"/>
      <c r="CUN24" s="446"/>
      <c r="CUO24" s="446"/>
      <c r="CUP24" s="446"/>
      <c r="CUQ24" s="446"/>
      <c r="CUR24" s="446"/>
      <c r="CUS24" s="446"/>
      <c r="CUT24" s="446"/>
      <c r="CUU24" s="446"/>
      <c r="CUV24" s="446"/>
      <c r="CUW24" s="446"/>
      <c r="CUX24" s="446"/>
      <c r="CUY24" s="446"/>
      <c r="CUZ24" s="446"/>
      <c r="CVA24" s="446"/>
      <c r="CVB24" s="446"/>
      <c r="CVC24" s="446"/>
      <c r="CVD24" s="446"/>
      <c r="CVE24" s="446"/>
      <c r="CVF24" s="446"/>
      <c r="CVG24" s="446"/>
      <c r="CVH24" s="446"/>
      <c r="CVI24" s="446"/>
      <c r="CVJ24" s="446"/>
      <c r="CVK24" s="446"/>
      <c r="CVL24" s="446"/>
      <c r="CVM24" s="446"/>
      <c r="CVN24" s="446"/>
      <c r="CVO24" s="446"/>
      <c r="CVP24" s="446"/>
      <c r="CVQ24" s="446"/>
      <c r="CVR24" s="446"/>
      <c r="CVS24" s="446"/>
      <c r="CVT24" s="446"/>
      <c r="CVU24" s="446"/>
      <c r="CVV24" s="446"/>
      <c r="CVW24" s="446"/>
      <c r="CVX24" s="446"/>
      <c r="CVY24" s="446"/>
      <c r="CVZ24" s="446"/>
      <c r="CWA24" s="446"/>
      <c r="CWB24" s="446"/>
      <c r="CWC24" s="446"/>
      <c r="CWD24" s="446"/>
      <c r="CWE24" s="446"/>
      <c r="CWF24" s="446"/>
      <c r="CWG24" s="446"/>
      <c r="CWH24" s="446"/>
      <c r="CWI24" s="446"/>
      <c r="CWJ24" s="446"/>
      <c r="CWK24" s="446"/>
      <c r="CWL24" s="446"/>
      <c r="CWM24" s="446"/>
      <c r="CWN24" s="446"/>
      <c r="CWO24" s="446"/>
      <c r="CWP24" s="446"/>
      <c r="CWQ24" s="446"/>
      <c r="CWR24" s="446"/>
      <c r="CWS24" s="446"/>
      <c r="CWT24" s="446"/>
      <c r="CWU24" s="446"/>
      <c r="CWV24" s="446"/>
      <c r="CWW24" s="446"/>
      <c r="CWX24" s="446"/>
      <c r="CWY24" s="446"/>
      <c r="CWZ24" s="446"/>
      <c r="CXA24" s="446"/>
      <c r="CXB24" s="446"/>
      <c r="CXC24" s="446"/>
      <c r="CXD24" s="446"/>
      <c r="CXE24" s="446"/>
      <c r="CXF24" s="446"/>
      <c r="CXG24" s="446"/>
      <c r="CXH24" s="446"/>
      <c r="CXI24" s="446"/>
      <c r="CXJ24" s="446"/>
      <c r="CXK24" s="446"/>
      <c r="CXL24" s="446"/>
      <c r="CXM24" s="446"/>
      <c r="CXN24" s="446"/>
      <c r="CXO24" s="446"/>
      <c r="CXP24" s="446"/>
      <c r="CXQ24" s="446"/>
      <c r="CXR24" s="446"/>
      <c r="CXS24" s="446"/>
      <c r="CXT24" s="446"/>
      <c r="CXU24" s="446"/>
      <c r="CXV24" s="446"/>
      <c r="CXW24" s="446"/>
      <c r="CXX24" s="446"/>
      <c r="CXY24" s="446"/>
      <c r="CXZ24" s="446"/>
      <c r="CYA24" s="446"/>
      <c r="CYB24" s="446"/>
      <c r="CYC24" s="446"/>
      <c r="CYD24" s="446"/>
      <c r="CYE24" s="446"/>
      <c r="CYF24" s="446"/>
      <c r="CYG24" s="446"/>
      <c r="CYH24" s="446"/>
      <c r="CYI24" s="446"/>
      <c r="CYJ24" s="446"/>
      <c r="CYK24" s="446"/>
      <c r="CYL24" s="446"/>
      <c r="CYM24" s="446"/>
      <c r="CYN24" s="446"/>
      <c r="CYO24" s="446"/>
      <c r="CYP24" s="446"/>
      <c r="CYQ24" s="446"/>
      <c r="CYR24" s="446"/>
      <c r="CYS24" s="446"/>
      <c r="CYT24" s="446"/>
      <c r="CYU24" s="446"/>
      <c r="CYV24" s="446"/>
      <c r="CYW24" s="446"/>
      <c r="CYX24" s="446"/>
      <c r="CYY24" s="446"/>
      <c r="CYZ24" s="446"/>
      <c r="CZA24" s="446"/>
      <c r="CZB24" s="446"/>
      <c r="CZC24" s="446"/>
      <c r="CZD24" s="446"/>
      <c r="CZE24" s="446"/>
      <c r="CZF24" s="446"/>
      <c r="CZG24" s="446"/>
      <c r="CZH24" s="446"/>
      <c r="CZI24" s="446"/>
      <c r="CZJ24" s="446"/>
      <c r="CZK24" s="446"/>
      <c r="CZL24" s="446"/>
      <c r="CZM24" s="446"/>
      <c r="CZN24" s="446"/>
      <c r="CZO24" s="446"/>
      <c r="CZP24" s="446"/>
      <c r="CZQ24" s="446"/>
      <c r="CZR24" s="446"/>
      <c r="CZS24" s="446"/>
      <c r="CZT24" s="446"/>
      <c r="CZU24" s="446"/>
      <c r="CZV24" s="446"/>
      <c r="CZW24" s="446"/>
      <c r="CZX24" s="446"/>
      <c r="CZY24" s="446"/>
      <c r="CZZ24" s="446"/>
      <c r="DAA24" s="446"/>
      <c r="DAB24" s="446"/>
      <c r="DAC24" s="446"/>
      <c r="DAD24" s="446"/>
      <c r="DAE24" s="446"/>
      <c r="DAF24" s="446"/>
      <c r="DAG24" s="446"/>
      <c r="DAH24" s="446"/>
      <c r="DAI24" s="446"/>
      <c r="DAJ24" s="446"/>
      <c r="DAK24" s="446"/>
      <c r="DAL24" s="446"/>
      <c r="DAM24" s="446"/>
      <c r="DAN24" s="446"/>
      <c r="DAO24" s="446"/>
      <c r="DAP24" s="446"/>
      <c r="DAQ24" s="446"/>
      <c r="DAR24" s="446"/>
      <c r="DAS24" s="446"/>
      <c r="DAT24" s="446"/>
      <c r="DAU24" s="446"/>
      <c r="DAV24" s="446"/>
      <c r="DAW24" s="446"/>
      <c r="DAX24" s="446"/>
      <c r="DAY24" s="446"/>
      <c r="DAZ24" s="446"/>
      <c r="DBA24" s="446"/>
      <c r="DBB24" s="446"/>
      <c r="DBC24" s="446"/>
      <c r="DBD24" s="446"/>
      <c r="DBE24" s="446"/>
      <c r="DBF24" s="446"/>
      <c r="DBG24" s="446"/>
      <c r="DBH24" s="446"/>
      <c r="DBI24" s="446"/>
      <c r="DBJ24" s="446"/>
      <c r="DBK24" s="446"/>
      <c r="DBL24" s="446"/>
      <c r="DBM24" s="446"/>
      <c r="DBN24" s="446"/>
      <c r="DBO24" s="446"/>
      <c r="DBP24" s="446"/>
      <c r="DBQ24" s="446"/>
      <c r="DBR24" s="446"/>
      <c r="DBS24" s="446"/>
      <c r="DBT24" s="446"/>
      <c r="DBU24" s="446"/>
      <c r="DBV24" s="446"/>
      <c r="DBW24" s="446"/>
      <c r="DBX24" s="446"/>
      <c r="DBY24" s="446"/>
      <c r="DBZ24" s="446"/>
      <c r="DCA24" s="446"/>
      <c r="DCB24" s="446"/>
      <c r="DCC24" s="446"/>
      <c r="DCD24" s="446"/>
      <c r="DCE24" s="446"/>
      <c r="DCF24" s="446"/>
      <c r="DCG24" s="446"/>
      <c r="DCH24" s="446"/>
      <c r="DCI24" s="446"/>
      <c r="DCJ24" s="446"/>
      <c r="DCK24" s="446"/>
      <c r="DCL24" s="446"/>
      <c r="DCM24" s="446"/>
      <c r="DCN24" s="446"/>
      <c r="DCO24" s="446"/>
      <c r="DCP24" s="446"/>
      <c r="DCQ24" s="446"/>
      <c r="DCR24" s="446"/>
      <c r="DCS24" s="446"/>
      <c r="DCT24" s="446"/>
      <c r="DCU24" s="446"/>
      <c r="DCV24" s="446"/>
      <c r="DCW24" s="446"/>
      <c r="DCX24" s="446"/>
      <c r="DCY24" s="446"/>
      <c r="DCZ24" s="446"/>
      <c r="DDA24" s="446"/>
      <c r="DDB24" s="446"/>
      <c r="DDC24" s="446"/>
      <c r="DDD24" s="446"/>
      <c r="DDE24" s="446"/>
      <c r="DDF24" s="446"/>
      <c r="DDG24" s="446"/>
      <c r="DDH24" s="446"/>
      <c r="DDI24" s="446"/>
      <c r="DDJ24" s="446"/>
      <c r="DDK24" s="446"/>
      <c r="DDL24" s="446"/>
      <c r="DDM24" s="446"/>
      <c r="DDN24" s="446"/>
      <c r="DDO24" s="446"/>
      <c r="DDP24" s="446"/>
      <c r="DDQ24" s="446"/>
      <c r="DDR24" s="446"/>
      <c r="DDS24" s="446"/>
      <c r="DDT24" s="446"/>
      <c r="DDU24" s="446"/>
      <c r="DDV24" s="446"/>
      <c r="DDW24" s="446"/>
      <c r="DDX24" s="446"/>
      <c r="DDY24" s="446"/>
      <c r="DDZ24" s="446"/>
      <c r="DEA24" s="446"/>
      <c r="DEB24" s="446"/>
      <c r="DEC24" s="446"/>
      <c r="DED24" s="446"/>
      <c r="DEE24" s="446"/>
      <c r="DEF24" s="446"/>
      <c r="DEG24" s="446"/>
      <c r="DEH24" s="446"/>
      <c r="DEI24" s="446"/>
      <c r="DEJ24" s="446"/>
      <c r="DEK24" s="446"/>
      <c r="DEL24" s="446"/>
      <c r="DEM24" s="446"/>
      <c r="DEN24" s="446"/>
      <c r="DEO24" s="446"/>
      <c r="DEP24" s="446"/>
      <c r="DEQ24" s="446"/>
      <c r="DER24" s="446"/>
      <c r="DES24" s="446"/>
      <c r="DET24" s="446"/>
      <c r="DEU24" s="446"/>
      <c r="DEV24" s="446"/>
      <c r="DEW24" s="446"/>
      <c r="DEX24" s="446"/>
      <c r="DEY24" s="446"/>
      <c r="DEZ24" s="446"/>
      <c r="DFA24" s="446"/>
      <c r="DFB24" s="446"/>
      <c r="DFC24" s="446"/>
      <c r="DFD24" s="446"/>
      <c r="DFE24" s="446"/>
      <c r="DFF24" s="446"/>
      <c r="DFG24" s="446"/>
      <c r="DFH24" s="446"/>
      <c r="DFI24" s="446"/>
      <c r="DFJ24" s="446"/>
      <c r="DFK24" s="446"/>
      <c r="DFL24" s="446"/>
      <c r="DFM24" s="446"/>
      <c r="DFN24" s="446"/>
      <c r="DFO24" s="446"/>
      <c r="DFP24" s="446"/>
      <c r="DFQ24" s="446"/>
      <c r="DFR24" s="446"/>
      <c r="DFS24" s="446"/>
      <c r="DFT24" s="446"/>
      <c r="DFU24" s="446"/>
      <c r="DFV24" s="446"/>
      <c r="DFW24" s="446"/>
      <c r="DFX24" s="446"/>
      <c r="DFY24" s="446"/>
      <c r="DFZ24" s="446"/>
      <c r="DGA24" s="446"/>
      <c r="DGB24" s="446"/>
      <c r="DGC24" s="446"/>
      <c r="DGD24" s="446"/>
      <c r="DGE24" s="446"/>
      <c r="DGF24" s="446"/>
      <c r="DGG24" s="446"/>
      <c r="DGH24" s="446"/>
      <c r="DGI24" s="446"/>
      <c r="DGJ24" s="446"/>
      <c r="DGK24" s="446"/>
      <c r="DGL24" s="446"/>
      <c r="DGM24" s="446"/>
      <c r="DGN24" s="446"/>
      <c r="DGO24" s="446"/>
      <c r="DGP24" s="446"/>
      <c r="DGQ24" s="446"/>
      <c r="DGR24" s="446"/>
      <c r="DGS24" s="446"/>
      <c r="DGT24" s="446"/>
      <c r="DGU24" s="446"/>
      <c r="DGV24" s="446"/>
      <c r="DGW24" s="446"/>
      <c r="DGX24" s="446"/>
      <c r="DGY24" s="446"/>
      <c r="DGZ24" s="446"/>
      <c r="DHA24" s="446"/>
      <c r="DHB24" s="446"/>
      <c r="DHC24" s="446"/>
      <c r="DHD24" s="446"/>
      <c r="DHE24" s="446"/>
      <c r="DHF24" s="446"/>
      <c r="DHG24" s="446"/>
      <c r="DHH24" s="446"/>
      <c r="DHI24" s="446"/>
      <c r="DHJ24" s="446"/>
      <c r="DHK24" s="446"/>
      <c r="DHL24" s="446"/>
      <c r="DHM24" s="446"/>
      <c r="DHN24" s="446"/>
      <c r="DHO24" s="446"/>
      <c r="DHP24" s="446"/>
      <c r="DHQ24" s="446"/>
      <c r="DHR24" s="446"/>
      <c r="DHS24" s="446"/>
      <c r="DHT24" s="446"/>
      <c r="DHU24" s="446"/>
      <c r="DHV24" s="446"/>
      <c r="DHW24" s="446"/>
      <c r="DHX24" s="446"/>
      <c r="DHY24" s="446"/>
      <c r="DHZ24" s="446"/>
      <c r="DIA24" s="446"/>
      <c r="DIB24" s="446"/>
      <c r="DIC24" s="446"/>
      <c r="DID24" s="446"/>
      <c r="DIE24" s="446"/>
      <c r="DIF24" s="446"/>
      <c r="DIG24" s="446"/>
      <c r="DIH24" s="446"/>
      <c r="DII24" s="446"/>
      <c r="DIJ24" s="446"/>
      <c r="DIK24" s="446"/>
      <c r="DIL24" s="446"/>
      <c r="DIM24" s="446"/>
      <c r="DIN24" s="446"/>
      <c r="DIO24" s="446"/>
      <c r="DIP24" s="446"/>
      <c r="DIQ24" s="446"/>
      <c r="DIR24" s="446"/>
      <c r="DIS24" s="446"/>
      <c r="DIT24" s="446"/>
      <c r="DIU24" s="446"/>
      <c r="DIV24" s="446"/>
      <c r="DIW24" s="446"/>
      <c r="DIX24" s="446"/>
      <c r="DIY24" s="446"/>
      <c r="DIZ24" s="446"/>
      <c r="DJA24" s="446"/>
      <c r="DJB24" s="446"/>
      <c r="DJC24" s="446"/>
      <c r="DJD24" s="446"/>
      <c r="DJE24" s="446"/>
      <c r="DJF24" s="446"/>
      <c r="DJG24" s="446"/>
      <c r="DJH24" s="446"/>
      <c r="DJI24" s="446"/>
      <c r="DJJ24" s="446"/>
      <c r="DJK24" s="446"/>
      <c r="DJL24" s="446"/>
      <c r="DJM24" s="446"/>
      <c r="DJN24" s="446"/>
      <c r="DJO24" s="446"/>
      <c r="DJP24" s="446"/>
      <c r="DJQ24" s="446"/>
      <c r="DJR24" s="446"/>
      <c r="DJS24" s="446"/>
      <c r="DJT24" s="446"/>
      <c r="DJU24" s="446"/>
      <c r="DJV24" s="446"/>
      <c r="DJW24" s="446"/>
      <c r="DJX24" s="446"/>
      <c r="DJY24" s="446"/>
      <c r="DJZ24" s="446"/>
      <c r="DKA24" s="446"/>
      <c r="DKB24" s="446"/>
      <c r="DKC24" s="446"/>
      <c r="DKD24" s="446"/>
      <c r="DKE24" s="446"/>
      <c r="DKF24" s="446"/>
      <c r="DKG24" s="446"/>
      <c r="DKH24" s="446"/>
      <c r="DKI24" s="446"/>
      <c r="DKJ24" s="446"/>
      <c r="DKK24" s="446"/>
      <c r="DKL24" s="446"/>
      <c r="DKM24" s="446"/>
      <c r="DKN24" s="446"/>
      <c r="DKO24" s="446"/>
      <c r="DKP24" s="446"/>
      <c r="DKQ24" s="446"/>
      <c r="DKR24" s="446"/>
      <c r="DKS24" s="446"/>
      <c r="DKT24" s="446"/>
      <c r="DKU24" s="446"/>
      <c r="DKV24" s="446"/>
      <c r="DKW24" s="446"/>
      <c r="DKX24" s="446"/>
      <c r="DKY24" s="446"/>
      <c r="DKZ24" s="446"/>
      <c r="DLA24" s="446"/>
      <c r="DLB24" s="446"/>
      <c r="DLC24" s="446"/>
      <c r="DLD24" s="446"/>
      <c r="DLE24" s="446"/>
      <c r="DLF24" s="446"/>
      <c r="DLG24" s="446"/>
      <c r="DLH24" s="446"/>
      <c r="DLI24" s="446"/>
      <c r="DLJ24" s="446"/>
      <c r="DLK24" s="446"/>
      <c r="DLL24" s="446"/>
      <c r="DLM24" s="446"/>
      <c r="DLN24" s="446"/>
      <c r="DLO24" s="446"/>
      <c r="DLP24" s="446"/>
      <c r="DLQ24" s="446"/>
      <c r="DLR24" s="446"/>
      <c r="DLS24" s="446"/>
      <c r="DLT24" s="446"/>
      <c r="DLU24" s="446"/>
      <c r="DLV24" s="446"/>
      <c r="DLW24" s="446"/>
      <c r="DLX24" s="446"/>
      <c r="DLY24" s="446"/>
      <c r="DLZ24" s="446"/>
      <c r="DMA24" s="446"/>
      <c r="DMB24" s="446"/>
      <c r="DMC24" s="446"/>
      <c r="DMD24" s="446"/>
      <c r="DME24" s="446"/>
      <c r="DMF24" s="446"/>
      <c r="DMG24" s="446"/>
      <c r="DMH24" s="446"/>
      <c r="DMI24" s="446"/>
      <c r="DMJ24" s="446"/>
      <c r="DMK24" s="446"/>
      <c r="DML24" s="446"/>
      <c r="DMM24" s="446"/>
      <c r="DMN24" s="446"/>
      <c r="DMO24" s="446"/>
      <c r="DMP24" s="446"/>
      <c r="DMQ24" s="446"/>
      <c r="DMR24" s="446"/>
      <c r="DMS24" s="446"/>
      <c r="DMT24" s="446"/>
      <c r="DMU24" s="446"/>
      <c r="DMV24" s="446"/>
      <c r="DMW24" s="446"/>
      <c r="DMX24" s="446"/>
      <c r="DMY24" s="446"/>
      <c r="DMZ24" s="446"/>
      <c r="DNA24" s="446"/>
      <c r="DNB24" s="446"/>
      <c r="DNC24" s="446"/>
      <c r="DND24" s="446"/>
      <c r="DNE24" s="446"/>
      <c r="DNF24" s="446"/>
      <c r="DNG24" s="446"/>
      <c r="DNH24" s="446"/>
      <c r="DNI24" s="446"/>
      <c r="DNJ24" s="446"/>
      <c r="DNK24" s="446"/>
      <c r="DNL24" s="446"/>
      <c r="DNM24" s="446"/>
      <c r="DNN24" s="446"/>
      <c r="DNO24" s="446"/>
      <c r="DNP24" s="446"/>
      <c r="DNQ24" s="446"/>
      <c r="DNR24" s="446"/>
      <c r="DNS24" s="446"/>
      <c r="DNT24" s="446"/>
      <c r="DNU24" s="446"/>
      <c r="DNV24" s="446"/>
      <c r="DNW24" s="446"/>
      <c r="DNX24" s="446"/>
      <c r="DNY24" s="446"/>
      <c r="DNZ24" s="446"/>
      <c r="DOA24" s="446"/>
      <c r="DOB24" s="446"/>
      <c r="DOC24" s="446"/>
      <c r="DOD24" s="446"/>
      <c r="DOE24" s="446"/>
      <c r="DOF24" s="446"/>
      <c r="DOG24" s="446"/>
      <c r="DOH24" s="446"/>
      <c r="DOI24" s="446"/>
      <c r="DOJ24" s="446"/>
      <c r="DOK24" s="446"/>
      <c r="DOL24" s="446"/>
      <c r="DOM24" s="446"/>
      <c r="DON24" s="446"/>
      <c r="DOO24" s="446"/>
      <c r="DOP24" s="446"/>
      <c r="DOQ24" s="446"/>
      <c r="DOR24" s="446"/>
      <c r="DOS24" s="446"/>
      <c r="DOT24" s="446"/>
      <c r="DOU24" s="446"/>
      <c r="DOV24" s="446"/>
      <c r="DOW24" s="446"/>
      <c r="DOX24" s="446"/>
      <c r="DOY24" s="446"/>
      <c r="DOZ24" s="446"/>
      <c r="DPA24" s="446"/>
      <c r="DPB24" s="446"/>
      <c r="DPC24" s="446"/>
      <c r="DPD24" s="446"/>
      <c r="DPE24" s="446"/>
      <c r="DPF24" s="446"/>
      <c r="DPG24" s="446"/>
      <c r="DPH24" s="446"/>
      <c r="DPI24" s="446"/>
      <c r="DPJ24" s="446"/>
      <c r="DPK24" s="446"/>
      <c r="DPL24" s="446"/>
      <c r="DPM24" s="446"/>
      <c r="DPN24" s="446"/>
      <c r="DPO24" s="446"/>
      <c r="DPP24" s="446"/>
      <c r="DPQ24" s="446"/>
      <c r="DPR24" s="446"/>
      <c r="DPS24" s="446"/>
      <c r="DPT24" s="446"/>
      <c r="DPU24" s="446"/>
      <c r="DPV24" s="446"/>
      <c r="DPW24" s="446"/>
      <c r="DPX24" s="446"/>
      <c r="DPY24" s="446"/>
      <c r="DPZ24" s="446"/>
      <c r="DQA24" s="446"/>
      <c r="DQB24" s="446"/>
      <c r="DQC24" s="446"/>
      <c r="DQD24" s="446"/>
      <c r="DQE24" s="446"/>
      <c r="DQF24" s="446"/>
      <c r="DQG24" s="446"/>
      <c r="DQH24" s="446"/>
      <c r="DQI24" s="446"/>
      <c r="DQJ24" s="446"/>
      <c r="DQK24" s="446"/>
      <c r="DQL24" s="446"/>
      <c r="DQM24" s="446"/>
      <c r="DQN24" s="446"/>
      <c r="DQO24" s="446"/>
      <c r="DQP24" s="446"/>
      <c r="DQQ24" s="446"/>
      <c r="DQR24" s="446"/>
      <c r="DQS24" s="446"/>
      <c r="DQT24" s="446"/>
      <c r="DQU24" s="446"/>
      <c r="DQV24" s="446"/>
      <c r="DQW24" s="446"/>
      <c r="DQX24" s="446"/>
      <c r="DQY24" s="446"/>
      <c r="DQZ24" s="446"/>
      <c r="DRA24" s="446"/>
      <c r="DRB24" s="446"/>
      <c r="DRC24" s="446"/>
      <c r="DRD24" s="446"/>
      <c r="DRE24" s="446"/>
      <c r="DRF24" s="446"/>
      <c r="DRG24" s="446"/>
      <c r="DRH24" s="446"/>
      <c r="DRI24" s="446"/>
      <c r="DRJ24" s="446"/>
      <c r="DRK24" s="446"/>
      <c r="DRL24" s="446"/>
      <c r="DRM24" s="446"/>
      <c r="DRN24" s="446"/>
      <c r="DRO24" s="446"/>
      <c r="DRP24" s="446"/>
      <c r="DRQ24" s="446"/>
      <c r="DRR24" s="446"/>
      <c r="DRS24" s="446"/>
      <c r="DRT24" s="446"/>
      <c r="DRU24" s="446"/>
      <c r="DRV24" s="446"/>
      <c r="DRW24" s="446"/>
      <c r="DRX24" s="446"/>
      <c r="DRY24" s="446"/>
      <c r="DRZ24" s="446"/>
      <c r="DSA24" s="446"/>
      <c r="DSB24" s="446"/>
      <c r="DSC24" s="446"/>
      <c r="DSD24" s="446"/>
      <c r="DSE24" s="446"/>
      <c r="DSF24" s="446"/>
      <c r="DSG24" s="446"/>
      <c r="DSH24" s="446"/>
      <c r="DSI24" s="446"/>
      <c r="DSJ24" s="446"/>
      <c r="DSK24" s="446"/>
      <c r="DSL24" s="446"/>
      <c r="DSM24" s="446"/>
      <c r="DSN24" s="446"/>
      <c r="DSO24" s="446"/>
      <c r="DSP24" s="446"/>
      <c r="DSQ24" s="446"/>
      <c r="DSR24" s="446"/>
      <c r="DSS24" s="446"/>
      <c r="DST24" s="446"/>
      <c r="DSU24" s="446"/>
      <c r="DSV24" s="446"/>
      <c r="DSW24" s="446"/>
      <c r="DSX24" s="446"/>
      <c r="DSY24" s="446"/>
      <c r="DSZ24" s="446"/>
      <c r="DTA24" s="446"/>
      <c r="DTB24" s="446"/>
      <c r="DTC24" s="446"/>
      <c r="DTD24" s="446"/>
      <c r="DTE24" s="446"/>
      <c r="DTF24" s="446"/>
      <c r="DTG24" s="446"/>
      <c r="DTH24" s="446"/>
      <c r="DTI24" s="446"/>
      <c r="DTJ24" s="446"/>
      <c r="DTK24" s="446"/>
      <c r="DTL24" s="446"/>
      <c r="DTM24" s="446"/>
      <c r="DTN24" s="446"/>
      <c r="DTO24" s="446"/>
      <c r="DTP24" s="446"/>
      <c r="DTQ24" s="446"/>
      <c r="DTR24" s="446"/>
      <c r="DTS24" s="446"/>
      <c r="DTT24" s="446"/>
      <c r="DTU24" s="446"/>
      <c r="DTV24" s="446"/>
      <c r="DTW24" s="446"/>
      <c r="DTX24" s="446"/>
      <c r="DTY24" s="446"/>
      <c r="DTZ24" s="446"/>
      <c r="DUA24" s="446"/>
      <c r="DUB24" s="446"/>
      <c r="DUC24" s="446"/>
      <c r="DUD24" s="446"/>
      <c r="DUE24" s="446"/>
      <c r="DUF24" s="446"/>
      <c r="DUG24" s="446"/>
      <c r="DUH24" s="446"/>
      <c r="DUI24" s="446"/>
      <c r="DUJ24" s="446"/>
      <c r="DUK24" s="446"/>
      <c r="DUL24" s="446"/>
      <c r="DUM24" s="446"/>
      <c r="DUN24" s="446"/>
      <c r="DUO24" s="446"/>
      <c r="DUP24" s="446"/>
      <c r="DUQ24" s="446"/>
      <c r="DUR24" s="446"/>
      <c r="DUS24" s="446"/>
      <c r="DUT24" s="446"/>
      <c r="DUU24" s="446"/>
      <c r="DUV24" s="446"/>
      <c r="DUW24" s="446"/>
      <c r="DUX24" s="446"/>
      <c r="DUY24" s="446"/>
      <c r="DUZ24" s="446"/>
      <c r="DVA24" s="446"/>
      <c r="DVB24" s="446"/>
      <c r="DVC24" s="446"/>
      <c r="DVD24" s="446"/>
      <c r="DVE24" s="446"/>
      <c r="DVF24" s="446"/>
      <c r="DVG24" s="446"/>
      <c r="DVH24" s="446"/>
      <c r="DVI24" s="446"/>
      <c r="DVJ24" s="446"/>
      <c r="DVK24" s="446"/>
      <c r="DVL24" s="446"/>
      <c r="DVM24" s="446"/>
      <c r="DVN24" s="446"/>
      <c r="DVO24" s="446"/>
      <c r="DVP24" s="446"/>
      <c r="DVQ24" s="446"/>
      <c r="DVR24" s="446"/>
      <c r="DVS24" s="446"/>
      <c r="DVT24" s="446"/>
      <c r="DVU24" s="446"/>
      <c r="DVV24" s="446"/>
      <c r="DVW24" s="446"/>
      <c r="DVX24" s="446"/>
      <c r="DVY24" s="446"/>
      <c r="DVZ24" s="446"/>
      <c r="DWA24" s="446"/>
      <c r="DWB24" s="446"/>
      <c r="DWC24" s="446"/>
      <c r="DWD24" s="446"/>
      <c r="DWE24" s="446"/>
      <c r="DWF24" s="446"/>
      <c r="DWG24" s="446"/>
      <c r="DWH24" s="446"/>
      <c r="DWI24" s="446"/>
      <c r="DWJ24" s="446"/>
      <c r="DWK24" s="446"/>
      <c r="DWL24" s="446"/>
      <c r="DWM24" s="446"/>
      <c r="DWN24" s="446"/>
      <c r="DWO24" s="446"/>
      <c r="DWP24" s="446"/>
      <c r="DWQ24" s="446"/>
      <c r="DWR24" s="446"/>
      <c r="DWS24" s="446"/>
      <c r="DWT24" s="446"/>
      <c r="DWU24" s="446"/>
      <c r="DWV24" s="446"/>
      <c r="DWW24" s="446"/>
      <c r="DWX24" s="446"/>
      <c r="DWY24" s="446"/>
      <c r="DWZ24" s="446"/>
      <c r="DXA24" s="446"/>
      <c r="DXB24" s="446"/>
      <c r="DXC24" s="446"/>
      <c r="DXD24" s="446"/>
      <c r="DXE24" s="446"/>
      <c r="DXF24" s="446"/>
      <c r="DXG24" s="446"/>
      <c r="DXH24" s="446"/>
      <c r="DXI24" s="446"/>
      <c r="DXJ24" s="446"/>
      <c r="DXK24" s="446"/>
      <c r="DXL24" s="446"/>
      <c r="DXM24" s="446"/>
      <c r="DXN24" s="446"/>
      <c r="DXO24" s="446"/>
      <c r="DXP24" s="446"/>
      <c r="DXQ24" s="446"/>
      <c r="DXR24" s="446"/>
      <c r="DXS24" s="446"/>
      <c r="DXT24" s="446"/>
      <c r="DXU24" s="446"/>
      <c r="DXV24" s="446"/>
      <c r="DXW24" s="446"/>
      <c r="DXX24" s="446"/>
      <c r="DXY24" s="446"/>
      <c r="DXZ24" s="446"/>
      <c r="DYA24" s="446"/>
      <c r="DYB24" s="446"/>
      <c r="DYC24" s="446"/>
      <c r="DYD24" s="446"/>
      <c r="DYE24" s="446"/>
      <c r="DYF24" s="446"/>
      <c r="DYG24" s="446"/>
      <c r="DYH24" s="446"/>
      <c r="DYI24" s="446"/>
      <c r="DYJ24" s="446"/>
      <c r="DYK24" s="446"/>
      <c r="DYL24" s="446"/>
      <c r="DYM24" s="446"/>
      <c r="DYN24" s="446"/>
      <c r="DYO24" s="446"/>
      <c r="DYP24" s="446"/>
      <c r="DYQ24" s="446"/>
      <c r="DYR24" s="446"/>
      <c r="DYS24" s="446"/>
      <c r="DYT24" s="446"/>
      <c r="DYU24" s="446"/>
      <c r="DYV24" s="446"/>
      <c r="DYW24" s="446"/>
      <c r="DYX24" s="446"/>
      <c r="DYY24" s="446"/>
      <c r="DYZ24" s="446"/>
      <c r="DZA24" s="446"/>
      <c r="DZB24" s="446"/>
      <c r="DZC24" s="446"/>
      <c r="DZD24" s="446"/>
      <c r="DZE24" s="446"/>
      <c r="DZF24" s="446"/>
      <c r="DZG24" s="446"/>
      <c r="DZH24" s="446"/>
      <c r="DZI24" s="446"/>
      <c r="DZJ24" s="446"/>
      <c r="DZK24" s="446"/>
      <c r="DZL24" s="446"/>
      <c r="DZM24" s="446"/>
      <c r="DZN24" s="446"/>
      <c r="DZO24" s="446"/>
      <c r="DZP24" s="446"/>
      <c r="DZQ24" s="446"/>
      <c r="DZR24" s="446"/>
      <c r="DZS24" s="446"/>
      <c r="DZT24" s="446"/>
      <c r="DZU24" s="446"/>
      <c r="DZV24" s="446"/>
      <c r="DZW24" s="446"/>
      <c r="DZX24" s="446"/>
      <c r="DZY24" s="446"/>
      <c r="DZZ24" s="446"/>
      <c r="EAA24" s="446"/>
      <c r="EAB24" s="446"/>
      <c r="EAC24" s="446"/>
      <c r="EAD24" s="446"/>
      <c r="EAE24" s="446"/>
      <c r="EAF24" s="446"/>
      <c r="EAG24" s="446"/>
      <c r="EAH24" s="446"/>
      <c r="EAI24" s="446"/>
      <c r="EAJ24" s="446"/>
      <c r="EAK24" s="446"/>
      <c r="EAL24" s="446"/>
      <c r="EAM24" s="446"/>
      <c r="EAN24" s="446"/>
      <c r="EAO24" s="446"/>
      <c r="EAP24" s="446"/>
      <c r="EAQ24" s="446"/>
      <c r="EAR24" s="446"/>
      <c r="EAS24" s="446"/>
      <c r="EAT24" s="446"/>
      <c r="EAU24" s="446"/>
      <c r="EAV24" s="446"/>
      <c r="EAW24" s="446"/>
      <c r="EAX24" s="446"/>
      <c r="EAY24" s="446"/>
      <c r="EAZ24" s="446"/>
      <c r="EBA24" s="446"/>
      <c r="EBB24" s="446"/>
      <c r="EBC24" s="446"/>
      <c r="EBD24" s="446"/>
      <c r="EBE24" s="446"/>
      <c r="EBF24" s="446"/>
      <c r="EBG24" s="446"/>
      <c r="EBH24" s="446"/>
      <c r="EBI24" s="446"/>
      <c r="EBJ24" s="446"/>
      <c r="EBK24" s="446"/>
      <c r="EBL24" s="446"/>
      <c r="EBM24" s="446"/>
      <c r="EBN24" s="446"/>
      <c r="EBO24" s="446"/>
      <c r="EBP24" s="446"/>
      <c r="EBQ24" s="446"/>
      <c r="EBR24" s="446"/>
      <c r="EBS24" s="446"/>
      <c r="EBT24" s="446"/>
      <c r="EBU24" s="446"/>
      <c r="EBV24" s="446"/>
      <c r="EBW24" s="446"/>
      <c r="EBX24" s="446"/>
      <c r="EBY24" s="446"/>
      <c r="EBZ24" s="446"/>
      <c r="ECA24" s="446"/>
      <c r="ECB24" s="446"/>
      <c r="ECC24" s="446"/>
      <c r="ECD24" s="446"/>
      <c r="ECE24" s="446"/>
      <c r="ECF24" s="446"/>
      <c r="ECG24" s="446"/>
      <c r="ECH24" s="446"/>
      <c r="ECI24" s="446"/>
      <c r="ECJ24" s="446"/>
      <c r="ECK24" s="446"/>
      <c r="ECL24" s="446"/>
      <c r="ECM24" s="446"/>
      <c r="ECN24" s="446"/>
      <c r="ECO24" s="446"/>
      <c r="ECP24" s="446"/>
      <c r="ECQ24" s="446"/>
      <c r="ECR24" s="446"/>
      <c r="ECS24" s="446"/>
      <c r="ECT24" s="446"/>
      <c r="ECU24" s="446"/>
      <c r="ECV24" s="446"/>
      <c r="ECW24" s="446"/>
      <c r="ECX24" s="446"/>
      <c r="ECY24" s="446"/>
      <c r="ECZ24" s="446"/>
      <c r="EDA24" s="446"/>
      <c r="EDB24" s="446"/>
      <c r="EDC24" s="446"/>
      <c r="EDD24" s="446"/>
      <c r="EDE24" s="446"/>
      <c r="EDF24" s="446"/>
      <c r="EDG24" s="446"/>
      <c r="EDH24" s="446"/>
      <c r="EDI24" s="446"/>
      <c r="EDJ24" s="446"/>
      <c r="EDK24" s="446"/>
      <c r="EDL24" s="446"/>
      <c r="EDM24" s="446"/>
      <c r="EDN24" s="446"/>
      <c r="EDO24" s="446"/>
      <c r="EDP24" s="446"/>
      <c r="EDQ24" s="446"/>
      <c r="EDR24" s="446"/>
      <c r="EDS24" s="446"/>
      <c r="EDT24" s="446"/>
      <c r="EDU24" s="446"/>
      <c r="EDV24" s="446"/>
      <c r="EDW24" s="446"/>
      <c r="EDX24" s="446"/>
      <c r="EDY24" s="446"/>
      <c r="EDZ24" s="446"/>
      <c r="EEA24" s="446"/>
      <c r="EEB24" s="446"/>
      <c r="EEC24" s="446"/>
      <c r="EED24" s="446"/>
      <c r="EEE24" s="446"/>
      <c r="EEF24" s="446"/>
      <c r="EEG24" s="446"/>
      <c r="EEH24" s="446"/>
      <c r="EEI24" s="446"/>
      <c r="EEJ24" s="446"/>
      <c r="EEK24" s="446"/>
      <c r="EEL24" s="446"/>
      <c r="EEM24" s="446"/>
      <c r="EEN24" s="446"/>
      <c r="EEO24" s="446"/>
      <c r="EEP24" s="446"/>
      <c r="EEQ24" s="446"/>
      <c r="EER24" s="446"/>
      <c r="EES24" s="446"/>
      <c r="EET24" s="446"/>
      <c r="EEU24" s="446"/>
      <c r="EEV24" s="446"/>
      <c r="EEW24" s="446"/>
      <c r="EEX24" s="446"/>
      <c r="EEY24" s="446"/>
      <c r="EEZ24" s="446"/>
      <c r="EFA24" s="446"/>
      <c r="EFB24" s="446"/>
      <c r="EFC24" s="446"/>
      <c r="EFD24" s="446"/>
      <c r="EFE24" s="446"/>
      <c r="EFF24" s="446"/>
      <c r="EFG24" s="446"/>
      <c r="EFH24" s="446"/>
      <c r="EFI24" s="446"/>
      <c r="EFJ24" s="446"/>
      <c r="EFK24" s="446"/>
      <c r="EFL24" s="446"/>
      <c r="EFM24" s="446"/>
      <c r="EFN24" s="446"/>
      <c r="EFO24" s="446"/>
      <c r="EFP24" s="446"/>
      <c r="EFQ24" s="446"/>
      <c r="EFR24" s="446"/>
      <c r="EFS24" s="446"/>
      <c r="EFT24" s="446"/>
      <c r="EFU24" s="446"/>
      <c r="EFV24" s="446"/>
      <c r="EFW24" s="446"/>
      <c r="EFX24" s="446"/>
      <c r="EFY24" s="446"/>
      <c r="EFZ24" s="446"/>
      <c r="EGA24" s="446"/>
      <c r="EGB24" s="446"/>
      <c r="EGC24" s="446"/>
      <c r="EGD24" s="446"/>
      <c r="EGE24" s="446"/>
      <c r="EGF24" s="446"/>
      <c r="EGG24" s="446"/>
      <c r="EGH24" s="446"/>
      <c r="EGI24" s="446"/>
      <c r="EGJ24" s="446"/>
      <c r="EGK24" s="446"/>
      <c r="EGL24" s="446"/>
      <c r="EGM24" s="446"/>
      <c r="EGN24" s="446"/>
      <c r="EGO24" s="446"/>
      <c r="EGP24" s="446"/>
      <c r="EGQ24" s="446"/>
      <c r="EGR24" s="446"/>
      <c r="EGS24" s="446"/>
      <c r="EGT24" s="446"/>
      <c r="EGU24" s="446"/>
      <c r="EGV24" s="446"/>
      <c r="EGW24" s="446"/>
      <c r="EGX24" s="446"/>
      <c r="EGY24" s="446"/>
      <c r="EGZ24" s="446"/>
      <c r="EHA24" s="446"/>
      <c r="EHB24" s="446"/>
      <c r="EHC24" s="446"/>
      <c r="EHD24" s="446"/>
      <c r="EHE24" s="446"/>
      <c r="EHF24" s="446"/>
      <c r="EHG24" s="446"/>
      <c r="EHH24" s="446"/>
      <c r="EHI24" s="446"/>
      <c r="EHJ24" s="446"/>
      <c r="EHK24" s="446"/>
      <c r="EHL24" s="446"/>
      <c r="EHM24" s="446"/>
      <c r="EHN24" s="446"/>
      <c r="EHO24" s="446"/>
      <c r="EHP24" s="446"/>
      <c r="EHQ24" s="446"/>
      <c r="EHR24" s="446"/>
      <c r="EHS24" s="446"/>
      <c r="EHT24" s="446"/>
      <c r="EHU24" s="446"/>
      <c r="EHV24" s="446"/>
      <c r="EHW24" s="446"/>
      <c r="EHX24" s="446"/>
      <c r="EHY24" s="446"/>
      <c r="EHZ24" s="446"/>
      <c r="EIA24" s="446"/>
      <c r="EIB24" s="446"/>
      <c r="EIC24" s="446"/>
      <c r="EID24" s="446"/>
      <c r="EIE24" s="446"/>
      <c r="EIF24" s="446"/>
      <c r="EIG24" s="446"/>
      <c r="EIH24" s="446"/>
      <c r="EII24" s="446"/>
      <c r="EIJ24" s="446"/>
      <c r="EIK24" s="446"/>
      <c r="EIL24" s="446"/>
      <c r="EIM24" s="446"/>
      <c r="EIN24" s="446"/>
      <c r="EIO24" s="446"/>
      <c r="EIP24" s="446"/>
      <c r="EIQ24" s="446"/>
      <c r="EIR24" s="446"/>
      <c r="EIS24" s="446"/>
      <c r="EIT24" s="446"/>
      <c r="EIU24" s="446"/>
      <c r="EIV24" s="446"/>
      <c r="EIW24" s="446"/>
      <c r="EIX24" s="446"/>
      <c r="EIY24" s="446"/>
      <c r="EIZ24" s="446"/>
      <c r="EJA24" s="446"/>
      <c r="EJB24" s="446"/>
      <c r="EJC24" s="446"/>
      <c r="EJD24" s="446"/>
      <c r="EJE24" s="446"/>
      <c r="EJF24" s="446"/>
      <c r="EJG24" s="446"/>
      <c r="EJH24" s="446"/>
      <c r="EJI24" s="446"/>
      <c r="EJJ24" s="446"/>
      <c r="EJK24" s="446"/>
      <c r="EJL24" s="446"/>
      <c r="EJM24" s="446"/>
      <c r="EJN24" s="446"/>
      <c r="EJO24" s="446"/>
      <c r="EJP24" s="446"/>
      <c r="EJQ24" s="446"/>
      <c r="EJR24" s="446"/>
      <c r="EJS24" s="446"/>
      <c r="EJT24" s="446"/>
      <c r="EJU24" s="446"/>
      <c r="EJV24" s="446"/>
      <c r="EJW24" s="446"/>
      <c r="EJX24" s="446"/>
      <c r="EJY24" s="446"/>
      <c r="EJZ24" s="446"/>
      <c r="EKA24" s="446"/>
      <c r="EKB24" s="446"/>
      <c r="EKC24" s="446"/>
      <c r="EKD24" s="446"/>
      <c r="EKE24" s="446"/>
      <c r="EKF24" s="446"/>
      <c r="EKG24" s="446"/>
      <c r="EKH24" s="446"/>
      <c r="EKI24" s="446"/>
      <c r="EKJ24" s="446"/>
      <c r="EKK24" s="446"/>
      <c r="EKL24" s="446"/>
      <c r="EKM24" s="446"/>
      <c r="EKN24" s="446"/>
      <c r="EKO24" s="446"/>
      <c r="EKP24" s="446"/>
      <c r="EKQ24" s="446"/>
      <c r="EKR24" s="446"/>
      <c r="EKS24" s="446"/>
      <c r="EKT24" s="446"/>
      <c r="EKU24" s="446"/>
      <c r="EKV24" s="446"/>
      <c r="EKW24" s="446"/>
      <c r="EKX24" s="446"/>
      <c r="EKY24" s="446"/>
      <c r="EKZ24" s="446"/>
      <c r="ELA24" s="446"/>
      <c r="ELB24" s="446"/>
      <c r="ELC24" s="446"/>
      <c r="ELD24" s="446"/>
      <c r="ELE24" s="446"/>
      <c r="ELF24" s="446"/>
      <c r="ELG24" s="446"/>
      <c r="ELH24" s="446"/>
      <c r="ELI24" s="446"/>
      <c r="ELJ24" s="446"/>
      <c r="ELK24" s="446"/>
      <c r="ELL24" s="446"/>
      <c r="ELM24" s="446"/>
      <c r="ELN24" s="446"/>
      <c r="ELO24" s="446"/>
      <c r="ELP24" s="446"/>
      <c r="ELQ24" s="446"/>
      <c r="ELR24" s="446"/>
      <c r="ELS24" s="446"/>
      <c r="ELT24" s="446"/>
      <c r="ELU24" s="446"/>
      <c r="ELV24" s="446"/>
      <c r="ELW24" s="446"/>
      <c r="ELX24" s="446"/>
      <c r="ELY24" s="446"/>
      <c r="ELZ24" s="446"/>
      <c r="EMA24" s="446"/>
      <c r="EMB24" s="446"/>
      <c r="EMC24" s="446"/>
      <c r="EMD24" s="446"/>
      <c r="EME24" s="446"/>
      <c r="EMF24" s="446"/>
      <c r="EMG24" s="446"/>
      <c r="EMH24" s="446"/>
      <c r="EMI24" s="446"/>
      <c r="EMJ24" s="446"/>
      <c r="EMK24" s="446"/>
      <c r="EML24" s="446"/>
      <c r="EMM24" s="446"/>
      <c r="EMN24" s="446"/>
      <c r="EMO24" s="446"/>
      <c r="EMP24" s="446"/>
      <c r="EMQ24" s="446"/>
      <c r="EMR24" s="446"/>
      <c r="EMS24" s="446"/>
      <c r="EMT24" s="446"/>
      <c r="EMU24" s="446"/>
      <c r="EMV24" s="446"/>
      <c r="EMW24" s="446"/>
      <c r="EMX24" s="446"/>
      <c r="EMY24" s="446"/>
      <c r="EMZ24" s="446"/>
      <c r="ENA24" s="446"/>
      <c r="ENB24" s="446"/>
      <c r="ENC24" s="446"/>
      <c r="END24" s="446"/>
      <c r="ENE24" s="446"/>
      <c r="ENF24" s="446"/>
      <c r="ENG24" s="446"/>
      <c r="ENH24" s="446"/>
      <c r="ENI24" s="446"/>
      <c r="ENJ24" s="446"/>
      <c r="ENK24" s="446"/>
      <c r="ENL24" s="446"/>
      <c r="ENM24" s="446"/>
      <c r="ENN24" s="446"/>
      <c r="ENO24" s="446"/>
      <c r="ENP24" s="446"/>
      <c r="ENQ24" s="446"/>
      <c r="ENR24" s="446"/>
      <c r="ENS24" s="446"/>
      <c r="ENT24" s="446"/>
      <c r="ENU24" s="446"/>
      <c r="ENV24" s="446"/>
      <c r="ENW24" s="446"/>
      <c r="ENX24" s="446"/>
      <c r="ENY24" s="446"/>
      <c r="ENZ24" s="446"/>
      <c r="EOA24" s="446"/>
      <c r="EOB24" s="446"/>
      <c r="EOC24" s="446"/>
      <c r="EOD24" s="446"/>
      <c r="EOE24" s="446"/>
      <c r="EOF24" s="446"/>
      <c r="EOG24" s="446"/>
      <c r="EOH24" s="446"/>
      <c r="EOI24" s="446"/>
      <c r="EOJ24" s="446"/>
      <c r="EOK24" s="446"/>
      <c r="EOL24" s="446"/>
      <c r="EOM24" s="446"/>
      <c r="EON24" s="446"/>
      <c r="EOO24" s="446"/>
      <c r="EOP24" s="446"/>
      <c r="EOQ24" s="446"/>
      <c r="EOR24" s="446"/>
      <c r="EOS24" s="446"/>
      <c r="EOT24" s="446"/>
      <c r="EOU24" s="446"/>
      <c r="EOV24" s="446"/>
      <c r="EOW24" s="446"/>
      <c r="EOX24" s="446"/>
      <c r="EOY24" s="446"/>
      <c r="EOZ24" s="446"/>
      <c r="EPA24" s="446"/>
      <c r="EPB24" s="446"/>
      <c r="EPC24" s="446"/>
      <c r="EPD24" s="446"/>
      <c r="EPE24" s="446"/>
      <c r="EPF24" s="446"/>
      <c r="EPG24" s="446"/>
      <c r="EPH24" s="446"/>
      <c r="EPI24" s="446"/>
      <c r="EPJ24" s="446"/>
      <c r="EPK24" s="446"/>
      <c r="EPL24" s="446"/>
      <c r="EPM24" s="446"/>
      <c r="EPN24" s="446"/>
      <c r="EPO24" s="446"/>
      <c r="EPP24" s="446"/>
      <c r="EPQ24" s="446"/>
      <c r="EPR24" s="446"/>
      <c r="EPS24" s="446"/>
      <c r="EPT24" s="446"/>
      <c r="EPU24" s="446"/>
      <c r="EPV24" s="446"/>
      <c r="EPW24" s="446"/>
      <c r="EPX24" s="446"/>
      <c r="EPY24" s="446"/>
      <c r="EPZ24" s="446"/>
      <c r="EQA24" s="446"/>
      <c r="EQB24" s="446"/>
      <c r="EQC24" s="446"/>
      <c r="EQD24" s="446"/>
      <c r="EQE24" s="446"/>
      <c r="EQF24" s="446"/>
      <c r="EQG24" s="446"/>
      <c r="EQH24" s="446"/>
      <c r="EQI24" s="446"/>
      <c r="EQJ24" s="446"/>
      <c r="EQK24" s="446"/>
      <c r="EQL24" s="446"/>
      <c r="EQM24" s="446"/>
      <c r="EQN24" s="446"/>
      <c r="EQO24" s="446"/>
      <c r="EQP24" s="446"/>
      <c r="EQQ24" s="446"/>
      <c r="EQR24" s="446"/>
      <c r="EQS24" s="446"/>
      <c r="EQT24" s="446"/>
      <c r="EQU24" s="446"/>
      <c r="EQV24" s="446"/>
      <c r="EQW24" s="446"/>
      <c r="EQX24" s="446"/>
      <c r="EQY24" s="446"/>
      <c r="EQZ24" s="446"/>
      <c r="ERA24" s="446"/>
      <c r="ERB24" s="446"/>
      <c r="ERC24" s="446"/>
      <c r="ERD24" s="446"/>
      <c r="ERE24" s="446"/>
      <c r="ERF24" s="446"/>
      <c r="ERG24" s="446"/>
      <c r="ERH24" s="446"/>
      <c r="ERI24" s="446"/>
      <c r="ERJ24" s="446"/>
      <c r="ERK24" s="446"/>
      <c r="ERL24" s="446"/>
      <c r="ERM24" s="446"/>
      <c r="ERN24" s="446"/>
      <c r="ERO24" s="446"/>
      <c r="ERP24" s="446"/>
      <c r="ERQ24" s="446"/>
      <c r="ERR24" s="446"/>
      <c r="ERS24" s="446"/>
      <c r="ERT24" s="446"/>
      <c r="ERU24" s="446"/>
      <c r="ERV24" s="446"/>
      <c r="ERW24" s="446"/>
      <c r="ERX24" s="446"/>
      <c r="ERY24" s="446"/>
      <c r="ERZ24" s="446"/>
      <c r="ESA24" s="446"/>
      <c r="ESB24" s="446"/>
      <c r="ESC24" s="446"/>
      <c r="ESD24" s="446"/>
      <c r="ESE24" s="446"/>
      <c r="ESF24" s="446"/>
      <c r="ESG24" s="446"/>
      <c r="ESH24" s="446"/>
      <c r="ESI24" s="446"/>
      <c r="ESJ24" s="446"/>
      <c r="ESK24" s="446"/>
      <c r="ESL24" s="446"/>
      <c r="ESM24" s="446"/>
      <c r="ESN24" s="446"/>
      <c r="ESO24" s="446"/>
      <c r="ESP24" s="446"/>
      <c r="ESQ24" s="446"/>
      <c r="ESR24" s="446"/>
      <c r="ESS24" s="446"/>
      <c r="EST24" s="446"/>
      <c r="ESU24" s="446"/>
      <c r="ESV24" s="446"/>
      <c r="ESW24" s="446"/>
      <c r="ESX24" s="446"/>
      <c r="ESY24" s="446"/>
      <c r="ESZ24" s="446"/>
      <c r="ETA24" s="446"/>
      <c r="ETB24" s="446"/>
      <c r="ETC24" s="446"/>
      <c r="ETD24" s="446"/>
      <c r="ETE24" s="446"/>
      <c r="ETF24" s="446"/>
      <c r="ETG24" s="446"/>
      <c r="ETH24" s="446"/>
      <c r="ETI24" s="446"/>
      <c r="ETJ24" s="446"/>
      <c r="ETK24" s="446"/>
      <c r="ETL24" s="446"/>
      <c r="ETM24" s="446"/>
      <c r="ETN24" s="446"/>
      <c r="ETO24" s="446"/>
      <c r="ETP24" s="446"/>
      <c r="ETQ24" s="446"/>
      <c r="ETR24" s="446"/>
      <c r="ETS24" s="446"/>
      <c r="ETT24" s="446"/>
      <c r="ETU24" s="446"/>
      <c r="ETV24" s="446"/>
      <c r="ETW24" s="446"/>
      <c r="ETX24" s="446"/>
      <c r="ETY24" s="446"/>
      <c r="ETZ24" s="446"/>
      <c r="EUA24" s="446"/>
      <c r="EUB24" s="446"/>
      <c r="EUC24" s="446"/>
      <c r="EUD24" s="446"/>
      <c r="EUE24" s="446"/>
      <c r="EUF24" s="446"/>
      <c r="EUG24" s="446"/>
      <c r="EUH24" s="446"/>
      <c r="EUI24" s="446"/>
      <c r="EUJ24" s="446"/>
      <c r="EUK24" s="446"/>
      <c r="EUL24" s="446"/>
      <c r="EUM24" s="446"/>
      <c r="EUN24" s="446"/>
      <c r="EUO24" s="446"/>
      <c r="EUP24" s="446"/>
      <c r="EUQ24" s="446"/>
      <c r="EUR24" s="446"/>
      <c r="EUS24" s="446"/>
      <c r="EUT24" s="446"/>
      <c r="EUU24" s="446"/>
      <c r="EUV24" s="446"/>
      <c r="EUW24" s="446"/>
      <c r="EUX24" s="446"/>
      <c r="EUY24" s="446"/>
      <c r="EUZ24" s="446"/>
      <c r="EVA24" s="446"/>
      <c r="EVB24" s="446"/>
      <c r="EVC24" s="446"/>
      <c r="EVD24" s="446"/>
      <c r="EVE24" s="446"/>
      <c r="EVF24" s="446"/>
      <c r="EVG24" s="446"/>
      <c r="EVH24" s="446"/>
      <c r="EVI24" s="446"/>
      <c r="EVJ24" s="446"/>
      <c r="EVK24" s="446"/>
      <c r="EVL24" s="446"/>
      <c r="EVM24" s="446"/>
      <c r="EVN24" s="446"/>
      <c r="EVO24" s="446"/>
      <c r="EVP24" s="446"/>
      <c r="EVQ24" s="446"/>
      <c r="EVR24" s="446"/>
      <c r="EVS24" s="446"/>
      <c r="EVT24" s="446"/>
      <c r="EVU24" s="446"/>
      <c r="EVV24" s="446"/>
      <c r="EVW24" s="446"/>
      <c r="EVX24" s="446"/>
      <c r="EVY24" s="446"/>
      <c r="EVZ24" s="446"/>
      <c r="EWA24" s="446"/>
      <c r="EWB24" s="446"/>
      <c r="EWC24" s="446"/>
      <c r="EWD24" s="446"/>
      <c r="EWE24" s="446"/>
      <c r="EWF24" s="446"/>
      <c r="EWG24" s="446"/>
      <c r="EWH24" s="446"/>
      <c r="EWI24" s="446"/>
      <c r="EWJ24" s="446"/>
      <c r="EWK24" s="446"/>
      <c r="EWL24" s="446"/>
      <c r="EWM24" s="446"/>
      <c r="EWN24" s="446"/>
      <c r="EWO24" s="446"/>
      <c r="EWP24" s="446"/>
      <c r="EWQ24" s="446"/>
      <c r="EWR24" s="446"/>
      <c r="EWS24" s="446"/>
      <c r="EWT24" s="446"/>
      <c r="EWU24" s="446"/>
      <c r="EWV24" s="446"/>
      <c r="EWW24" s="446"/>
      <c r="EWX24" s="446"/>
      <c r="EWY24" s="446"/>
      <c r="EWZ24" s="446"/>
      <c r="EXA24" s="446"/>
      <c r="EXB24" s="446"/>
      <c r="EXC24" s="446"/>
      <c r="EXD24" s="446"/>
      <c r="EXE24" s="446"/>
      <c r="EXF24" s="446"/>
      <c r="EXG24" s="446"/>
      <c r="EXH24" s="446"/>
      <c r="EXI24" s="446"/>
      <c r="EXJ24" s="446"/>
      <c r="EXK24" s="446"/>
      <c r="EXL24" s="446"/>
      <c r="EXM24" s="446"/>
      <c r="EXN24" s="446"/>
      <c r="EXO24" s="446"/>
      <c r="EXP24" s="446"/>
      <c r="EXQ24" s="446"/>
      <c r="EXR24" s="446"/>
      <c r="EXS24" s="446"/>
      <c r="EXT24" s="446"/>
      <c r="EXU24" s="446"/>
      <c r="EXV24" s="446"/>
      <c r="EXW24" s="446"/>
      <c r="EXX24" s="446"/>
      <c r="EXY24" s="446"/>
      <c r="EXZ24" s="446"/>
      <c r="EYA24" s="446"/>
      <c r="EYB24" s="446"/>
      <c r="EYC24" s="446"/>
      <c r="EYD24" s="446"/>
      <c r="EYE24" s="446"/>
      <c r="EYF24" s="446"/>
      <c r="EYG24" s="446"/>
      <c r="EYH24" s="446"/>
      <c r="EYI24" s="446"/>
      <c r="EYJ24" s="446"/>
      <c r="EYK24" s="446"/>
      <c r="EYL24" s="446"/>
      <c r="EYM24" s="446"/>
      <c r="EYN24" s="446"/>
      <c r="EYO24" s="446"/>
      <c r="EYP24" s="446"/>
      <c r="EYQ24" s="446"/>
      <c r="EYR24" s="446"/>
      <c r="EYS24" s="446"/>
      <c r="EYT24" s="446"/>
      <c r="EYU24" s="446"/>
      <c r="EYV24" s="446"/>
      <c r="EYW24" s="446"/>
      <c r="EYX24" s="446"/>
      <c r="EYY24" s="446"/>
      <c r="EYZ24" s="446"/>
      <c r="EZA24" s="446"/>
      <c r="EZB24" s="446"/>
      <c r="EZC24" s="446"/>
      <c r="EZD24" s="446"/>
      <c r="EZE24" s="446"/>
      <c r="EZF24" s="446"/>
      <c r="EZG24" s="446"/>
      <c r="EZH24" s="446"/>
      <c r="EZI24" s="446"/>
      <c r="EZJ24" s="446"/>
      <c r="EZK24" s="446"/>
      <c r="EZL24" s="446"/>
      <c r="EZM24" s="446"/>
      <c r="EZN24" s="446"/>
      <c r="EZO24" s="446"/>
      <c r="EZP24" s="446"/>
      <c r="EZQ24" s="446"/>
      <c r="EZR24" s="446"/>
      <c r="EZS24" s="446"/>
      <c r="EZT24" s="446"/>
      <c r="EZU24" s="446"/>
      <c r="EZV24" s="446"/>
      <c r="EZW24" s="446"/>
      <c r="EZX24" s="446"/>
      <c r="EZY24" s="446"/>
      <c r="EZZ24" s="446"/>
      <c r="FAA24" s="446"/>
      <c r="FAB24" s="446"/>
      <c r="FAC24" s="446"/>
      <c r="FAD24" s="446"/>
      <c r="FAE24" s="446"/>
      <c r="FAF24" s="446"/>
      <c r="FAG24" s="446"/>
      <c r="FAH24" s="446"/>
      <c r="FAI24" s="446"/>
      <c r="FAJ24" s="446"/>
      <c r="FAK24" s="446"/>
      <c r="FAL24" s="446"/>
      <c r="FAM24" s="446"/>
      <c r="FAN24" s="446"/>
      <c r="FAO24" s="446"/>
      <c r="FAP24" s="446"/>
      <c r="FAQ24" s="446"/>
      <c r="FAR24" s="446"/>
      <c r="FAS24" s="446"/>
      <c r="FAT24" s="446"/>
      <c r="FAU24" s="446"/>
      <c r="FAV24" s="446"/>
      <c r="FAW24" s="446"/>
      <c r="FAX24" s="446"/>
      <c r="FAY24" s="446"/>
      <c r="FAZ24" s="446"/>
      <c r="FBA24" s="446"/>
      <c r="FBB24" s="446"/>
      <c r="FBC24" s="446"/>
      <c r="FBD24" s="446"/>
      <c r="FBE24" s="446"/>
      <c r="FBF24" s="446"/>
      <c r="FBG24" s="446"/>
      <c r="FBH24" s="446"/>
      <c r="FBI24" s="446"/>
      <c r="FBJ24" s="446"/>
      <c r="FBK24" s="446"/>
      <c r="FBL24" s="446"/>
      <c r="FBM24" s="446"/>
      <c r="FBN24" s="446"/>
      <c r="FBO24" s="446"/>
      <c r="FBP24" s="446"/>
      <c r="FBQ24" s="446"/>
      <c r="FBR24" s="446"/>
      <c r="FBS24" s="446"/>
      <c r="FBT24" s="446"/>
      <c r="FBU24" s="446"/>
      <c r="FBV24" s="446"/>
      <c r="FBW24" s="446"/>
      <c r="FBX24" s="446"/>
      <c r="FBY24" s="446"/>
      <c r="FBZ24" s="446"/>
      <c r="FCA24" s="446"/>
      <c r="FCB24" s="446"/>
      <c r="FCC24" s="446"/>
      <c r="FCD24" s="446"/>
      <c r="FCE24" s="446"/>
      <c r="FCF24" s="446"/>
      <c r="FCG24" s="446"/>
      <c r="FCH24" s="446"/>
      <c r="FCI24" s="446"/>
      <c r="FCJ24" s="446"/>
      <c r="FCK24" s="446"/>
      <c r="FCL24" s="446"/>
      <c r="FCM24" s="446"/>
      <c r="FCN24" s="446"/>
      <c r="FCO24" s="446"/>
      <c r="FCP24" s="446"/>
      <c r="FCQ24" s="446"/>
      <c r="FCR24" s="446"/>
      <c r="FCS24" s="446"/>
      <c r="FCT24" s="446"/>
      <c r="FCU24" s="446"/>
      <c r="FCV24" s="446"/>
      <c r="FCW24" s="446"/>
      <c r="FCX24" s="446"/>
      <c r="FCY24" s="446"/>
      <c r="FCZ24" s="446"/>
      <c r="FDA24" s="446"/>
      <c r="FDB24" s="446"/>
      <c r="FDC24" s="446"/>
      <c r="FDD24" s="446"/>
      <c r="FDE24" s="446"/>
      <c r="FDF24" s="446"/>
      <c r="FDG24" s="446"/>
      <c r="FDH24" s="446"/>
      <c r="FDI24" s="446"/>
      <c r="FDJ24" s="446"/>
      <c r="FDK24" s="446"/>
      <c r="FDL24" s="446"/>
      <c r="FDM24" s="446"/>
      <c r="FDN24" s="446"/>
      <c r="FDO24" s="446"/>
      <c r="FDP24" s="446"/>
      <c r="FDQ24" s="446"/>
      <c r="FDR24" s="446"/>
      <c r="FDS24" s="446"/>
      <c r="FDT24" s="446"/>
      <c r="FDU24" s="446"/>
      <c r="FDV24" s="446"/>
      <c r="FDW24" s="446"/>
      <c r="FDX24" s="446"/>
      <c r="FDY24" s="446"/>
      <c r="FDZ24" s="446"/>
      <c r="FEA24" s="446"/>
      <c r="FEB24" s="446"/>
      <c r="FEC24" s="446"/>
      <c r="FED24" s="446"/>
      <c r="FEE24" s="446"/>
      <c r="FEF24" s="446"/>
      <c r="FEG24" s="446"/>
      <c r="FEH24" s="446"/>
      <c r="FEI24" s="446"/>
      <c r="FEJ24" s="446"/>
      <c r="FEK24" s="446"/>
      <c r="FEL24" s="446"/>
      <c r="FEM24" s="446"/>
      <c r="FEN24" s="446"/>
      <c r="FEO24" s="446"/>
      <c r="FEP24" s="446"/>
      <c r="FEQ24" s="446"/>
      <c r="FER24" s="446"/>
      <c r="FES24" s="446"/>
      <c r="FET24" s="446"/>
      <c r="FEU24" s="446"/>
      <c r="FEV24" s="446"/>
      <c r="FEW24" s="446"/>
      <c r="FEX24" s="446"/>
      <c r="FEY24" s="446"/>
      <c r="FEZ24" s="446"/>
      <c r="FFA24" s="446"/>
      <c r="FFB24" s="446"/>
      <c r="FFC24" s="446"/>
      <c r="FFD24" s="446"/>
      <c r="FFE24" s="446"/>
      <c r="FFF24" s="446"/>
      <c r="FFG24" s="446"/>
      <c r="FFH24" s="446"/>
      <c r="FFI24" s="446"/>
      <c r="FFJ24" s="446"/>
      <c r="FFK24" s="446"/>
      <c r="FFL24" s="446"/>
      <c r="FFM24" s="446"/>
      <c r="FFN24" s="446"/>
      <c r="FFO24" s="446"/>
      <c r="FFP24" s="446"/>
      <c r="FFQ24" s="446"/>
      <c r="FFR24" s="446"/>
      <c r="FFS24" s="446"/>
      <c r="FFT24" s="446"/>
      <c r="FFU24" s="446"/>
      <c r="FFV24" s="446"/>
      <c r="FFW24" s="446"/>
      <c r="FFX24" s="446"/>
      <c r="FFY24" s="446"/>
      <c r="FFZ24" s="446"/>
      <c r="FGA24" s="446"/>
      <c r="FGB24" s="446"/>
      <c r="FGC24" s="446"/>
      <c r="FGD24" s="446"/>
      <c r="FGE24" s="446"/>
      <c r="FGF24" s="446"/>
      <c r="FGG24" s="446"/>
      <c r="FGH24" s="446"/>
      <c r="FGI24" s="446"/>
      <c r="FGJ24" s="446"/>
      <c r="FGK24" s="446"/>
      <c r="FGL24" s="446"/>
      <c r="FGM24" s="446"/>
      <c r="FGN24" s="446"/>
      <c r="FGO24" s="446"/>
      <c r="FGP24" s="446"/>
      <c r="FGQ24" s="446"/>
      <c r="FGR24" s="446"/>
      <c r="FGS24" s="446"/>
      <c r="FGT24" s="446"/>
      <c r="FGU24" s="446"/>
      <c r="FGV24" s="446"/>
      <c r="FGW24" s="446"/>
      <c r="FGX24" s="446"/>
      <c r="FGY24" s="446"/>
      <c r="FGZ24" s="446"/>
      <c r="FHA24" s="446"/>
      <c r="FHB24" s="446"/>
      <c r="FHC24" s="446"/>
      <c r="FHD24" s="446"/>
      <c r="FHE24" s="446"/>
      <c r="FHF24" s="446"/>
      <c r="FHG24" s="446"/>
      <c r="FHH24" s="446"/>
      <c r="FHI24" s="446"/>
      <c r="FHJ24" s="446"/>
      <c r="FHK24" s="446"/>
      <c r="FHL24" s="446"/>
      <c r="FHM24" s="446"/>
      <c r="FHN24" s="446"/>
      <c r="FHO24" s="446"/>
      <c r="FHP24" s="446"/>
      <c r="FHQ24" s="446"/>
      <c r="FHR24" s="446"/>
      <c r="FHS24" s="446"/>
      <c r="FHT24" s="446"/>
      <c r="FHU24" s="446"/>
      <c r="FHV24" s="446"/>
      <c r="FHW24" s="446"/>
      <c r="FHX24" s="446"/>
      <c r="FHY24" s="446"/>
      <c r="FHZ24" s="446"/>
      <c r="FIA24" s="446"/>
      <c r="FIB24" s="446"/>
      <c r="FIC24" s="446"/>
      <c r="FID24" s="446"/>
      <c r="FIE24" s="446"/>
      <c r="FIF24" s="446"/>
      <c r="FIG24" s="446"/>
      <c r="FIH24" s="446"/>
      <c r="FII24" s="446"/>
      <c r="FIJ24" s="446"/>
      <c r="FIK24" s="446"/>
      <c r="FIL24" s="446"/>
      <c r="FIM24" s="446"/>
      <c r="FIN24" s="446"/>
      <c r="FIO24" s="446"/>
      <c r="FIP24" s="446"/>
      <c r="FIQ24" s="446"/>
      <c r="FIR24" s="446"/>
      <c r="FIS24" s="446"/>
      <c r="FIT24" s="446"/>
      <c r="FIU24" s="446"/>
      <c r="FIV24" s="446"/>
      <c r="FIW24" s="446"/>
      <c r="FIX24" s="446"/>
      <c r="FIY24" s="446"/>
      <c r="FIZ24" s="446"/>
      <c r="FJA24" s="446"/>
      <c r="FJB24" s="446"/>
      <c r="FJC24" s="446"/>
      <c r="FJD24" s="446"/>
      <c r="FJE24" s="446"/>
      <c r="FJF24" s="446"/>
      <c r="FJG24" s="446"/>
      <c r="FJH24" s="446"/>
      <c r="FJI24" s="446"/>
      <c r="FJJ24" s="446"/>
      <c r="FJK24" s="446"/>
      <c r="FJL24" s="446"/>
      <c r="FJM24" s="446"/>
      <c r="FJN24" s="446"/>
      <c r="FJO24" s="446"/>
      <c r="FJP24" s="446"/>
      <c r="FJQ24" s="446"/>
      <c r="FJR24" s="446"/>
      <c r="FJS24" s="446"/>
      <c r="FJT24" s="446"/>
      <c r="FJU24" s="446"/>
      <c r="FJV24" s="446"/>
      <c r="FJW24" s="446"/>
      <c r="FJX24" s="446"/>
      <c r="FJY24" s="446"/>
      <c r="FJZ24" s="446"/>
      <c r="FKA24" s="446"/>
      <c r="FKB24" s="446"/>
      <c r="FKC24" s="446"/>
      <c r="FKD24" s="446"/>
      <c r="FKE24" s="446"/>
      <c r="FKF24" s="446"/>
      <c r="FKG24" s="446"/>
      <c r="FKH24" s="446"/>
      <c r="FKI24" s="446"/>
      <c r="FKJ24" s="446"/>
      <c r="FKK24" s="446"/>
      <c r="FKL24" s="446"/>
      <c r="FKM24" s="446"/>
      <c r="FKN24" s="446"/>
      <c r="FKO24" s="446"/>
      <c r="FKP24" s="446"/>
      <c r="FKQ24" s="446"/>
      <c r="FKR24" s="446"/>
      <c r="FKS24" s="446"/>
      <c r="FKT24" s="446"/>
      <c r="FKU24" s="446"/>
      <c r="FKV24" s="446"/>
      <c r="FKW24" s="446"/>
      <c r="FKX24" s="446"/>
      <c r="FKY24" s="446"/>
      <c r="FKZ24" s="446"/>
      <c r="FLA24" s="446"/>
      <c r="FLB24" s="446"/>
      <c r="FLC24" s="446"/>
      <c r="FLD24" s="446"/>
      <c r="FLE24" s="446"/>
      <c r="FLF24" s="446"/>
      <c r="FLG24" s="446"/>
      <c r="FLH24" s="446"/>
      <c r="FLI24" s="446"/>
      <c r="FLJ24" s="446"/>
      <c r="FLK24" s="446"/>
      <c r="FLL24" s="446"/>
      <c r="FLM24" s="446"/>
      <c r="FLN24" s="446"/>
      <c r="FLO24" s="446"/>
      <c r="FLP24" s="446"/>
      <c r="FLQ24" s="446"/>
      <c r="FLR24" s="446"/>
      <c r="FLS24" s="446"/>
      <c r="FLT24" s="446"/>
      <c r="FLU24" s="446"/>
      <c r="FLV24" s="446"/>
      <c r="FLW24" s="446"/>
      <c r="FLX24" s="446"/>
      <c r="FLY24" s="446"/>
      <c r="FLZ24" s="446"/>
      <c r="FMA24" s="446"/>
      <c r="FMB24" s="446"/>
      <c r="FMC24" s="446"/>
      <c r="FMD24" s="446"/>
      <c r="FME24" s="446"/>
      <c r="FMF24" s="446"/>
      <c r="FMG24" s="446"/>
      <c r="FMH24" s="446"/>
      <c r="FMI24" s="446"/>
      <c r="FMJ24" s="446"/>
      <c r="FMK24" s="446"/>
      <c r="FML24" s="446"/>
      <c r="FMM24" s="446"/>
      <c r="FMN24" s="446"/>
      <c r="FMO24" s="446"/>
      <c r="FMP24" s="446"/>
      <c r="FMQ24" s="446"/>
      <c r="FMR24" s="446"/>
      <c r="FMS24" s="446"/>
      <c r="FMT24" s="446"/>
      <c r="FMU24" s="446"/>
      <c r="FMV24" s="446"/>
      <c r="FMW24" s="446"/>
      <c r="FMX24" s="446"/>
      <c r="FMY24" s="446"/>
      <c r="FMZ24" s="446"/>
      <c r="FNA24" s="446"/>
      <c r="FNB24" s="446"/>
      <c r="FNC24" s="446"/>
      <c r="FND24" s="446"/>
      <c r="FNE24" s="446"/>
      <c r="FNF24" s="446"/>
      <c r="FNG24" s="446"/>
      <c r="FNH24" s="446"/>
      <c r="FNI24" s="446"/>
      <c r="FNJ24" s="446"/>
      <c r="FNK24" s="446"/>
      <c r="FNL24" s="446"/>
      <c r="FNM24" s="446"/>
      <c r="FNN24" s="446"/>
      <c r="FNO24" s="446"/>
      <c r="FNP24" s="446"/>
      <c r="FNQ24" s="446"/>
      <c r="FNR24" s="446"/>
      <c r="FNS24" s="446"/>
      <c r="FNT24" s="446"/>
      <c r="FNU24" s="446"/>
      <c r="FNV24" s="446"/>
      <c r="FNW24" s="446"/>
      <c r="FNX24" s="446"/>
      <c r="FNY24" s="446"/>
      <c r="FNZ24" s="446"/>
      <c r="FOA24" s="446"/>
      <c r="FOB24" s="446"/>
      <c r="FOC24" s="446"/>
      <c r="FOD24" s="446"/>
      <c r="FOE24" s="446"/>
      <c r="FOF24" s="446"/>
      <c r="FOG24" s="446"/>
      <c r="FOH24" s="446"/>
      <c r="FOI24" s="446"/>
      <c r="FOJ24" s="446"/>
      <c r="FOK24" s="446"/>
      <c r="FOL24" s="446"/>
      <c r="FOM24" s="446"/>
      <c r="FON24" s="446"/>
      <c r="FOO24" s="446"/>
      <c r="FOP24" s="446"/>
      <c r="FOQ24" s="446"/>
      <c r="FOR24" s="446"/>
      <c r="FOS24" s="446"/>
      <c r="FOT24" s="446"/>
      <c r="FOU24" s="446"/>
      <c r="FOV24" s="446"/>
      <c r="FOW24" s="446"/>
      <c r="FOX24" s="446"/>
      <c r="FOY24" s="446"/>
      <c r="FOZ24" s="446"/>
      <c r="FPA24" s="446"/>
      <c r="FPB24" s="446"/>
      <c r="FPC24" s="446"/>
      <c r="FPD24" s="446"/>
      <c r="FPE24" s="446"/>
      <c r="FPF24" s="446"/>
      <c r="FPG24" s="446"/>
      <c r="FPH24" s="446"/>
      <c r="FPI24" s="446"/>
      <c r="FPJ24" s="446"/>
      <c r="FPK24" s="446"/>
      <c r="FPL24" s="446"/>
      <c r="FPM24" s="446"/>
      <c r="FPN24" s="446"/>
      <c r="FPO24" s="446"/>
      <c r="FPP24" s="446"/>
      <c r="FPQ24" s="446"/>
      <c r="FPR24" s="446"/>
      <c r="FPS24" s="446"/>
      <c r="FPT24" s="446"/>
      <c r="FPU24" s="446"/>
      <c r="FPV24" s="446"/>
      <c r="FPW24" s="446"/>
      <c r="FPX24" s="446"/>
      <c r="FPY24" s="446"/>
      <c r="FPZ24" s="446"/>
      <c r="FQA24" s="446"/>
      <c r="FQB24" s="446"/>
      <c r="FQC24" s="446"/>
      <c r="FQD24" s="446"/>
      <c r="FQE24" s="446"/>
      <c r="FQF24" s="446"/>
      <c r="FQG24" s="446"/>
      <c r="FQH24" s="446"/>
      <c r="FQI24" s="446"/>
      <c r="FQJ24" s="446"/>
      <c r="FQK24" s="446"/>
      <c r="FQL24" s="446"/>
      <c r="FQM24" s="446"/>
      <c r="FQN24" s="446"/>
      <c r="FQO24" s="446"/>
      <c r="FQP24" s="446"/>
      <c r="FQQ24" s="446"/>
      <c r="FQR24" s="446"/>
      <c r="FQS24" s="446"/>
      <c r="FQT24" s="446"/>
      <c r="FQU24" s="446"/>
      <c r="FQV24" s="446"/>
      <c r="FQW24" s="446"/>
      <c r="FQX24" s="446"/>
      <c r="FQY24" s="446"/>
      <c r="FQZ24" s="446"/>
      <c r="FRA24" s="446"/>
      <c r="FRB24" s="446"/>
      <c r="FRC24" s="446"/>
      <c r="FRD24" s="446"/>
      <c r="FRE24" s="446"/>
      <c r="FRF24" s="446"/>
      <c r="FRG24" s="446"/>
      <c r="FRH24" s="446"/>
      <c r="FRI24" s="446"/>
      <c r="FRJ24" s="446"/>
      <c r="FRK24" s="446"/>
      <c r="FRL24" s="446"/>
      <c r="FRM24" s="446"/>
      <c r="FRN24" s="446"/>
      <c r="FRO24" s="446"/>
      <c r="FRP24" s="446"/>
      <c r="FRQ24" s="446"/>
      <c r="FRR24" s="446"/>
      <c r="FRS24" s="446"/>
      <c r="FRT24" s="446"/>
      <c r="FRU24" s="446"/>
      <c r="FRV24" s="446"/>
      <c r="FRW24" s="446"/>
      <c r="FRX24" s="446"/>
      <c r="FRY24" s="446"/>
      <c r="FRZ24" s="446"/>
      <c r="FSA24" s="446"/>
      <c r="FSB24" s="446"/>
      <c r="FSC24" s="446"/>
      <c r="FSD24" s="446"/>
      <c r="FSE24" s="446"/>
      <c r="FSF24" s="446"/>
      <c r="FSG24" s="446"/>
      <c r="FSH24" s="446"/>
      <c r="FSI24" s="446"/>
      <c r="FSJ24" s="446"/>
      <c r="FSK24" s="446"/>
      <c r="FSL24" s="446"/>
      <c r="FSM24" s="446"/>
      <c r="FSN24" s="446"/>
      <c r="FSO24" s="446"/>
      <c r="FSP24" s="446"/>
      <c r="FSQ24" s="446"/>
      <c r="FSR24" s="446"/>
      <c r="FSS24" s="446"/>
      <c r="FST24" s="446"/>
      <c r="FSU24" s="446"/>
      <c r="FSV24" s="446"/>
      <c r="FSW24" s="446"/>
      <c r="FSX24" s="446"/>
      <c r="FSY24" s="446"/>
      <c r="FSZ24" s="446"/>
      <c r="FTA24" s="446"/>
      <c r="FTB24" s="446"/>
      <c r="FTC24" s="446"/>
      <c r="FTD24" s="446"/>
      <c r="FTE24" s="446"/>
      <c r="FTF24" s="446"/>
      <c r="FTG24" s="446"/>
      <c r="FTH24" s="446"/>
      <c r="FTI24" s="446"/>
      <c r="FTJ24" s="446"/>
      <c r="FTK24" s="446"/>
      <c r="FTL24" s="446"/>
      <c r="FTM24" s="446"/>
      <c r="FTN24" s="446"/>
      <c r="FTO24" s="446"/>
      <c r="FTP24" s="446"/>
      <c r="FTQ24" s="446"/>
      <c r="FTR24" s="446"/>
      <c r="FTS24" s="446"/>
      <c r="FTT24" s="446"/>
      <c r="FTU24" s="446"/>
      <c r="FTV24" s="446"/>
      <c r="FTW24" s="446"/>
      <c r="FTX24" s="446"/>
      <c r="FTY24" s="446"/>
      <c r="FTZ24" s="446"/>
      <c r="FUA24" s="446"/>
      <c r="FUB24" s="446"/>
      <c r="FUC24" s="446"/>
      <c r="FUD24" s="446"/>
      <c r="FUE24" s="446"/>
      <c r="FUF24" s="446"/>
      <c r="FUG24" s="446"/>
      <c r="FUH24" s="446"/>
      <c r="FUI24" s="446"/>
      <c r="FUJ24" s="446"/>
      <c r="FUK24" s="446"/>
      <c r="FUL24" s="446"/>
      <c r="FUM24" s="446"/>
      <c r="FUN24" s="446"/>
      <c r="FUO24" s="446"/>
      <c r="FUP24" s="446"/>
      <c r="FUQ24" s="446"/>
      <c r="FUR24" s="446"/>
      <c r="FUS24" s="446"/>
      <c r="FUT24" s="446"/>
      <c r="FUU24" s="446"/>
      <c r="FUV24" s="446"/>
      <c r="FUW24" s="446"/>
      <c r="FUX24" s="446"/>
      <c r="FUY24" s="446"/>
      <c r="FUZ24" s="446"/>
      <c r="FVA24" s="446"/>
      <c r="FVB24" s="446"/>
      <c r="FVC24" s="446"/>
      <c r="FVD24" s="446"/>
      <c r="FVE24" s="446"/>
      <c r="FVF24" s="446"/>
      <c r="FVG24" s="446"/>
      <c r="FVH24" s="446"/>
      <c r="FVI24" s="446"/>
      <c r="FVJ24" s="446"/>
      <c r="FVK24" s="446"/>
      <c r="FVL24" s="446"/>
      <c r="FVM24" s="446"/>
      <c r="FVN24" s="446"/>
      <c r="FVO24" s="446"/>
      <c r="FVP24" s="446"/>
      <c r="FVQ24" s="446"/>
      <c r="FVR24" s="446"/>
      <c r="FVS24" s="446"/>
      <c r="FVT24" s="446"/>
      <c r="FVU24" s="446"/>
      <c r="FVV24" s="446"/>
      <c r="FVW24" s="446"/>
      <c r="FVX24" s="446"/>
      <c r="FVY24" s="446"/>
      <c r="FVZ24" s="446"/>
      <c r="FWA24" s="446"/>
      <c r="FWB24" s="446"/>
      <c r="FWC24" s="446"/>
      <c r="FWD24" s="446"/>
      <c r="FWE24" s="446"/>
      <c r="FWF24" s="446"/>
      <c r="FWG24" s="446"/>
      <c r="FWH24" s="446"/>
      <c r="FWI24" s="446"/>
      <c r="FWJ24" s="446"/>
      <c r="FWK24" s="446"/>
      <c r="FWL24" s="446"/>
      <c r="FWM24" s="446"/>
      <c r="FWN24" s="446"/>
      <c r="FWO24" s="446"/>
      <c r="FWP24" s="446"/>
      <c r="FWQ24" s="446"/>
      <c r="FWR24" s="446"/>
      <c r="FWS24" s="446"/>
      <c r="FWT24" s="446"/>
      <c r="FWU24" s="446"/>
      <c r="FWV24" s="446"/>
      <c r="FWW24" s="446"/>
      <c r="FWX24" s="446"/>
      <c r="FWY24" s="446"/>
      <c r="FWZ24" s="446"/>
      <c r="FXA24" s="446"/>
      <c r="FXB24" s="446"/>
      <c r="FXC24" s="446"/>
      <c r="FXD24" s="446"/>
      <c r="FXE24" s="446"/>
      <c r="FXF24" s="446"/>
      <c r="FXG24" s="446"/>
      <c r="FXH24" s="446"/>
      <c r="FXI24" s="446"/>
      <c r="FXJ24" s="446"/>
      <c r="FXK24" s="446"/>
      <c r="FXL24" s="446"/>
      <c r="FXM24" s="446"/>
      <c r="FXN24" s="446"/>
      <c r="FXO24" s="446"/>
      <c r="FXP24" s="446"/>
      <c r="FXQ24" s="446"/>
      <c r="FXR24" s="446"/>
      <c r="FXS24" s="446"/>
      <c r="FXT24" s="446"/>
      <c r="FXU24" s="446"/>
      <c r="FXV24" s="446"/>
      <c r="FXW24" s="446"/>
      <c r="FXX24" s="446"/>
      <c r="FXY24" s="446"/>
      <c r="FXZ24" s="446"/>
      <c r="FYA24" s="446"/>
      <c r="FYB24" s="446"/>
      <c r="FYC24" s="446"/>
      <c r="FYD24" s="446"/>
      <c r="FYE24" s="446"/>
      <c r="FYF24" s="446"/>
      <c r="FYG24" s="446"/>
      <c r="FYH24" s="446"/>
      <c r="FYI24" s="446"/>
      <c r="FYJ24" s="446"/>
      <c r="FYK24" s="446"/>
      <c r="FYL24" s="446"/>
      <c r="FYM24" s="446"/>
      <c r="FYN24" s="446"/>
      <c r="FYO24" s="446"/>
      <c r="FYP24" s="446"/>
      <c r="FYQ24" s="446"/>
      <c r="FYR24" s="446"/>
      <c r="FYS24" s="446"/>
      <c r="FYT24" s="446"/>
      <c r="FYU24" s="446"/>
      <c r="FYV24" s="446"/>
      <c r="FYW24" s="446"/>
      <c r="FYX24" s="446"/>
      <c r="FYY24" s="446"/>
      <c r="FYZ24" s="446"/>
      <c r="FZA24" s="446"/>
      <c r="FZB24" s="446"/>
      <c r="FZC24" s="446"/>
      <c r="FZD24" s="446"/>
      <c r="FZE24" s="446"/>
      <c r="FZF24" s="446"/>
      <c r="FZG24" s="446"/>
      <c r="FZH24" s="446"/>
      <c r="FZI24" s="446"/>
      <c r="FZJ24" s="446"/>
      <c r="FZK24" s="446"/>
      <c r="FZL24" s="446"/>
      <c r="FZM24" s="446"/>
      <c r="FZN24" s="446"/>
      <c r="FZO24" s="446"/>
      <c r="FZP24" s="446"/>
      <c r="FZQ24" s="446"/>
      <c r="FZR24" s="446"/>
      <c r="FZS24" s="446"/>
      <c r="FZT24" s="446"/>
      <c r="FZU24" s="446"/>
      <c r="FZV24" s="446"/>
      <c r="FZW24" s="446"/>
      <c r="FZX24" s="446"/>
      <c r="FZY24" s="446"/>
      <c r="FZZ24" s="446"/>
      <c r="GAA24" s="446"/>
      <c r="GAB24" s="446"/>
      <c r="GAC24" s="446"/>
      <c r="GAD24" s="446"/>
      <c r="GAE24" s="446"/>
      <c r="GAF24" s="446"/>
      <c r="GAG24" s="446"/>
      <c r="GAH24" s="446"/>
      <c r="GAI24" s="446"/>
      <c r="GAJ24" s="446"/>
      <c r="GAK24" s="446"/>
      <c r="GAL24" s="446"/>
      <c r="GAM24" s="446"/>
      <c r="GAN24" s="446"/>
      <c r="GAO24" s="446"/>
      <c r="GAP24" s="446"/>
      <c r="GAQ24" s="446"/>
      <c r="GAR24" s="446"/>
      <c r="GAS24" s="446"/>
      <c r="GAT24" s="446"/>
      <c r="GAU24" s="446"/>
      <c r="GAV24" s="446"/>
      <c r="GAW24" s="446"/>
      <c r="GAX24" s="446"/>
      <c r="GAY24" s="446"/>
      <c r="GAZ24" s="446"/>
      <c r="GBA24" s="446"/>
      <c r="GBB24" s="446"/>
      <c r="GBC24" s="446"/>
      <c r="GBD24" s="446"/>
      <c r="GBE24" s="446"/>
      <c r="GBF24" s="446"/>
      <c r="GBG24" s="446"/>
      <c r="GBH24" s="446"/>
      <c r="GBI24" s="446"/>
      <c r="GBJ24" s="446"/>
      <c r="GBK24" s="446"/>
      <c r="GBL24" s="446"/>
      <c r="GBM24" s="446"/>
      <c r="GBN24" s="446"/>
      <c r="GBO24" s="446"/>
      <c r="GBP24" s="446"/>
      <c r="GBQ24" s="446"/>
      <c r="GBR24" s="446"/>
      <c r="GBS24" s="446"/>
      <c r="GBT24" s="446"/>
      <c r="GBU24" s="446"/>
      <c r="GBV24" s="446"/>
      <c r="GBW24" s="446"/>
      <c r="GBX24" s="446"/>
      <c r="GBY24" s="446"/>
      <c r="GBZ24" s="446"/>
      <c r="GCA24" s="446"/>
      <c r="GCB24" s="446"/>
      <c r="GCC24" s="446"/>
      <c r="GCD24" s="446"/>
      <c r="GCE24" s="446"/>
      <c r="GCF24" s="446"/>
      <c r="GCG24" s="446"/>
      <c r="GCH24" s="446"/>
      <c r="GCI24" s="446"/>
      <c r="GCJ24" s="446"/>
      <c r="GCK24" s="446"/>
      <c r="GCL24" s="446"/>
      <c r="GCM24" s="446"/>
      <c r="GCN24" s="446"/>
      <c r="GCO24" s="446"/>
      <c r="GCP24" s="446"/>
      <c r="GCQ24" s="446"/>
      <c r="GCR24" s="446"/>
      <c r="GCS24" s="446"/>
      <c r="GCT24" s="446"/>
      <c r="GCU24" s="446"/>
      <c r="GCV24" s="446"/>
      <c r="GCW24" s="446"/>
      <c r="GCX24" s="446"/>
      <c r="GCY24" s="446"/>
      <c r="GCZ24" s="446"/>
      <c r="GDA24" s="446"/>
      <c r="GDB24" s="446"/>
      <c r="GDC24" s="446"/>
      <c r="GDD24" s="446"/>
      <c r="GDE24" s="446"/>
      <c r="GDF24" s="446"/>
      <c r="GDG24" s="446"/>
      <c r="GDH24" s="446"/>
      <c r="GDI24" s="446"/>
      <c r="GDJ24" s="446"/>
      <c r="GDK24" s="446"/>
      <c r="GDL24" s="446"/>
      <c r="GDM24" s="446"/>
      <c r="GDN24" s="446"/>
      <c r="GDO24" s="446"/>
      <c r="GDP24" s="446"/>
      <c r="GDQ24" s="446"/>
      <c r="GDR24" s="446"/>
      <c r="GDS24" s="446"/>
      <c r="GDT24" s="446"/>
      <c r="GDU24" s="446"/>
      <c r="GDV24" s="446"/>
      <c r="GDW24" s="446"/>
      <c r="GDX24" s="446"/>
      <c r="GDY24" s="446"/>
      <c r="GDZ24" s="446"/>
      <c r="GEA24" s="446"/>
      <c r="GEB24" s="446"/>
      <c r="GEC24" s="446"/>
      <c r="GED24" s="446"/>
      <c r="GEE24" s="446"/>
      <c r="GEF24" s="446"/>
      <c r="GEG24" s="446"/>
      <c r="GEH24" s="446"/>
      <c r="GEI24" s="446"/>
      <c r="GEJ24" s="446"/>
      <c r="GEK24" s="446"/>
      <c r="GEL24" s="446"/>
      <c r="GEM24" s="446"/>
      <c r="GEN24" s="446"/>
      <c r="GEO24" s="446"/>
      <c r="GEP24" s="446"/>
      <c r="GEQ24" s="446"/>
      <c r="GER24" s="446"/>
      <c r="GES24" s="446"/>
      <c r="GET24" s="446"/>
      <c r="GEU24" s="446"/>
      <c r="GEV24" s="446"/>
      <c r="GEW24" s="446"/>
      <c r="GEX24" s="446"/>
      <c r="GEY24" s="446"/>
      <c r="GEZ24" s="446"/>
      <c r="GFA24" s="446"/>
      <c r="GFB24" s="446"/>
      <c r="GFC24" s="446"/>
      <c r="GFD24" s="446"/>
      <c r="GFE24" s="446"/>
      <c r="GFF24" s="446"/>
      <c r="GFG24" s="446"/>
      <c r="GFH24" s="446"/>
      <c r="GFI24" s="446"/>
      <c r="GFJ24" s="446"/>
      <c r="GFK24" s="446"/>
      <c r="GFL24" s="446"/>
      <c r="GFM24" s="446"/>
      <c r="GFN24" s="446"/>
      <c r="GFO24" s="446"/>
      <c r="GFP24" s="446"/>
      <c r="GFQ24" s="446"/>
      <c r="GFR24" s="446"/>
      <c r="GFS24" s="446"/>
      <c r="GFT24" s="446"/>
      <c r="GFU24" s="446"/>
      <c r="GFV24" s="446"/>
      <c r="GFW24" s="446"/>
      <c r="GFX24" s="446"/>
      <c r="GFY24" s="446"/>
      <c r="GFZ24" s="446"/>
      <c r="GGA24" s="446"/>
      <c r="GGB24" s="446"/>
      <c r="GGC24" s="446"/>
      <c r="GGD24" s="446"/>
      <c r="GGE24" s="446"/>
      <c r="GGF24" s="446"/>
      <c r="GGG24" s="446"/>
      <c r="GGH24" s="446"/>
      <c r="GGI24" s="446"/>
      <c r="GGJ24" s="446"/>
      <c r="GGK24" s="446"/>
      <c r="GGL24" s="446"/>
      <c r="GGM24" s="446"/>
      <c r="GGN24" s="446"/>
      <c r="GGO24" s="446"/>
      <c r="GGP24" s="446"/>
      <c r="GGQ24" s="446"/>
      <c r="GGR24" s="446"/>
      <c r="GGS24" s="446"/>
      <c r="GGT24" s="446"/>
      <c r="GGU24" s="446"/>
      <c r="GGV24" s="446"/>
      <c r="GGW24" s="446"/>
      <c r="GGX24" s="446"/>
      <c r="GGY24" s="446"/>
      <c r="GGZ24" s="446"/>
      <c r="GHA24" s="446"/>
      <c r="GHB24" s="446"/>
      <c r="GHC24" s="446"/>
      <c r="GHD24" s="446"/>
      <c r="GHE24" s="446"/>
      <c r="GHF24" s="446"/>
      <c r="GHG24" s="446"/>
      <c r="GHH24" s="446"/>
      <c r="GHI24" s="446"/>
      <c r="GHJ24" s="446"/>
      <c r="GHK24" s="446"/>
      <c r="GHL24" s="446"/>
      <c r="GHM24" s="446"/>
      <c r="GHN24" s="446"/>
      <c r="GHO24" s="446"/>
      <c r="GHP24" s="446"/>
      <c r="GHQ24" s="446"/>
      <c r="GHR24" s="446"/>
      <c r="GHS24" s="446"/>
      <c r="GHT24" s="446"/>
      <c r="GHU24" s="446"/>
      <c r="GHV24" s="446"/>
      <c r="GHW24" s="446"/>
      <c r="GHX24" s="446"/>
      <c r="GHY24" s="446"/>
      <c r="GHZ24" s="446"/>
      <c r="GIA24" s="446"/>
      <c r="GIB24" s="446"/>
      <c r="GIC24" s="446"/>
      <c r="GID24" s="446"/>
      <c r="GIE24" s="446"/>
      <c r="GIF24" s="446"/>
      <c r="GIG24" s="446"/>
      <c r="GIH24" s="446"/>
      <c r="GII24" s="446"/>
      <c r="GIJ24" s="446"/>
      <c r="GIK24" s="446"/>
      <c r="GIL24" s="446"/>
      <c r="GIM24" s="446"/>
      <c r="GIN24" s="446"/>
      <c r="GIO24" s="446"/>
      <c r="GIP24" s="446"/>
      <c r="GIQ24" s="446"/>
      <c r="GIR24" s="446"/>
      <c r="GIS24" s="446"/>
      <c r="GIT24" s="446"/>
      <c r="GIU24" s="446"/>
      <c r="GIV24" s="446"/>
      <c r="GIW24" s="446"/>
      <c r="GIX24" s="446"/>
      <c r="GIY24" s="446"/>
      <c r="GIZ24" s="446"/>
      <c r="GJA24" s="446"/>
      <c r="GJB24" s="446"/>
      <c r="GJC24" s="446"/>
      <c r="GJD24" s="446"/>
      <c r="GJE24" s="446"/>
      <c r="GJF24" s="446"/>
      <c r="GJG24" s="446"/>
      <c r="GJH24" s="446"/>
      <c r="GJI24" s="446"/>
      <c r="GJJ24" s="446"/>
      <c r="GJK24" s="446"/>
      <c r="GJL24" s="446"/>
      <c r="GJM24" s="446"/>
      <c r="GJN24" s="446"/>
      <c r="GJO24" s="446"/>
      <c r="GJP24" s="446"/>
      <c r="GJQ24" s="446"/>
      <c r="GJR24" s="446"/>
      <c r="GJS24" s="446"/>
      <c r="GJT24" s="446"/>
      <c r="GJU24" s="446"/>
      <c r="GJV24" s="446"/>
      <c r="GJW24" s="446"/>
      <c r="GJX24" s="446"/>
      <c r="GJY24" s="446"/>
      <c r="GJZ24" s="446"/>
      <c r="GKA24" s="446"/>
      <c r="GKB24" s="446"/>
      <c r="GKC24" s="446"/>
      <c r="GKD24" s="446"/>
      <c r="GKE24" s="446"/>
      <c r="GKF24" s="446"/>
      <c r="GKG24" s="446"/>
      <c r="GKH24" s="446"/>
      <c r="GKI24" s="446"/>
      <c r="GKJ24" s="446"/>
      <c r="GKK24" s="446"/>
      <c r="GKL24" s="446"/>
      <c r="GKM24" s="446"/>
      <c r="GKN24" s="446"/>
      <c r="GKO24" s="446"/>
      <c r="GKP24" s="446"/>
      <c r="GKQ24" s="446"/>
      <c r="GKR24" s="446"/>
      <c r="GKS24" s="446"/>
      <c r="GKT24" s="446"/>
      <c r="GKU24" s="446"/>
      <c r="GKV24" s="446"/>
      <c r="GKW24" s="446"/>
      <c r="GKX24" s="446"/>
      <c r="GKY24" s="446"/>
      <c r="GKZ24" s="446"/>
      <c r="GLA24" s="446"/>
      <c r="GLB24" s="446"/>
      <c r="GLC24" s="446"/>
      <c r="GLD24" s="446"/>
      <c r="GLE24" s="446"/>
      <c r="GLF24" s="446"/>
      <c r="GLG24" s="446"/>
      <c r="GLH24" s="446"/>
      <c r="GLI24" s="446"/>
      <c r="GLJ24" s="446"/>
      <c r="GLK24" s="446"/>
      <c r="GLL24" s="446"/>
      <c r="GLM24" s="446"/>
      <c r="GLN24" s="446"/>
      <c r="GLO24" s="446"/>
      <c r="GLP24" s="446"/>
      <c r="GLQ24" s="446"/>
      <c r="GLR24" s="446"/>
      <c r="GLS24" s="446"/>
      <c r="GLT24" s="446"/>
      <c r="GLU24" s="446"/>
      <c r="GLV24" s="446"/>
      <c r="GLW24" s="446"/>
      <c r="GLX24" s="446"/>
      <c r="GLY24" s="446"/>
      <c r="GLZ24" s="446"/>
      <c r="GMA24" s="446"/>
      <c r="GMB24" s="446"/>
      <c r="GMC24" s="446"/>
      <c r="GMD24" s="446"/>
      <c r="GME24" s="446"/>
      <c r="GMF24" s="446"/>
      <c r="GMG24" s="446"/>
      <c r="GMH24" s="446"/>
      <c r="GMI24" s="446"/>
      <c r="GMJ24" s="446"/>
      <c r="GMK24" s="446"/>
      <c r="GML24" s="446"/>
      <c r="GMM24" s="446"/>
      <c r="GMN24" s="446"/>
      <c r="GMO24" s="446"/>
      <c r="GMP24" s="446"/>
      <c r="GMQ24" s="446"/>
      <c r="GMR24" s="446"/>
      <c r="GMS24" s="446"/>
      <c r="GMT24" s="446"/>
      <c r="GMU24" s="446"/>
      <c r="GMV24" s="446"/>
      <c r="GMW24" s="446"/>
      <c r="GMX24" s="446"/>
      <c r="GMY24" s="446"/>
      <c r="GMZ24" s="446"/>
      <c r="GNA24" s="446"/>
      <c r="GNB24" s="446"/>
      <c r="GNC24" s="446"/>
      <c r="GND24" s="446"/>
      <c r="GNE24" s="446"/>
      <c r="GNF24" s="446"/>
      <c r="GNG24" s="446"/>
      <c r="GNH24" s="446"/>
      <c r="GNI24" s="446"/>
      <c r="GNJ24" s="446"/>
      <c r="GNK24" s="446"/>
      <c r="GNL24" s="446"/>
      <c r="GNM24" s="446"/>
      <c r="GNN24" s="446"/>
      <c r="GNO24" s="446"/>
      <c r="GNP24" s="446"/>
      <c r="GNQ24" s="446"/>
      <c r="GNR24" s="446"/>
      <c r="GNS24" s="446"/>
      <c r="GNT24" s="446"/>
      <c r="GNU24" s="446"/>
      <c r="GNV24" s="446"/>
      <c r="GNW24" s="446"/>
      <c r="GNX24" s="446"/>
      <c r="GNY24" s="446"/>
      <c r="GNZ24" s="446"/>
      <c r="GOA24" s="446"/>
      <c r="GOB24" s="446"/>
      <c r="GOC24" s="446"/>
      <c r="GOD24" s="446"/>
      <c r="GOE24" s="446"/>
      <c r="GOF24" s="446"/>
      <c r="GOG24" s="446"/>
      <c r="GOH24" s="446"/>
      <c r="GOI24" s="446"/>
      <c r="GOJ24" s="446"/>
      <c r="GOK24" s="446"/>
      <c r="GOL24" s="446"/>
      <c r="GOM24" s="446"/>
      <c r="GON24" s="446"/>
      <c r="GOO24" s="446"/>
      <c r="GOP24" s="446"/>
      <c r="GOQ24" s="446"/>
      <c r="GOR24" s="446"/>
      <c r="GOS24" s="446"/>
      <c r="GOT24" s="446"/>
      <c r="GOU24" s="446"/>
      <c r="GOV24" s="446"/>
      <c r="GOW24" s="446"/>
      <c r="GOX24" s="446"/>
      <c r="GOY24" s="446"/>
      <c r="GOZ24" s="446"/>
      <c r="GPA24" s="446"/>
      <c r="GPB24" s="446"/>
      <c r="GPC24" s="446"/>
      <c r="GPD24" s="446"/>
      <c r="GPE24" s="446"/>
      <c r="GPF24" s="446"/>
      <c r="GPG24" s="446"/>
      <c r="GPH24" s="446"/>
      <c r="GPI24" s="446"/>
      <c r="GPJ24" s="446"/>
      <c r="GPK24" s="446"/>
      <c r="GPL24" s="446"/>
      <c r="GPM24" s="446"/>
      <c r="GPN24" s="446"/>
      <c r="GPO24" s="446"/>
      <c r="GPP24" s="446"/>
      <c r="GPQ24" s="446"/>
      <c r="GPR24" s="446"/>
      <c r="GPS24" s="446"/>
      <c r="GPT24" s="446"/>
      <c r="GPU24" s="446"/>
      <c r="GPV24" s="446"/>
      <c r="GPW24" s="446"/>
      <c r="GPX24" s="446"/>
      <c r="GPY24" s="446"/>
      <c r="GPZ24" s="446"/>
      <c r="GQA24" s="446"/>
      <c r="GQB24" s="446"/>
      <c r="GQC24" s="446"/>
      <c r="GQD24" s="446"/>
      <c r="GQE24" s="446"/>
      <c r="GQF24" s="446"/>
      <c r="GQG24" s="446"/>
      <c r="GQH24" s="446"/>
      <c r="GQI24" s="446"/>
      <c r="GQJ24" s="446"/>
      <c r="GQK24" s="446"/>
      <c r="GQL24" s="446"/>
      <c r="GQM24" s="446"/>
      <c r="GQN24" s="446"/>
      <c r="GQO24" s="446"/>
      <c r="GQP24" s="446"/>
      <c r="GQQ24" s="446"/>
      <c r="GQR24" s="446"/>
      <c r="GQS24" s="446"/>
      <c r="GQT24" s="446"/>
      <c r="GQU24" s="446"/>
      <c r="GQV24" s="446"/>
      <c r="GQW24" s="446"/>
      <c r="GQX24" s="446"/>
      <c r="GQY24" s="446"/>
      <c r="GQZ24" s="446"/>
      <c r="GRA24" s="446"/>
      <c r="GRB24" s="446"/>
      <c r="GRC24" s="446"/>
      <c r="GRD24" s="446"/>
      <c r="GRE24" s="446"/>
      <c r="GRF24" s="446"/>
      <c r="GRG24" s="446"/>
      <c r="GRH24" s="446"/>
      <c r="GRI24" s="446"/>
      <c r="GRJ24" s="446"/>
      <c r="GRK24" s="446"/>
      <c r="GRL24" s="446"/>
      <c r="GRM24" s="446"/>
      <c r="GRN24" s="446"/>
      <c r="GRO24" s="446"/>
      <c r="GRP24" s="446"/>
      <c r="GRQ24" s="446"/>
      <c r="GRR24" s="446"/>
      <c r="GRS24" s="446"/>
      <c r="GRT24" s="446"/>
      <c r="GRU24" s="446"/>
      <c r="GRV24" s="446"/>
      <c r="GRW24" s="446"/>
      <c r="GRX24" s="446"/>
      <c r="GRY24" s="446"/>
      <c r="GRZ24" s="446"/>
      <c r="GSA24" s="446"/>
      <c r="GSB24" s="446"/>
      <c r="GSC24" s="446"/>
      <c r="GSD24" s="446"/>
      <c r="GSE24" s="446"/>
      <c r="GSF24" s="446"/>
      <c r="GSG24" s="446"/>
      <c r="GSH24" s="446"/>
      <c r="GSI24" s="446"/>
      <c r="GSJ24" s="446"/>
      <c r="GSK24" s="446"/>
      <c r="GSL24" s="446"/>
      <c r="GSM24" s="446"/>
      <c r="GSN24" s="446"/>
      <c r="GSO24" s="446"/>
      <c r="GSP24" s="446"/>
      <c r="GSQ24" s="446"/>
      <c r="GSR24" s="446"/>
      <c r="GSS24" s="446"/>
      <c r="GST24" s="446"/>
      <c r="GSU24" s="446"/>
      <c r="GSV24" s="446"/>
      <c r="GSW24" s="446"/>
      <c r="GSX24" s="446"/>
      <c r="GSY24" s="446"/>
      <c r="GSZ24" s="446"/>
      <c r="GTA24" s="446"/>
      <c r="GTB24" s="446"/>
      <c r="GTC24" s="446"/>
      <c r="GTD24" s="446"/>
      <c r="GTE24" s="446"/>
      <c r="GTF24" s="446"/>
      <c r="GTG24" s="446"/>
      <c r="GTH24" s="446"/>
      <c r="GTI24" s="446"/>
      <c r="GTJ24" s="446"/>
      <c r="GTK24" s="446"/>
      <c r="GTL24" s="446"/>
      <c r="GTM24" s="446"/>
      <c r="GTN24" s="446"/>
      <c r="GTO24" s="446"/>
      <c r="GTP24" s="446"/>
      <c r="GTQ24" s="446"/>
      <c r="GTR24" s="446"/>
      <c r="GTS24" s="446"/>
      <c r="GTT24" s="446"/>
      <c r="GTU24" s="446"/>
      <c r="GTV24" s="446"/>
      <c r="GTW24" s="446"/>
      <c r="GTX24" s="446"/>
      <c r="GTY24" s="446"/>
      <c r="GTZ24" s="446"/>
      <c r="GUA24" s="446"/>
      <c r="GUB24" s="446"/>
      <c r="GUC24" s="446"/>
      <c r="GUD24" s="446"/>
      <c r="GUE24" s="446"/>
      <c r="GUF24" s="446"/>
      <c r="GUG24" s="446"/>
      <c r="GUH24" s="446"/>
      <c r="GUI24" s="446"/>
      <c r="GUJ24" s="446"/>
      <c r="GUK24" s="446"/>
      <c r="GUL24" s="446"/>
      <c r="GUM24" s="446"/>
      <c r="GUN24" s="446"/>
      <c r="GUO24" s="446"/>
      <c r="GUP24" s="446"/>
      <c r="GUQ24" s="446"/>
      <c r="GUR24" s="446"/>
      <c r="GUS24" s="446"/>
      <c r="GUT24" s="446"/>
      <c r="GUU24" s="446"/>
      <c r="GUV24" s="446"/>
      <c r="GUW24" s="446"/>
      <c r="GUX24" s="446"/>
      <c r="GUY24" s="446"/>
      <c r="GUZ24" s="446"/>
      <c r="GVA24" s="446"/>
      <c r="GVB24" s="446"/>
      <c r="GVC24" s="446"/>
      <c r="GVD24" s="446"/>
      <c r="GVE24" s="446"/>
      <c r="GVF24" s="446"/>
      <c r="GVG24" s="446"/>
      <c r="GVH24" s="446"/>
      <c r="GVI24" s="446"/>
      <c r="GVJ24" s="446"/>
      <c r="GVK24" s="446"/>
      <c r="GVL24" s="446"/>
      <c r="GVM24" s="446"/>
      <c r="GVN24" s="446"/>
      <c r="GVO24" s="446"/>
      <c r="GVP24" s="446"/>
      <c r="GVQ24" s="446"/>
      <c r="GVR24" s="446"/>
      <c r="GVS24" s="446"/>
      <c r="GVT24" s="446"/>
      <c r="GVU24" s="446"/>
      <c r="GVV24" s="446"/>
      <c r="GVW24" s="446"/>
      <c r="GVX24" s="446"/>
      <c r="GVY24" s="446"/>
      <c r="GVZ24" s="446"/>
      <c r="GWA24" s="446"/>
      <c r="GWB24" s="446"/>
      <c r="GWC24" s="446"/>
      <c r="GWD24" s="446"/>
      <c r="GWE24" s="446"/>
      <c r="GWF24" s="446"/>
      <c r="GWG24" s="446"/>
      <c r="GWH24" s="446"/>
      <c r="GWI24" s="446"/>
      <c r="GWJ24" s="446"/>
      <c r="GWK24" s="446"/>
      <c r="GWL24" s="446"/>
      <c r="GWM24" s="446"/>
      <c r="GWN24" s="446"/>
      <c r="GWO24" s="446"/>
      <c r="GWP24" s="446"/>
      <c r="GWQ24" s="446"/>
      <c r="GWR24" s="446"/>
      <c r="GWS24" s="446"/>
      <c r="GWT24" s="446"/>
      <c r="GWU24" s="446"/>
      <c r="GWV24" s="446"/>
      <c r="GWW24" s="446"/>
      <c r="GWX24" s="446"/>
      <c r="GWY24" s="446"/>
      <c r="GWZ24" s="446"/>
      <c r="GXA24" s="446"/>
      <c r="GXB24" s="446"/>
      <c r="GXC24" s="446"/>
      <c r="GXD24" s="446"/>
      <c r="GXE24" s="446"/>
      <c r="GXF24" s="446"/>
      <c r="GXG24" s="446"/>
      <c r="GXH24" s="446"/>
      <c r="GXI24" s="446"/>
      <c r="GXJ24" s="446"/>
      <c r="GXK24" s="446"/>
      <c r="GXL24" s="446"/>
      <c r="GXM24" s="446"/>
      <c r="GXN24" s="446"/>
      <c r="GXO24" s="446"/>
      <c r="GXP24" s="446"/>
      <c r="GXQ24" s="446"/>
      <c r="GXR24" s="446"/>
      <c r="GXS24" s="446"/>
      <c r="GXT24" s="446"/>
      <c r="GXU24" s="446"/>
      <c r="GXV24" s="446"/>
      <c r="GXW24" s="446"/>
      <c r="GXX24" s="446"/>
      <c r="GXY24" s="446"/>
      <c r="GXZ24" s="446"/>
      <c r="GYA24" s="446"/>
      <c r="GYB24" s="446"/>
      <c r="GYC24" s="446"/>
      <c r="GYD24" s="446"/>
      <c r="GYE24" s="446"/>
      <c r="GYF24" s="446"/>
      <c r="GYG24" s="446"/>
      <c r="GYH24" s="446"/>
      <c r="GYI24" s="446"/>
      <c r="GYJ24" s="446"/>
      <c r="GYK24" s="446"/>
      <c r="GYL24" s="446"/>
      <c r="GYM24" s="446"/>
      <c r="GYN24" s="446"/>
      <c r="GYO24" s="446"/>
      <c r="GYP24" s="446"/>
      <c r="GYQ24" s="446"/>
      <c r="GYR24" s="446"/>
      <c r="GYS24" s="446"/>
      <c r="GYT24" s="446"/>
      <c r="GYU24" s="446"/>
      <c r="GYV24" s="446"/>
      <c r="GYW24" s="446"/>
      <c r="GYX24" s="446"/>
      <c r="GYY24" s="446"/>
      <c r="GYZ24" s="446"/>
      <c r="GZA24" s="446"/>
      <c r="GZB24" s="446"/>
      <c r="GZC24" s="446"/>
      <c r="GZD24" s="446"/>
      <c r="GZE24" s="446"/>
      <c r="GZF24" s="446"/>
      <c r="GZG24" s="446"/>
      <c r="GZH24" s="446"/>
      <c r="GZI24" s="446"/>
      <c r="GZJ24" s="446"/>
      <c r="GZK24" s="446"/>
      <c r="GZL24" s="446"/>
      <c r="GZM24" s="446"/>
      <c r="GZN24" s="446"/>
      <c r="GZO24" s="446"/>
      <c r="GZP24" s="446"/>
      <c r="GZQ24" s="446"/>
      <c r="GZR24" s="446"/>
      <c r="GZS24" s="446"/>
      <c r="GZT24" s="446"/>
      <c r="GZU24" s="446"/>
      <c r="GZV24" s="446"/>
      <c r="GZW24" s="446"/>
      <c r="GZX24" s="446"/>
      <c r="GZY24" s="446"/>
      <c r="GZZ24" s="446"/>
      <c r="HAA24" s="446"/>
      <c r="HAB24" s="446"/>
      <c r="HAC24" s="446"/>
      <c r="HAD24" s="446"/>
      <c r="HAE24" s="446"/>
      <c r="HAF24" s="446"/>
      <c r="HAG24" s="446"/>
      <c r="HAH24" s="446"/>
      <c r="HAI24" s="446"/>
      <c r="HAJ24" s="446"/>
      <c r="HAK24" s="446"/>
      <c r="HAL24" s="446"/>
      <c r="HAM24" s="446"/>
      <c r="HAN24" s="446"/>
      <c r="HAO24" s="446"/>
      <c r="HAP24" s="446"/>
      <c r="HAQ24" s="446"/>
      <c r="HAR24" s="446"/>
      <c r="HAS24" s="446"/>
      <c r="HAT24" s="446"/>
      <c r="HAU24" s="446"/>
      <c r="HAV24" s="446"/>
      <c r="HAW24" s="446"/>
      <c r="HAX24" s="446"/>
      <c r="HAY24" s="446"/>
      <c r="HAZ24" s="446"/>
      <c r="HBA24" s="446"/>
      <c r="HBB24" s="446"/>
      <c r="HBC24" s="446"/>
      <c r="HBD24" s="446"/>
      <c r="HBE24" s="446"/>
      <c r="HBF24" s="446"/>
      <c r="HBG24" s="446"/>
      <c r="HBH24" s="446"/>
      <c r="HBI24" s="446"/>
      <c r="HBJ24" s="446"/>
      <c r="HBK24" s="446"/>
      <c r="HBL24" s="446"/>
      <c r="HBM24" s="446"/>
      <c r="HBN24" s="446"/>
      <c r="HBO24" s="446"/>
      <c r="HBP24" s="446"/>
      <c r="HBQ24" s="446"/>
      <c r="HBR24" s="446"/>
      <c r="HBS24" s="446"/>
      <c r="HBT24" s="446"/>
      <c r="HBU24" s="446"/>
      <c r="HBV24" s="446"/>
      <c r="HBW24" s="446"/>
      <c r="HBX24" s="446"/>
      <c r="HBY24" s="446"/>
      <c r="HBZ24" s="446"/>
      <c r="HCA24" s="446"/>
      <c r="HCB24" s="446"/>
      <c r="HCC24" s="446"/>
      <c r="HCD24" s="446"/>
      <c r="HCE24" s="446"/>
      <c r="HCF24" s="446"/>
      <c r="HCG24" s="446"/>
      <c r="HCH24" s="446"/>
      <c r="HCI24" s="446"/>
      <c r="HCJ24" s="446"/>
      <c r="HCK24" s="446"/>
      <c r="HCL24" s="446"/>
      <c r="HCM24" s="446"/>
      <c r="HCN24" s="446"/>
      <c r="HCO24" s="446"/>
      <c r="HCP24" s="446"/>
      <c r="HCQ24" s="446"/>
      <c r="HCR24" s="446"/>
      <c r="HCS24" s="446"/>
      <c r="HCT24" s="446"/>
      <c r="HCU24" s="446"/>
      <c r="HCV24" s="446"/>
      <c r="HCW24" s="446"/>
      <c r="HCX24" s="446"/>
      <c r="HCY24" s="446"/>
      <c r="HCZ24" s="446"/>
      <c r="HDA24" s="446"/>
      <c r="HDB24" s="446"/>
      <c r="HDC24" s="446"/>
      <c r="HDD24" s="446"/>
      <c r="HDE24" s="446"/>
      <c r="HDF24" s="446"/>
      <c r="HDG24" s="446"/>
      <c r="HDH24" s="446"/>
      <c r="HDI24" s="446"/>
      <c r="HDJ24" s="446"/>
      <c r="HDK24" s="446"/>
      <c r="HDL24" s="446"/>
      <c r="HDM24" s="446"/>
      <c r="HDN24" s="446"/>
      <c r="HDO24" s="446"/>
      <c r="HDP24" s="446"/>
      <c r="HDQ24" s="446"/>
      <c r="HDR24" s="446"/>
      <c r="HDS24" s="446"/>
      <c r="HDT24" s="446"/>
      <c r="HDU24" s="446"/>
      <c r="HDV24" s="446"/>
      <c r="HDW24" s="446"/>
      <c r="HDX24" s="446"/>
      <c r="HDY24" s="446"/>
      <c r="HDZ24" s="446"/>
      <c r="HEA24" s="446"/>
      <c r="HEB24" s="446"/>
      <c r="HEC24" s="446"/>
      <c r="HED24" s="446"/>
      <c r="HEE24" s="446"/>
      <c r="HEF24" s="446"/>
      <c r="HEG24" s="446"/>
      <c r="HEH24" s="446"/>
      <c r="HEI24" s="446"/>
      <c r="HEJ24" s="446"/>
      <c r="HEK24" s="446"/>
      <c r="HEL24" s="446"/>
      <c r="HEM24" s="446"/>
      <c r="HEN24" s="446"/>
      <c r="HEO24" s="446"/>
      <c r="HEP24" s="446"/>
      <c r="HEQ24" s="446"/>
      <c r="HER24" s="446"/>
      <c r="HES24" s="446"/>
      <c r="HET24" s="446"/>
      <c r="HEU24" s="446"/>
      <c r="HEV24" s="446"/>
      <c r="HEW24" s="446"/>
      <c r="HEX24" s="446"/>
      <c r="HEY24" s="446"/>
      <c r="HEZ24" s="446"/>
      <c r="HFA24" s="446"/>
      <c r="HFB24" s="446"/>
      <c r="HFC24" s="446"/>
      <c r="HFD24" s="446"/>
      <c r="HFE24" s="446"/>
      <c r="HFF24" s="446"/>
      <c r="HFG24" s="446"/>
      <c r="HFH24" s="446"/>
      <c r="HFI24" s="446"/>
      <c r="HFJ24" s="446"/>
      <c r="HFK24" s="446"/>
      <c r="HFL24" s="446"/>
      <c r="HFM24" s="446"/>
      <c r="HFN24" s="446"/>
      <c r="HFO24" s="446"/>
      <c r="HFP24" s="446"/>
      <c r="HFQ24" s="446"/>
      <c r="HFR24" s="446"/>
      <c r="HFS24" s="446"/>
      <c r="HFT24" s="446"/>
      <c r="HFU24" s="446"/>
      <c r="HFV24" s="446"/>
      <c r="HFW24" s="446"/>
      <c r="HFX24" s="446"/>
      <c r="HFY24" s="446"/>
      <c r="HFZ24" s="446"/>
      <c r="HGA24" s="446"/>
      <c r="HGB24" s="446"/>
      <c r="HGC24" s="446"/>
      <c r="HGD24" s="446"/>
      <c r="HGE24" s="446"/>
      <c r="HGF24" s="446"/>
      <c r="HGG24" s="446"/>
      <c r="HGH24" s="446"/>
      <c r="HGI24" s="446"/>
      <c r="HGJ24" s="446"/>
      <c r="HGK24" s="446"/>
      <c r="HGL24" s="446"/>
      <c r="HGM24" s="446"/>
      <c r="HGN24" s="446"/>
      <c r="HGO24" s="446"/>
      <c r="HGP24" s="446"/>
      <c r="HGQ24" s="446"/>
      <c r="HGR24" s="446"/>
      <c r="HGS24" s="446"/>
      <c r="HGT24" s="446"/>
      <c r="HGU24" s="446"/>
      <c r="HGV24" s="446"/>
      <c r="HGW24" s="446"/>
      <c r="HGX24" s="446"/>
      <c r="HGY24" s="446"/>
      <c r="HGZ24" s="446"/>
      <c r="HHA24" s="446"/>
      <c r="HHB24" s="446"/>
      <c r="HHC24" s="446"/>
      <c r="HHD24" s="446"/>
      <c r="HHE24" s="446"/>
      <c r="HHF24" s="446"/>
      <c r="HHG24" s="446"/>
      <c r="HHH24" s="446"/>
      <c r="HHI24" s="446"/>
      <c r="HHJ24" s="446"/>
      <c r="HHK24" s="446"/>
      <c r="HHL24" s="446"/>
      <c r="HHM24" s="446"/>
      <c r="HHN24" s="446"/>
      <c r="HHO24" s="446"/>
      <c r="HHP24" s="446"/>
      <c r="HHQ24" s="446"/>
      <c r="HHR24" s="446"/>
      <c r="HHS24" s="446"/>
      <c r="HHT24" s="446"/>
      <c r="HHU24" s="446"/>
      <c r="HHV24" s="446"/>
      <c r="HHW24" s="446"/>
      <c r="HHX24" s="446"/>
      <c r="HHY24" s="446"/>
      <c r="HHZ24" s="446"/>
      <c r="HIA24" s="446"/>
      <c r="HIB24" s="446"/>
      <c r="HIC24" s="446"/>
      <c r="HID24" s="446"/>
      <c r="HIE24" s="446"/>
      <c r="HIF24" s="446"/>
      <c r="HIG24" s="446"/>
      <c r="HIH24" s="446"/>
      <c r="HII24" s="446"/>
      <c r="HIJ24" s="446"/>
      <c r="HIK24" s="446"/>
      <c r="HIL24" s="446"/>
      <c r="HIM24" s="446"/>
      <c r="HIN24" s="446"/>
      <c r="HIO24" s="446"/>
      <c r="HIP24" s="446"/>
      <c r="HIQ24" s="446"/>
      <c r="HIR24" s="446"/>
      <c r="HIS24" s="446"/>
      <c r="HIT24" s="446"/>
      <c r="HIU24" s="446"/>
      <c r="HIV24" s="446"/>
      <c r="HIW24" s="446"/>
      <c r="HIX24" s="446"/>
      <c r="HIY24" s="446"/>
      <c r="HIZ24" s="446"/>
      <c r="HJA24" s="446"/>
      <c r="HJB24" s="446"/>
      <c r="HJC24" s="446"/>
      <c r="HJD24" s="446"/>
      <c r="HJE24" s="446"/>
      <c r="HJF24" s="446"/>
      <c r="HJG24" s="446"/>
      <c r="HJH24" s="446"/>
      <c r="HJI24" s="446"/>
      <c r="HJJ24" s="446"/>
      <c r="HJK24" s="446"/>
      <c r="HJL24" s="446"/>
      <c r="HJM24" s="446"/>
      <c r="HJN24" s="446"/>
      <c r="HJO24" s="446"/>
      <c r="HJP24" s="446"/>
      <c r="HJQ24" s="446"/>
      <c r="HJR24" s="446"/>
      <c r="HJS24" s="446"/>
      <c r="HJT24" s="446"/>
      <c r="HJU24" s="446"/>
      <c r="HJV24" s="446"/>
      <c r="HJW24" s="446"/>
      <c r="HJX24" s="446"/>
      <c r="HJY24" s="446"/>
      <c r="HJZ24" s="446"/>
      <c r="HKA24" s="446"/>
      <c r="HKB24" s="446"/>
      <c r="HKC24" s="446"/>
      <c r="HKD24" s="446"/>
      <c r="HKE24" s="446"/>
      <c r="HKF24" s="446"/>
      <c r="HKG24" s="446"/>
      <c r="HKH24" s="446"/>
      <c r="HKI24" s="446"/>
      <c r="HKJ24" s="446"/>
      <c r="HKK24" s="446"/>
      <c r="HKL24" s="446"/>
      <c r="HKM24" s="446"/>
      <c r="HKN24" s="446"/>
      <c r="HKO24" s="446"/>
      <c r="HKP24" s="446"/>
      <c r="HKQ24" s="446"/>
      <c r="HKR24" s="446"/>
      <c r="HKS24" s="446"/>
      <c r="HKT24" s="446"/>
      <c r="HKU24" s="446"/>
      <c r="HKV24" s="446"/>
      <c r="HKW24" s="446"/>
      <c r="HKX24" s="446"/>
      <c r="HKY24" s="446"/>
      <c r="HKZ24" s="446"/>
      <c r="HLA24" s="446"/>
      <c r="HLB24" s="446"/>
      <c r="HLC24" s="446"/>
      <c r="HLD24" s="446"/>
      <c r="HLE24" s="446"/>
      <c r="HLF24" s="446"/>
      <c r="HLG24" s="446"/>
      <c r="HLH24" s="446"/>
      <c r="HLI24" s="446"/>
      <c r="HLJ24" s="446"/>
      <c r="HLK24" s="446"/>
      <c r="HLL24" s="446"/>
      <c r="HLM24" s="446"/>
      <c r="HLN24" s="446"/>
      <c r="HLO24" s="446"/>
      <c r="HLP24" s="446"/>
      <c r="HLQ24" s="446"/>
      <c r="HLR24" s="446"/>
      <c r="HLS24" s="446"/>
      <c r="HLT24" s="446"/>
      <c r="HLU24" s="446"/>
      <c r="HLV24" s="446"/>
      <c r="HLW24" s="446"/>
      <c r="HLX24" s="446"/>
      <c r="HLY24" s="446"/>
      <c r="HLZ24" s="446"/>
      <c r="HMA24" s="446"/>
      <c r="HMB24" s="446"/>
      <c r="HMC24" s="446"/>
      <c r="HMD24" s="446"/>
      <c r="HME24" s="446"/>
      <c r="HMF24" s="446"/>
      <c r="HMG24" s="446"/>
      <c r="HMH24" s="446"/>
      <c r="HMI24" s="446"/>
      <c r="HMJ24" s="446"/>
      <c r="HMK24" s="446"/>
      <c r="HML24" s="446"/>
      <c r="HMM24" s="446"/>
      <c r="HMN24" s="446"/>
      <c r="HMO24" s="446"/>
      <c r="HMP24" s="446"/>
      <c r="HMQ24" s="446"/>
      <c r="HMR24" s="446"/>
      <c r="HMS24" s="446"/>
      <c r="HMT24" s="446"/>
      <c r="HMU24" s="446"/>
      <c r="HMV24" s="446"/>
      <c r="HMW24" s="446"/>
      <c r="HMX24" s="446"/>
      <c r="HMY24" s="446"/>
      <c r="HMZ24" s="446"/>
      <c r="HNA24" s="446"/>
      <c r="HNB24" s="446"/>
      <c r="HNC24" s="446"/>
      <c r="HND24" s="446"/>
      <c r="HNE24" s="446"/>
      <c r="HNF24" s="446"/>
      <c r="HNG24" s="446"/>
      <c r="HNH24" s="446"/>
      <c r="HNI24" s="446"/>
      <c r="HNJ24" s="446"/>
      <c r="HNK24" s="446"/>
      <c r="HNL24" s="446"/>
      <c r="HNM24" s="446"/>
      <c r="HNN24" s="446"/>
      <c r="HNO24" s="446"/>
      <c r="HNP24" s="446"/>
      <c r="HNQ24" s="446"/>
      <c r="HNR24" s="446"/>
      <c r="HNS24" s="446"/>
      <c r="HNT24" s="446"/>
      <c r="HNU24" s="446"/>
      <c r="HNV24" s="446"/>
      <c r="HNW24" s="446"/>
      <c r="HNX24" s="446"/>
      <c r="HNY24" s="446"/>
      <c r="HNZ24" s="446"/>
      <c r="HOA24" s="446"/>
      <c r="HOB24" s="446"/>
      <c r="HOC24" s="446"/>
      <c r="HOD24" s="446"/>
      <c r="HOE24" s="446"/>
      <c r="HOF24" s="446"/>
      <c r="HOG24" s="446"/>
      <c r="HOH24" s="446"/>
      <c r="HOI24" s="446"/>
      <c r="HOJ24" s="446"/>
      <c r="HOK24" s="446"/>
      <c r="HOL24" s="446"/>
      <c r="HOM24" s="446"/>
      <c r="HON24" s="446"/>
      <c r="HOO24" s="446"/>
      <c r="HOP24" s="446"/>
      <c r="HOQ24" s="446"/>
      <c r="HOR24" s="446"/>
      <c r="HOS24" s="446"/>
      <c r="HOT24" s="446"/>
      <c r="HOU24" s="446"/>
      <c r="HOV24" s="446"/>
      <c r="HOW24" s="446"/>
      <c r="HOX24" s="446"/>
      <c r="HOY24" s="446"/>
      <c r="HOZ24" s="446"/>
      <c r="HPA24" s="446"/>
      <c r="HPB24" s="446"/>
      <c r="HPC24" s="446"/>
      <c r="HPD24" s="446"/>
      <c r="HPE24" s="446"/>
      <c r="HPF24" s="446"/>
      <c r="HPG24" s="446"/>
      <c r="HPH24" s="446"/>
      <c r="HPI24" s="446"/>
      <c r="HPJ24" s="446"/>
      <c r="HPK24" s="446"/>
      <c r="HPL24" s="446"/>
      <c r="HPM24" s="446"/>
      <c r="HPN24" s="446"/>
      <c r="HPO24" s="446"/>
      <c r="HPP24" s="446"/>
      <c r="HPQ24" s="446"/>
      <c r="HPR24" s="446"/>
      <c r="HPS24" s="446"/>
      <c r="HPT24" s="446"/>
      <c r="HPU24" s="446"/>
      <c r="HPV24" s="446"/>
      <c r="HPW24" s="446"/>
      <c r="HPX24" s="446"/>
      <c r="HPY24" s="446"/>
      <c r="HPZ24" s="446"/>
      <c r="HQA24" s="446"/>
      <c r="HQB24" s="446"/>
      <c r="HQC24" s="446"/>
      <c r="HQD24" s="446"/>
      <c r="HQE24" s="446"/>
      <c r="HQF24" s="446"/>
      <c r="HQG24" s="446"/>
      <c r="HQH24" s="446"/>
      <c r="HQI24" s="446"/>
      <c r="HQJ24" s="446"/>
      <c r="HQK24" s="446"/>
      <c r="HQL24" s="446"/>
      <c r="HQM24" s="446"/>
      <c r="HQN24" s="446"/>
      <c r="HQO24" s="446"/>
      <c r="HQP24" s="446"/>
      <c r="HQQ24" s="446"/>
      <c r="HQR24" s="446"/>
      <c r="HQS24" s="446"/>
      <c r="HQT24" s="446"/>
      <c r="HQU24" s="446"/>
      <c r="HQV24" s="446"/>
      <c r="HQW24" s="446"/>
      <c r="HQX24" s="446"/>
      <c r="HQY24" s="446"/>
      <c r="HQZ24" s="446"/>
      <c r="HRA24" s="446"/>
      <c r="HRB24" s="446"/>
      <c r="HRC24" s="446"/>
      <c r="HRD24" s="446"/>
      <c r="HRE24" s="446"/>
      <c r="HRF24" s="446"/>
      <c r="HRG24" s="446"/>
      <c r="HRH24" s="446"/>
      <c r="HRI24" s="446"/>
      <c r="HRJ24" s="446"/>
      <c r="HRK24" s="446"/>
      <c r="HRL24" s="446"/>
      <c r="HRM24" s="446"/>
      <c r="HRN24" s="446"/>
      <c r="HRO24" s="446"/>
      <c r="HRP24" s="446"/>
      <c r="HRQ24" s="446"/>
      <c r="HRR24" s="446"/>
      <c r="HRS24" s="446"/>
      <c r="HRT24" s="446"/>
      <c r="HRU24" s="446"/>
      <c r="HRV24" s="446"/>
      <c r="HRW24" s="446"/>
      <c r="HRX24" s="446"/>
      <c r="HRY24" s="446"/>
      <c r="HRZ24" s="446"/>
      <c r="HSA24" s="446"/>
      <c r="HSB24" s="446"/>
      <c r="HSC24" s="446"/>
      <c r="HSD24" s="446"/>
      <c r="HSE24" s="446"/>
      <c r="HSF24" s="446"/>
      <c r="HSG24" s="446"/>
      <c r="HSH24" s="446"/>
      <c r="HSI24" s="446"/>
      <c r="HSJ24" s="446"/>
      <c r="HSK24" s="446"/>
      <c r="HSL24" s="446"/>
      <c r="HSM24" s="446"/>
      <c r="HSN24" s="446"/>
      <c r="HSO24" s="446"/>
      <c r="HSP24" s="446"/>
      <c r="HSQ24" s="446"/>
      <c r="HSR24" s="446"/>
      <c r="HSS24" s="446"/>
      <c r="HST24" s="446"/>
      <c r="HSU24" s="446"/>
      <c r="HSV24" s="446"/>
      <c r="HSW24" s="446"/>
      <c r="HSX24" s="446"/>
      <c r="HSY24" s="446"/>
      <c r="HSZ24" s="446"/>
      <c r="HTA24" s="446"/>
      <c r="HTB24" s="446"/>
      <c r="HTC24" s="446"/>
      <c r="HTD24" s="446"/>
      <c r="HTE24" s="446"/>
      <c r="HTF24" s="446"/>
      <c r="HTG24" s="446"/>
      <c r="HTH24" s="446"/>
      <c r="HTI24" s="446"/>
      <c r="HTJ24" s="446"/>
      <c r="HTK24" s="446"/>
      <c r="HTL24" s="446"/>
      <c r="HTM24" s="446"/>
      <c r="HTN24" s="446"/>
      <c r="HTO24" s="446"/>
      <c r="HTP24" s="446"/>
      <c r="HTQ24" s="446"/>
      <c r="HTR24" s="446"/>
      <c r="HTS24" s="446"/>
      <c r="HTT24" s="446"/>
      <c r="HTU24" s="446"/>
      <c r="HTV24" s="446"/>
      <c r="HTW24" s="446"/>
      <c r="HTX24" s="446"/>
      <c r="HTY24" s="446"/>
      <c r="HTZ24" s="446"/>
      <c r="HUA24" s="446"/>
      <c r="HUB24" s="446"/>
      <c r="HUC24" s="446"/>
      <c r="HUD24" s="446"/>
      <c r="HUE24" s="446"/>
      <c r="HUF24" s="446"/>
      <c r="HUG24" s="446"/>
      <c r="HUH24" s="446"/>
      <c r="HUI24" s="446"/>
      <c r="HUJ24" s="446"/>
      <c r="HUK24" s="446"/>
      <c r="HUL24" s="446"/>
      <c r="HUM24" s="446"/>
      <c r="HUN24" s="446"/>
      <c r="HUO24" s="446"/>
      <c r="HUP24" s="446"/>
      <c r="HUQ24" s="446"/>
      <c r="HUR24" s="446"/>
      <c r="HUS24" s="446"/>
      <c r="HUT24" s="446"/>
      <c r="HUU24" s="446"/>
      <c r="HUV24" s="446"/>
      <c r="HUW24" s="446"/>
      <c r="HUX24" s="446"/>
      <c r="HUY24" s="446"/>
      <c r="HUZ24" s="446"/>
      <c r="HVA24" s="446"/>
      <c r="HVB24" s="446"/>
      <c r="HVC24" s="446"/>
      <c r="HVD24" s="446"/>
      <c r="HVE24" s="446"/>
      <c r="HVF24" s="446"/>
      <c r="HVG24" s="446"/>
      <c r="HVH24" s="446"/>
      <c r="HVI24" s="446"/>
      <c r="HVJ24" s="446"/>
      <c r="HVK24" s="446"/>
      <c r="HVL24" s="446"/>
      <c r="HVM24" s="446"/>
      <c r="HVN24" s="446"/>
      <c r="HVO24" s="446"/>
      <c r="HVP24" s="446"/>
      <c r="HVQ24" s="446"/>
      <c r="HVR24" s="446"/>
      <c r="HVS24" s="446"/>
      <c r="HVT24" s="446"/>
      <c r="HVU24" s="446"/>
      <c r="HVV24" s="446"/>
      <c r="HVW24" s="446"/>
      <c r="HVX24" s="446"/>
      <c r="HVY24" s="446"/>
      <c r="HVZ24" s="446"/>
      <c r="HWA24" s="446"/>
      <c r="HWB24" s="446"/>
      <c r="HWC24" s="446"/>
      <c r="HWD24" s="446"/>
      <c r="HWE24" s="446"/>
      <c r="HWF24" s="446"/>
      <c r="HWG24" s="446"/>
      <c r="HWH24" s="446"/>
      <c r="HWI24" s="446"/>
      <c r="HWJ24" s="446"/>
      <c r="HWK24" s="446"/>
      <c r="HWL24" s="446"/>
      <c r="HWM24" s="446"/>
      <c r="HWN24" s="446"/>
      <c r="HWO24" s="446"/>
      <c r="HWP24" s="446"/>
      <c r="HWQ24" s="446"/>
      <c r="HWR24" s="446"/>
      <c r="HWS24" s="446"/>
      <c r="HWT24" s="446"/>
      <c r="HWU24" s="446"/>
      <c r="HWV24" s="446"/>
      <c r="HWW24" s="446"/>
      <c r="HWX24" s="446"/>
      <c r="HWY24" s="446"/>
      <c r="HWZ24" s="446"/>
      <c r="HXA24" s="446"/>
      <c r="HXB24" s="446"/>
      <c r="HXC24" s="446"/>
      <c r="HXD24" s="446"/>
      <c r="HXE24" s="446"/>
      <c r="HXF24" s="446"/>
      <c r="HXG24" s="446"/>
      <c r="HXH24" s="446"/>
      <c r="HXI24" s="446"/>
      <c r="HXJ24" s="446"/>
      <c r="HXK24" s="446"/>
      <c r="HXL24" s="446"/>
      <c r="HXM24" s="446"/>
      <c r="HXN24" s="446"/>
      <c r="HXO24" s="446"/>
      <c r="HXP24" s="446"/>
      <c r="HXQ24" s="446"/>
      <c r="HXR24" s="446"/>
      <c r="HXS24" s="446"/>
      <c r="HXT24" s="446"/>
      <c r="HXU24" s="446"/>
      <c r="HXV24" s="446"/>
      <c r="HXW24" s="446"/>
      <c r="HXX24" s="446"/>
      <c r="HXY24" s="446"/>
      <c r="HXZ24" s="446"/>
      <c r="HYA24" s="446"/>
      <c r="HYB24" s="446"/>
      <c r="HYC24" s="446"/>
      <c r="HYD24" s="446"/>
      <c r="HYE24" s="446"/>
      <c r="HYF24" s="446"/>
      <c r="HYG24" s="446"/>
      <c r="HYH24" s="446"/>
      <c r="HYI24" s="446"/>
      <c r="HYJ24" s="446"/>
      <c r="HYK24" s="446"/>
      <c r="HYL24" s="446"/>
      <c r="HYM24" s="446"/>
      <c r="HYN24" s="446"/>
      <c r="HYO24" s="446"/>
      <c r="HYP24" s="446"/>
      <c r="HYQ24" s="446"/>
      <c r="HYR24" s="446"/>
      <c r="HYS24" s="446"/>
      <c r="HYT24" s="446"/>
      <c r="HYU24" s="446"/>
      <c r="HYV24" s="446"/>
      <c r="HYW24" s="446"/>
      <c r="HYX24" s="446"/>
      <c r="HYY24" s="446"/>
      <c r="HYZ24" s="446"/>
      <c r="HZA24" s="446"/>
      <c r="HZB24" s="446"/>
      <c r="HZC24" s="446"/>
      <c r="HZD24" s="446"/>
      <c r="HZE24" s="446"/>
      <c r="HZF24" s="446"/>
      <c r="HZG24" s="446"/>
      <c r="HZH24" s="446"/>
      <c r="HZI24" s="446"/>
      <c r="HZJ24" s="446"/>
      <c r="HZK24" s="446"/>
      <c r="HZL24" s="446"/>
      <c r="HZM24" s="446"/>
      <c r="HZN24" s="446"/>
      <c r="HZO24" s="446"/>
      <c r="HZP24" s="446"/>
      <c r="HZQ24" s="446"/>
      <c r="HZR24" s="446"/>
      <c r="HZS24" s="446"/>
      <c r="HZT24" s="446"/>
      <c r="HZU24" s="446"/>
      <c r="HZV24" s="446"/>
      <c r="HZW24" s="446"/>
      <c r="HZX24" s="446"/>
      <c r="HZY24" s="446"/>
      <c r="HZZ24" s="446"/>
      <c r="IAA24" s="446"/>
      <c r="IAB24" s="446"/>
      <c r="IAC24" s="446"/>
      <c r="IAD24" s="446"/>
      <c r="IAE24" s="446"/>
      <c r="IAF24" s="446"/>
      <c r="IAG24" s="446"/>
      <c r="IAH24" s="446"/>
      <c r="IAI24" s="446"/>
      <c r="IAJ24" s="446"/>
      <c r="IAK24" s="446"/>
      <c r="IAL24" s="446"/>
      <c r="IAM24" s="446"/>
      <c r="IAN24" s="446"/>
      <c r="IAO24" s="446"/>
      <c r="IAP24" s="446"/>
      <c r="IAQ24" s="446"/>
      <c r="IAR24" s="446"/>
      <c r="IAS24" s="446"/>
      <c r="IAT24" s="446"/>
      <c r="IAU24" s="446"/>
      <c r="IAV24" s="446"/>
      <c r="IAW24" s="446"/>
      <c r="IAX24" s="446"/>
      <c r="IAY24" s="446"/>
      <c r="IAZ24" s="446"/>
      <c r="IBA24" s="446"/>
      <c r="IBB24" s="446"/>
      <c r="IBC24" s="446"/>
      <c r="IBD24" s="446"/>
      <c r="IBE24" s="446"/>
      <c r="IBF24" s="446"/>
      <c r="IBG24" s="446"/>
      <c r="IBH24" s="446"/>
      <c r="IBI24" s="446"/>
      <c r="IBJ24" s="446"/>
      <c r="IBK24" s="446"/>
      <c r="IBL24" s="446"/>
      <c r="IBM24" s="446"/>
      <c r="IBN24" s="446"/>
      <c r="IBO24" s="446"/>
      <c r="IBP24" s="446"/>
      <c r="IBQ24" s="446"/>
      <c r="IBR24" s="446"/>
      <c r="IBS24" s="446"/>
      <c r="IBT24" s="446"/>
      <c r="IBU24" s="446"/>
      <c r="IBV24" s="446"/>
      <c r="IBW24" s="446"/>
      <c r="IBX24" s="446"/>
      <c r="IBY24" s="446"/>
      <c r="IBZ24" s="446"/>
      <c r="ICA24" s="446"/>
      <c r="ICB24" s="446"/>
      <c r="ICC24" s="446"/>
      <c r="ICD24" s="446"/>
      <c r="ICE24" s="446"/>
      <c r="ICF24" s="446"/>
      <c r="ICG24" s="446"/>
      <c r="ICH24" s="446"/>
      <c r="ICI24" s="446"/>
      <c r="ICJ24" s="446"/>
      <c r="ICK24" s="446"/>
      <c r="ICL24" s="446"/>
      <c r="ICM24" s="446"/>
      <c r="ICN24" s="446"/>
      <c r="ICO24" s="446"/>
      <c r="ICP24" s="446"/>
      <c r="ICQ24" s="446"/>
      <c r="ICR24" s="446"/>
      <c r="ICS24" s="446"/>
      <c r="ICT24" s="446"/>
      <c r="ICU24" s="446"/>
      <c r="ICV24" s="446"/>
      <c r="ICW24" s="446"/>
      <c r="ICX24" s="446"/>
      <c r="ICY24" s="446"/>
      <c r="ICZ24" s="446"/>
      <c r="IDA24" s="446"/>
      <c r="IDB24" s="446"/>
      <c r="IDC24" s="446"/>
      <c r="IDD24" s="446"/>
      <c r="IDE24" s="446"/>
      <c r="IDF24" s="446"/>
      <c r="IDG24" s="446"/>
      <c r="IDH24" s="446"/>
      <c r="IDI24" s="446"/>
      <c r="IDJ24" s="446"/>
      <c r="IDK24" s="446"/>
      <c r="IDL24" s="446"/>
      <c r="IDM24" s="446"/>
      <c r="IDN24" s="446"/>
      <c r="IDO24" s="446"/>
      <c r="IDP24" s="446"/>
      <c r="IDQ24" s="446"/>
      <c r="IDR24" s="446"/>
      <c r="IDS24" s="446"/>
      <c r="IDT24" s="446"/>
      <c r="IDU24" s="446"/>
      <c r="IDV24" s="446"/>
      <c r="IDW24" s="446"/>
      <c r="IDX24" s="446"/>
      <c r="IDY24" s="446"/>
      <c r="IDZ24" s="446"/>
      <c r="IEA24" s="446"/>
      <c r="IEB24" s="446"/>
      <c r="IEC24" s="446"/>
      <c r="IED24" s="446"/>
      <c r="IEE24" s="446"/>
      <c r="IEF24" s="446"/>
      <c r="IEG24" s="446"/>
      <c r="IEH24" s="446"/>
      <c r="IEI24" s="446"/>
      <c r="IEJ24" s="446"/>
      <c r="IEK24" s="446"/>
      <c r="IEL24" s="446"/>
      <c r="IEM24" s="446"/>
      <c r="IEN24" s="446"/>
      <c r="IEO24" s="446"/>
      <c r="IEP24" s="446"/>
      <c r="IEQ24" s="446"/>
      <c r="IER24" s="446"/>
      <c r="IES24" s="446"/>
      <c r="IET24" s="446"/>
      <c r="IEU24" s="446"/>
      <c r="IEV24" s="446"/>
      <c r="IEW24" s="446"/>
      <c r="IEX24" s="446"/>
      <c r="IEY24" s="446"/>
      <c r="IEZ24" s="446"/>
      <c r="IFA24" s="446"/>
      <c r="IFB24" s="446"/>
      <c r="IFC24" s="446"/>
      <c r="IFD24" s="446"/>
      <c r="IFE24" s="446"/>
      <c r="IFF24" s="446"/>
      <c r="IFG24" s="446"/>
      <c r="IFH24" s="446"/>
      <c r="IFI24" s="446"/>
      <c r="IFJ24" s="446"/>
      <c r="IFK24" s="446"/>
      <c r="IFL24" s="446"/>
      <c r="IFM24" s="446"/>
      <c r="IFN24" s="446"/>
      <c r="IFO24" s="446"/>
      <c r="IFP24" s="446"/>
      <c r="IFQ24" s="446"/>
      <c r="IFR24" s="446"/>
      <c r="IFS24" s="446"/>
      <c r="IFT24" s="446"/>
      <c r="IFU24" s="446"/>
      <c r="IFV24" s="446"/>
      <c r="IFW24" s="446"/>
      <c r="IFX24" s="446"/>
      <c r="IFY24" s="446"/>
      <c r="IFZ24" s="446"/>
      <c r="IGA24" s="446"/>
      <c r="IGB24" s="446"/>
      <c r="IGC24" s="446"/>
      <c r="IGD24" s="446"/>
      <c r="IGE24" s="446"/>
      <c r="IGF24" s="446"/>
      <c r="IGG24" s="446"/>
      <c r="IGH24" s="446"/>
      <c r="IGI24" s="446"/>
      <c r="IGJ24" s="446"/>
      <c r="IGK24" s="446"/>
      <c r="IGL24" s="446"/>
      <c r="IGM24" s="446"/>
      <c r="IGN24" s="446"/>
      <c r="IGO24" s="446"/>
      <c r="IGP24" s="446"/>
      <c r="IGQ24" s="446"/>
      <c r="IGR24" s="446"/>
      <c r="IGS24" s="446"/>
      <c r="IGT24" s="446"/>
      <c r="IGU24" s="446"/>
      <c r="IGV24" s="446"/>
      <c r="IGW24" s="446"/>
      <c r="IGX24" s="446"/>
      <c r="IGY24" s="446"/>
      <c r="IGZ24" s="446"/>
      <c r="IHA24" s="446"/>
      <c r="IHB24" s="446"/>
      <c r="IHC24" s="446"/>
      <c r="IHD24" s="446"/>
      <c r="IHE24" s="446"/>
      <c r="IHF24" s="446"/>
      <c r="IHG24" s="446"/>
      <c r="IHH24" s="446"/>
      <c r="IHI24" s="446"/>
      <c r="IHJ24" s="446"/>
      <c r="IHK24" s="446"/>
      <c r="IHL24" s="446"/>
      <c r="IHM24" s="446"/>
      <c r="IHN24" s="446"/>
      <c r="IHO24" s="446"/>
      <c r="IHP24" s="446"/>
      <c r="IHQ24" s="446"/>
      <c r="IHR24" s="446"/>
      <c r="IHS24" s="446"/>
      <c r="IHT24" s="446"/>
      <c r="IHU24" s="446"/>
      <c r="IHV24" s="446"/>
      <c r="IHW24" s="446"/>
      <c r="IHX24" s="446"/>
      <c r="IHY24" s="446"/>
      <c r="IHZ24" s="446"/>
      <c r="IIA24" s="446"/>
      <c r="IIB24" s="446"/>
      <c r="IIC24" s="446"/>
      <c r="IID24" s="446"/>
      <c r="IIE24" s="446"/>
      <c r="IIF24" s="446"/>
      <c r="IIG24" s="446"/>
      <c r="IIH24" s="446"/>
      <c r="III24" s="446"/>
      <c r="IIJ24" s="446"/>
      <c r="IIK24" s="446"/>
      <c r="IIL24" s="446"/>
      <c r="IIM24" s="446"/>
      <c r="IIN24" s="446"/>
      <c r="IIO24" s="446"/>
      <c r="IIP24" s="446"/>
      <c r="IIQ24" s="446"/>
      <c r="IIR24" s="446"/>
      <c r="IIS24" s="446"/>
      <c r="IIT24" s="446"/>
      <c r="IIU24" s="446"/>
      <c r="IIV24" s="446"/>
      <c r="IIW24" s="446"/>
      <c r="IIX24" s="446"/>
      <c r="IIY24" s="446"/>
      <c r="IIZ24" s="446"/>
      <c r="IJA24" s="446"/>
      <c r="IJB24" s="446"/>
      <c r="IJC24" s="446"/>
      <c r="IJD24" s="446"/>
      <c r="IJE24" s="446"/>
      <c r="IJF24" s="446"/>
      <c r="IJG24" s="446"/>
      <c r="IJH24" s="446"/>
      <c r="IJI24" s="446"/>
      <c r="IJJ24" s="446"/>
      <c r="IJK24" s="446"/>
      <c r="IJL24" s="446"/>
      <c r="IJM24" s="446"/>
      <c r="IJN24" s="446"/>
      <c r="IJO24" s="446"/>
      <c r="IJP24" s="446"/>
      <c r="IJQ24" s="446"/>
      <c r="IJR24" s="446"/>
      <c r="IJS24" s="446"/>
      <c r="IJT24" s="446"/>
      <c r="IJU24" s="446"/>
      <c r="IJV24" s="446"/>
      <c r="IJW24" s="446"/>
      <c r="IJX24" s="446"/>
      <c r="IJY24" s="446"/>
      <c r="IJZ24" s="446"/>
      <c r="IKA24" s="446"/>
      <c r="IKB24" s="446"/>
      <c r="IKC24" s="446"/>
      <c r="IKD24" s="446"/>
      <c r="IKE24" s="446"/>
      <c r="IKF24" s="446"/>
      <c r="IKG24" s="446"/>
      <c r="IKH24" s="446"/>
      <c r="IKI24" s="446"/>
      <c r="IKJ24" s="446"/>
      <c r="IKK24" s="446"/>
      <c r="IKL24" s="446"/>
      <c r="IKM24" s="446"/>
      <c r="IKN24" s="446"/>
      <c r="IKO24" s="446"/>
      <c r="IKP24" s="446"/>
      <c r="IKQ24" s="446"/>
      <c r="IKR24" s="446"/>
      <c r="IKS24" s="446"/>
      <c r="IKT24" s="446"/>
      <c r="IKU24" s="446"/>
      <c r="IKV24" s="446"/>
      <c r="IKW24" s="446"/>
      <c r="IKX24" s="446"/>
      <c r="IKY24" s="446"/>
      <c r="IKZ24" s="446"/>
      <c r="ILA24" s="446"/>
      <c r="ILB24" s="446"/>
      <c r="ILC24" s="446"/>
      <c r="ILD24" s="446"/>
      <c r="ILE24" s="446"/>
      <c r="ILF24" s="446"/>
      <c r="ILG24" s="446"/>
      <c r="ILH24" s="446"/>
      <c r="ILI24" s="446"/>
      <c r="ILJ24" s="446"/>
      <c r="ILK24" s="446"/>
      <c r="ILL24" s="446"/>
      <c r="ILM24" s="446"/>
      <c r="ILN24" s="446"/>
      <c r="ILO24" s="446"/>
      <c r="ILP24" s="446"/>
      <c r="ILQ24" s="446"/>
      <c r="ILR24" s="446"/>
      <c r="ILS24" s="446"/>
      <c r="ILT24" s="446"/>
      <c r="ILU24" s="446"/>
      <c r="ILV24" s="446"/>
      <c r="ILW24" s="446"/>
      <c r="ILX24" s="446"/>
      <c r="ILY24" s="446"/>
      <c r="ILZ24" s="446"/>
      <c r="IMA24" s="446"/>
      <c r="IMB24" s="446"/>
      <c r="IMC24" s="446"/>
      <c r="IMD24" s="446"/>
      <c r="IME24" s="446"/>
      <c r="IMF24" s="446"/>
      <c r="IMG24" s="446"/>
      <c r="IMH24" s="446"/>
      <c r="IMI24" s="446"/>
      <c r="IMJ24" s="446"/>
      <c r="IMK24" s="446"/>
      <c r="IML24" s="446"/>
      <c r="IMM24" s="446"/>
      <c r="IMN24" s="446"/>
      <c r="IMO24" s="446"/>
      <c r="IMP24" s="446"/>
      <c r="IMQ24" s="446"/>
      <c r="IMR24" s="446"/>
      <c r="IMS24" s="446"/>
      <c r="IMT24" s="446"/>
      <c r="IMU24" s="446"/>
      <c r="IMV24" s="446"/>
      <c r="IMW24" s="446"/>
      <c r="IMX24" s="446"/>
      <c r="IMY24" s="446"/>
      <c r="IMZ24" s="446"/>
      <c r="INA24" s="446"/>
      <c r="INB24" s="446"/>
      <c r="INC24" s="446"/>
      <c r="IND24" s="446"/>
      <c r="INE24" s="446"/>
      <c r="INF24" s="446"/>
      <c r="ING24" s="446"/>
      <c r="INH24" s="446"/>
      <c r="INI24" s="446"/>
      <c r="INJ24" s="446"/>
      <c r="INK24" s="446"/>
      <c r="INL24" s="446"/>
      <c r="INM24" s="446"/>
      <c r="INN24" s="446"/>
      <c r="INO24" s="446"/>
      <c r="INP24" s="446"/>
      <c r="INQ24" s="446"/>
      <c r="INR24" s="446"/>
      <c r="INS24" s="446"/>
      <c r="INT24" s="446"/>
      <c r="INU24" s="446"/>
      <c r="INV24" s="446"/>
      <c r="INW24" s="446"/>
      <c r="INX24" s="446"/>
      <c r="INY24" s="446"/>
      <c r="INZ24" s="446"/>
      <c r="IOA24" s="446"/>
      <c r="IOB24" s="446"/>
      <c r="IOC24" s="446"/>
      <c r="IOD24" s="446"/>
      <c r="IOE24" s="446"/>
      <c r="IOF24" s="446"/>
      <c r="IOG24" s="446"/>
      <c r="IOH24" s="446"/>
      <c r="IOI24" s="446"/>
      <c r="IOJ24" s="446"/>
      <c r="IOK24" s="446"/>
      <c r="IOL24" s="446"/>
      <c r="IOM24" s="446"/>
      <c r="ION24" s="446"/>
      <c r="IOO24" s="446"/>
      <c r="IOP24" s="446"/>
      <c r="IOQ24" s="446"/>
      <c r="IOR24" s="446"/>
      <c r="IOS24" s="446"/>
      <c r="IOT24" s="446"/>
      <c r="IOU24" s="446"/>
      <c r="IOV24" s="446"/>
      <c r="IOW24" s="446"/>
      <c r="IOX24" s="446"/>
      <c r="IOY24" s="446"/>
      <c r="IOZ24" s="446"/>
      <c r="IPA24" s="446"/>
      <c r="IPB24" s="446"/>
      <c r="IPC24" s="446"/>
      <c r="IPD24" s="446"/>
      <c r="IPE24" s="446"/>
      <c r="IPF24" s="446"/>
      <c r="IPG24" s="446"/>
      <c r="IPH24" s="446"/>
      <c r="IPI24" s="446"/>
      <c r="IPJ24" s="446"/>
      <c r="IPK24" s="446"/>
      <c r="IPL24" s="446"/>
      <c r="IPM24" s="446"/>
      <c r="IPN24" s="446"/>
      <c r="IPO24" s="446"/>
      <c r="IPP24" s="446"/>
      <c r="IPQ24" s="446"/>
      <c r="IPR24" s="446"/>
      <c r="IPS24" s="446"/>
      <c r="IPT24" s="446"/>
      <c r="IPU24" s="446"/>
      <c r="IPV24" s="446"/>
      <c r="IPW24" s="446"/>
      <c r="IPX24" s="446"/>
      <c r="IPY24" s="446"/>
      <c r="IPZ24" s="446"/>
      <c r="IQA24" s="446"/>
      <c r="IQB24" s="446"/>
      <c r="IQC24" s="446"/>
      <c r="IQD24" s="446"/>
      <c r="IQE24" s="446"/>
      <c r="IQF24" s="446"/>
      <c r="IQG24" s="446"/>
      <c r="IQH24" s="446"/>
      <c r="IQI24" s="446"/>
      <c r="IQJ24" s="446"/>
      <c r="IQK24" s="446"/>
      <c r="IQL24" s="446"/>
      <c r="IQM24" s="446"/>
      <c r="IQN24" s="446"/>
      <c r="IQO24" s="446"/>
      <c r="IQP24" s="446"/>
      <c r="IQQ24" s="446"/>
      <c r="IQR24" s="446"/>
      <c r="IQS24" s="446"/>
      <c r="IQT24" s="446"/>
      <c r="IQU24" s="446"/>
      <c r="IQV24" s="446"/>
      <c r="IQW24" s="446"/>
      <c r="IQX24" s="446"/>
      <c r="IQY24" s="446"/>
      <c r="IQZ24" s="446"/>
      <c r="IRA24" s="446"/>
      <c r="IRB24" s="446"/>
      <c r="IRC24" s="446"/>
      <c r="IRD24" s="446"/>
      <c r="IRE24" s="446"/>
      <c r="IRF24" s="446"/>
      <c r="IRG24" s="446"/>
      <c r="IRH24" s="446"/>
      <c r="IRI24" s="446"/>
      <c r="IRJ24" s="446"/>
      <c r="IRK24" s="446"/>
      <c r="IRL24" s="446"/>
      <c r="IRM24" s="446"/>
      <c r="IRN24" s="446"/>
      <c r="IRO24" s="446"/>
      <c r="IRP24" s="446"/>
      <c r="IRQ24" s="446"/>
      <c r="IRR24" s="446"/>
      <c r="IRS24" s="446"/>
      <c r="IRT24" s="446"/>
      <c r="IRU24" s="446"/>
      <c r="IRV24" s="446"/>
      <c r="IRW24" s="446"/>
      <c r="IRX24" s="446"/>
      <c r="IRY24" s="446"/>
      <c r="IRZ24" s="446"/>
      <c r="ISA24" s="446"/>
      <c r="ISB24" s="446"/>
      <c r="ISC24" s="446"/>
      <c r="ISD24" s="446"/>
      <c r="ISE24" s="446"/>
      <c r="ISF24" s="446"/>
      <c r="ISG24" s="446"/>
      <c r="ISH24" s="446"/>
      <c r="ISI24" s="446"/>
      <c r="ISJ24" s="446"/>
      <c r="ISK24" s="446"/>
      <c r="ISL24" s="446"/>
      <c r="ISM24" s="446"/>
      <c r="ISN24" s="446"/>
      <c r="ISO24" s="446"/>
      <c r="ISP24" s="446"/>
      <c r="ISQ24" s="446"/>
      <c r="ISR24" s="446"/>
      <c r="ISS24" s="446"/>
      <c r="IST24" s="446"/>
      <c r="ISU24" s="446"/>
      <c r="ISV24" s="446"/>
      <c r="ISW24" s="446"/>
      <c r="ISX24" s="446"/>
      <c r="ISY24" s="446"/>
      <c r="ISZ24" s="446"/>
      <c r="ITA24" s="446"/>
      <c r="ITB24" s="446"/>
      <c r="ITC24" s="446"/>
      <c r="ITD24" s="446"/>
      <c r="ITE24" s="446"/>
      <c r="ITF24" s="446"/>
      <c r="ITG24" s="446"/>
      <c r="ITH24" s="446"/>
      <c r="ITI24" s="446"/>
      <c r="ITJ24" s="446"/>
      <c r="ITK24" s="446"/>
      <c r="ITL24" s="446"/>
      <c r="ITM24" s="446"/>
      <c r="ITN24" s="446"/>
      <c r="ITO24" s="446"/>
      <c r="ITP24" s="446"/>
      <c r="ITQ24" s="446"/>
      <c r="ITR24" s="446"/>
      <c r="ITS24" s="446"/>
      <c r="ITT24" s="446"/>
      <c r="ITU24" s="446"/>
      <c r="ITV24" s="446"/>
      <c r="ITW24" s="446"/>
      <c r="ITX24" s="446"/>
      <c r="ITY24" s="446"/>
      <c r="ITZ24" s="446"/>
      <c r="IUA24" s="446"/>
      <c r="IUB24" s="446"/>
      <c r="IUC24" s="446"/>
      <c r="IUD24" s="446"/>
      <c r="IUE24" s="446"/>
      <c r="IUF24" s="446"/>
      <c r="IUG24" s="446"/>
      <c r="IUH24" s="446"/>
      <c r="IUI24" s="446"/>
      <c r="IUJ24" s="446"/>
      <c r="IUK24" s="446"/>
      <c r="IUL24" s="446"/>
      <c r="IUM24" s="446"/>
      <c r="IUN24" s="446"/>
      <c r="IUO24" s="446"/>
      <c r="IUP24" s="446"/>
      <c r="IUQ24" s="446"/>
      <c r="IUR24" s="446"/>
      <c r="IUS24" s="446"/>
      <c r="IUT24" s="446"/>
      <c r="IUU24" s="446"/>
      <c r="IUV24" s="446"/>
      <c r="IUW24" s="446"/>
      <c r="IUX24" s="446"/>
      <c r="IUY24" s="446"/>
      <c r="IUZ24" s="446"/>
      <c r="IVA24" s="446"/>
      <c r="IVB24" s="446"/>
      <c r="IVC24" s="446"/>
      <c r="IVD24" s="446"/>
      <c r="IVE24" s="446"/>
      <c r="IVF24" s="446"/>
      <c r="IVG24" s="446"/>
      <c r="IVH24" s="446"/>
      <c r="IVI24" s="446"/>
      <c r="IVJ24" s="446"/>
      <c r="IVK24" s="446"/>
      <c r="IVL24" s="446"/>
      <c r="IVM24" s="446"/>
      <c r="IVN24" s="446"/>
      <c r="IVO24" s="446"/>
      <c r="IVP24" s="446"/>
      <c r="IVQ24" s="446"/>
      <c r="IVR24" s="446"/>
      <c r="IVS24" s="446"/>
      <c r="IVT24" s="446"/>
      <c r="IVU24" s="446"/>
      <c r="IVV24" s="446"/>
      <c r="IVW24" s="446"/>
      <c r="IVX24" s="446"/>
      <c r="IVY24" s="446"/>
      <c r="IVZ24" s="446"/>
      <c r="IWA24" s="446"/>
      <c r="IWB24" s="446"/>
      <c r="IWC24" s="446"/>
      <c r="IWD24" s="446"/>
      <c r="IWE24" s="446"/>
      <c r="IWF24" s="446"/>
      <c r="IWG24" s="446"/>
      <c r="IWH24" s="446"/>
      <c r="IWI24" s="446"/>
      <c r="IWJ24" s="446"/>
      <c r="IWK24" s="446"/>
      <c r="IWL24" s="446"/>
      <c r="IWM24" s="446"/>
      <c r="IWN24" s="446"/>
      <c r="IWO24" s="446"/>
      <c r="IWP24" s="446"/>
      <c r="IWQ24" s="446"/>
      <c r="IWR24" s="446"/>
      <c r="IWS24" s="446"/>
      <c r="IWT24" s="446"/>
      <c r="IWU24" s="446"/>
      <c r="IWV24" s="446"/>
      <c r="IWW24" s="446"/>
      <c r="IWX24" s="446"/>
      <c r="IWY24" s="446"/>
      <c r="IWZ24" s="446"/>
      <c r="IXA24" s="446"/>
      <c r="IXB24" s="446"/>
      <c r="IXC24" s="446"/>
      <c r="IXD24" s="446"/>
      <c r="IXE24" s="446"/>
      <c r="IXF24" s="446"/>
      <c r="IXG24" s="446"/>
      <c r="IXH24" s="446"/>
      <c r="IXI24" s="446"/>
      <c r="IXJ24" s="446"/>
      <c r="IXK24" s="446"/>
      <c r="IXL24" s="446"/>
      <c r="IXM24" s="446"/>
      <c r="IXN24" s="446"/>
      <c r="IXO24" s="446"/>
      <c r="IXP24" s="446"/>
      <c r="IXQ24" s="446"/>
      <c r="IXR24" s="446"/>
      <c r="IXS24" s="446"/>
      <c r="IXT24" s="446"/>
      <c r="IXU24" s="446"/>
      <c r="IXV24" s="446"/>
      <c r="IXW24" s="446"/>
      <c r="IXX24" s="446"/>
      <c r="IXY24" s="446"/>
      <c r="IXZ24" s="446"/>
      <c r="IYA24" s="446"/>
      <c r="IYB24" s="446"/>
      <c r="IYC24" s="446"/>
      <c r="IYD24" s="446"/>
      <c r="IYE24" s="446"/>
      <c r="IYF24" s="446"/>
      <c r="IYG24" s="446"/>
      <c r="IYH24" s="446"/>
      <c r="IYI24" s="446"/>
      <c r="IYJ24" s="446"/>
      <c r="IYK24" s="446"/>
      <c r="IYL24" s="446"/>
      <c r="IYM24" s="446"/>
      <c r="IYN24" s="446"/>
      <c r="IYO24" s="446"/>
      <c r="IYP24" s="446"/>
      <c r="IYQ24" s="446"/>
      <c r="IYR24" s="446"/>
      <c r="IYS24" s="446"/>
      <c r="IYT24" s="446"/>
      <c r="IYU24" s="446"/>
      <c r="IYV24" s="446"/>
      <c r="IYW24" s="446"/>
      <c r="IYX24" s="446"/>
      <c r="IYY24" s="446"/>
      <c r="IYZ24" s="446"/>
      <c r="IZA24" s="446"/>
      <c r="IZB24" s="446"/>
      <c r="IZC24" s="446"/>
      <c r="IZD24" s="446"/>
      <c r="IZE24" s="446"/>
      <c r="IZF24" s="446"/>
      <c r="IZG24" s="446"/>
      <c r="IZH24" s="446"/>
      <c r="IZI24" s="446"/>
      <c r="IZJ24" s="446"/>
      <c r="IZK24" s="446"/>
      <c r="IZL24" s="446"/>
      <c r="IZM24" s="446"/>
      <c r="IZN24" s="446"/>
      <c r="IZO24" s="446"/>
      <c r="IZP24" s="446"/>
      <c r="IZQ24" s="446"/>
      <c r="IZR24" s="446"/>
      <c r="IZS24" s="446"/>
      <c r="IZT24" s="446"/>
      <c r="IZU24" s="446"/>
      <c r="IZV24" s="446"/>
      <c r="IZW24" s="446"/>
      <c r="IZX24" s="446"/>
      <c r="IZY24" s="446"/>
      <c r="IZZ24" s="446"/>
      <c r="JAA24" s="446"/>
      <c r="JAB24" s="446"/>
      <c r="JAC24" s="446"/>
      <c r="JAD24" s="446"/>
      <c r="JAE24" s="446"/>
      <c r="JAF24" s="446"/>
      <c r="JAG24" s="446"/>
      <c r="JAH24" s="446"/>
      <c r="JAI24" s="446"/>
      <c r="JAJ24" s="446"/>
      <c r="JAK24" s="446"/>
      <c r="JAL24" s="446"/>
      <c r="JAM24" s="446"/>
      <c r="JAN24" s="446"/>
      <c r="JAO24" s="446"/>
      <c r="JAP24" s="446"/>
      <c r="JAQ24" s="446"/>
      <c r="JAR24" s="446"/>
      <c r="JAS24" s="446"/>
      <c r="JAT24" s="446"/>
      <c r="JAU24" s="446"/>
      <c r="JAV24" s="446"/>
      <c r="JAW24" s="446"/>
      <c r="JAX24" s="446"/>
      <c r="JAY24" s="446"/>
      <c r="JAZ24" s="446"/>
      <c r="JBA24" s="446"/>
      <c r="JBB24" s="446"/>
      <c r="JBC24" s="446"/>
      <c r="JBD24" s="446"/>
      <c r="JBE24" s="446"/>
      <c r="JBF24" s="446"/>
      <c r="JBG24" s="446"/>
      <c r="JBH24" s="446"/>
      <c r="JBI24" s="446"/>
      <c r="JBJ24" s="446"/>
      <c r="JBK24" s="446"/>
      <c r="JBL24" s="446"/>
      <c r="JBM24" s="446"/>
      <c r="JBN24" s="446"/>
      <c r="JBO24" s="446"/>
      <c r="JBP24" s="446"/>
      <c r="JBQ24" s="446"/>
      <c r="JBR24" s="446"/>
      <c r="JBS24" s="446"/>
      <c r="JBT24" s="446"/>
      <c r="JBU24" s="446"/>
      <c r="JBV24" s="446"/>
      <c r="JBW24" s="446"/>
      <c r="JBX24" s="446"/>
      <c r="JBY24" s="446"/>
      <c r="JBZ24" s="446"/>
      <c r="JCA24" s="446"/>
      <c r="JCB24" s="446"/>
      <c r="JCC24" s="446"/>
      <c r="JCD24" s="446"/>
      <c r="JCE24" s="446"/>
      <c r="JCF24" s="446"/>
      <c r="JCG24" s="446"/>
      <c r="JCH24" s="446"/>
      <c r="JCI24" s="446"/>
      <c r="JCJ24" s="446"/>
      <c r="JCK24" s="446"/>
      <c r="JCL24" s="446"/>
      <c r="JCM24" s="446"/>
      <c r="JCN24" s="446"/>
      <c r="JCO24" s="446"/>
      <c r="JCP24" s="446"/>
      <c r="JCQ24" s="446"/>
      <c r="JCR24" s="446"/>
      <c r="JCS24" s="446"/>
      <c r="JCT24" s="446"/>
      <c r="JCU24" s="446"/>
      <c r="JCV24" s="446"/>
      <c r="JCW24" s="446"/>
      <c r="JCX24" s="446"/>
      <c r="JCY24" s="446"/>
      <c r="JCZ24" s="446"/>
      <c r="JDA24" s="446"/>
      <c r="JDB24" s="446"/>
      <c r="JDC24" s="446"/>
      <c r="JDD24" s="446"/>
      <c r="JDE24" s="446"/>
      <c r="JDF24" s="446"/>
      <c r="JDG24" s="446"/>
      <c r="JDH24" s="446"/>
      <c r="JDI24" s="446"/>
      <c r="JDJ24" s="446"/>
      <c r="JDK24" s="446"/>
      <c r="JDL24" s="446"/>
      <c r="JDM24" s="446"/>
      <c r="JDN24" s="446"/>
      <c r="JDO24" s="446"/>
      <c r="JDP24" s="446"/>
      <c r="JDQ24" s="446"/>
      <c r="JDR24" s="446"/>
      <c r="JDS24" s="446"/>
      <c r="JDT24" s="446"/>
      <c r="JDU24" s="446"/>
      <c r="JDV24" s="446"/>
      <c r="JDW24" s="446"/>
      <c r="JDX24" s="446"/>
      <c r="JDY24" s="446"/>
      <c r="JDZ24" s="446"/>
      <c r="JEA24" s="446"/>
      <c r="JEB24" s="446"/>
      <c r="JEC24" s="446"/>
      <c r="JED24" s="446"/>
      <c r="JEE24" s="446"/>
      <c r="JEF24" s="446"/>
      <c r="JEG24" s="446"/>
      <c r="JEH24" s="446"/>
      <c r="JEI24" s="446"/>
      <c r="JEJ24" s="446"/>
      <c r="JEK24" s="446"/>
      <c r="JEL24" s="446"/>
      <c r="JEM24" s="446"/>
      <c r="JEN24" s="446"/>
      <c r="JEO24" s="446"/>
      <c r="JEP24" s="446"/>
      <c r="JEQ24" s="446"/>
      <c r="JER24" s="446"/>
      <c r="JES24" s="446"/>
      <c r="JET24" s="446"/>
      <c r="JEU24" s="446"/>
      <c r="JEV24" s="446"/>
      <c r="JEW24" s="446"/>
      <c r="JEX24" s="446"/>
      <c r="JEY24" s="446"/>
      <c r="JEZ24" s="446"/>
      <c r="JFA24" s="446"/>
      <c r="JFB24" s="446"/>
      <c r="JFC24" s="446"/>
      <c r="JFD24" s="446"/>
      <c r="JFE24" s="446"/>
      <c r="JFF24" s="446"/>
      <c r="JFG24" s="446"/>
      <c r="JFH24" s="446"/>
      <c r="JFI24" s="446"/>
      <c r="JFJ24" s="446"/>
      <c r="JFK24" s="446"/>
      <c r="JFL24" s="446"/>
      <c r="JFM24" s="446"/>
      <c r="JFN24" s="446"/>
      <c r="JFO24" s="446"/>
      <c r="JFP24" s="446"/>
      <c r="JFQ24" s="446"/>
      <c r="JFR24" s="446"/>
      <c r="JFS24" s="446"/>
      <c r="JFT24" s="446"/>
      <c r="JFU24" s="446"/>
      <c r="JFV24" s="446"/>
      <c r="JFW24" s="446"/>
      <c r="JFX24" s="446"/>
      <c r="JFY24" s="446"/>
      <c r="JFZ24" s="446"/>
      <c r="JGA24" s="446"/>
      <c r="JGB24" s="446"/>
      <c r="JGC24" s="446"/>
      <c r="JGD24" s="446"/>
      <c r="JGE24" s="446"/>
      <c r="JGF24" s="446"/>
      <c r="JGG24" s="446"/>
      <c r="JGH24" s="446"/>
      <c r="JGI24" s="446"/>
      <c r="JGJ24" s="446"/>
      <c r="JGK24" s="446"/>
      <c r="JGL24" s="446"/>
      <c r="JGM24" s="446"/>
      <c r="JGN24" s="446"/>
      <c r="JGO24" s="446"/>
      <c r="JGP24" s="446"/>
      <c r="JGQ24" s="446"/>
      <c r="JGR24" s="446"/>
      <c r="JGS24" s="446"/>
      <c r="JGT24" s="446"/>
      <c r="JGU24" s="446"/>
      <c r="JGV24" s="446"/>
      <c r="JGW24" s="446"/>
      <c r="JGX24" s="446"/>
      <c r="JGY24" s="446"/>
      <c r="JGZ24" s="446"/>
      <c r="JHA24" s="446"/>
      <c r="JHB24" s="446"/>
      <c r="JHC24" s="446"/>
      <c r="JHD24" s="446"/>
      <c r="JHE24" s="446"/>
      <c r="JHF24" s="446"/>
      <c r="JHG24" s="446"/>
      <c r="JHH24" s="446"/>
      <c r="JHI24" s="446"/>
      <c r="JHJ24" s="446"/>
      <c r="JHK24" s="446"/>
      <c r="JHL24" s="446"/>
      <c r="JHM24" s="446"/>
      <c r="JHN24" s="446"/>
      <c r="JHO24" s="446"/>
      <c r="JHP24" s="446"/>
      <c r="JHQ24" s="446"/>
      <c r="JHR24" s="446"/>
      <c r="JHS24" s="446"/>
      <c r="JHT24" s="446"/>
      <c r="JHU24" s="446"/>
      <c r="JHV24" s="446"/>
      <c r="JHW24" s="446"/>
      <c r="JHX24" s="446"/>
      <c r="JHY24" s="446"/>
      <c r="JHZ24" s="446"/>
      <c r="JIA24" s="446"/>
      <c r="JIB24" s="446"/>
      <c r="JIC24" s="446"/>
      <c r="JID24" s="446"/>
      <c r="JIE24" s="446"/>
      <c r="JIF24" s="446"/>
      <c r="JIG24" s="446"/>
      <c r="JIH24" s="446"/>
      <c r="JII24" s="446"/>
      <c r="JIJ24" s="446"/>
      <c r="JIK24" s="446"/>
      <c r="JIL24" s="446"/>
      <c r="JIM24" s="446"/>
      <c r="JIN24" s="446"/>
      <c r="JIO24" s="446"/>
      <c r="JIP24" s="446"/>
      <c r="JIQ24" s="446"/>
      <c r="JIR24" s="446"/>
      <c r="JIS24" s="446"/>
      <c r="JIT24" s="446"/>
      <c r="JIU24" s="446"/>
      <c r="JIV24" s="446"/>
      <c r="JIW24" s="446"/>
      <c r="JIX24" s="446"/>
      <c r="JIY24" s="446"/>
      <c r="JIZ24" s="446"/>
      <c r="JJA24" s="446"/>
      <c r="JJB24" s="446"/>
      <c r="JJC24" s="446"/>
      <c r="JJD24" s="446"/>
      <c r="JJE24" s="446"/>
      <c r="JJF24" s="446"/>
      <c r="JJG24" s="446"/>
      <c r="JJH24" s="446"/>
      <c r="JJI24" s="446"/>
      <c r="JJJ24" s="446"/>
      <c r="JJK24" s="446"/>
      <c r="JJL24" s="446"/>
      <c r="JJM24" s="446"/>
      <c r="JJN24" s="446"/>
      <c r="JJO24" s="446"/>
      <c r="JJP24" s="446"/>
      <c r="JJQ24" s="446"/>
      <c r="JJR24" s="446"/>
      <c r="JJS24" s="446"/>
      <c r="JJT24" s="446"/>
      <c r="JJU24" s="446"/>
      <c r="JJV24" s="446"/>
      <c r="JJW24" s="446"/>
      <c r="JJX24" s="446"/>
      <c r="JJY24" s="446"/>
      <c r="JJZ24" s="446"/>
      <c r="JKA24" s="446"/>
      <c r="JKB24" s="446"/>
      <c r="JKC24" s="446"/>
      <c r="JKD24" s="446"/>
      <c r="JKE24" s="446"/>
      <c r="JKF24" s="446"/>
      <c r="JKG24" s="446"/>
      <c r="JKH24" s="446"/>
      <c r="JKI24" s="446"/>
      <c r="JKJ24" s="446"/>
      <c r="JKK24" s="446"/>
      <c r="JKL24" s="446"/>
      <c r="JKM24" s="446"/>
      <c r="JKN24" s="446"/>
      <c r="JKO24" s="446"/>
      <c r="JKP24" s="446"/>
      <c r="JKQ24" s="446"/>
      <c r="JKR24" s="446"/>
      <c r="JKS24" s="446"/>
      <c r="JKT24" s="446"/>
      <c r="JKU24" s="446"/>
      <c r="JKV24" s="446"/>
      <c r="JKW24" s="446"/>
      <c r="JKX24" s="446"/>
      <c r="JKY24" s="446"/>
      <c r="JKZ24" s="446"/>
      <c r="JLA24" s="446"/>
      <c r="JLB24" s="446"/>
      <c r="JLC24" s="446"/>
      <c r="JLD24" s="446"/>
      <c r="JLE24" s="446"/>
      <c r="JLF24" s="446"/>
      <c r="JLG24" s="446"/>
      <c r="JLH24" s="446"/>
      <c r="JLI24" s="446"/>
      <c r="JLJ24" s="446"/>
      <c r="JLK24" s="446"/>
      <c r="JLL24" s="446"/>
      <c r="JLM24" s="446"/>
      <c r="JLN24" s="446"/>
      <c r="JLO24" s="446"/>
      <c r="JLP24" s="446"/>
      <c r="JLQ24" s="446"/>
      <c r="JLR24" s="446"/>
      <c r="JLS24" s="446"/>
      <c r="JLT24" s="446"/>
      <c r="JLU24" s="446"/>
      <c r="JLV24" s="446"/>
      <c r="JLW24" s="446"/>
      <c r="JLX24" s="446"/>
      <c r="JLY24" s="446"/>
      <c r="JLZ24" s="446"/>
      <c r="JMA24" s="446"/>
      <c r="JMB24" s="446"/>
      <c r="JMC24" s="446"/>
      <c r="JMD24" s="446"/>
      <c r="JME24" s="446"/>
      <c r="JMF24" s="446"/>
      <c r="JMG24" s="446"/>
      <c r="JMH24" s="446"/>
      <c r="JMI24" s="446"/>
      <c r="JMJ24" s="446"/>
      <c r="JMK24" s="446"/>
      <c r="JML24" s="446"/>
      <c r="JMM24" s="446"/>
      <c r="JMN24" s="446"/>
      <c r="JMO24" s="446"/>
      <c r="JMP24" s="446"/>
      <c r="JMQ24" s="446"/>
      <c r="JMR24" s="446"/>
      <c r="JMS24" s="446"/>
      <c r="JMT24" s="446"/>
      <c r="JMU24" s="446"/>
      <c r="JMV24" s="446"/>
      <c r="JMW24" s="446"/>
      <c r="JMX24" s="446"/>
      <c r="JMY24" s="446"/>
      <c r="JMZ24" s="446"/>
      <c r="JNA24" s="446"/>
      <c r="JNB24" s="446"/>
      <c r="JNC24" s="446"/>
      <c r="JND24" s="446"/>
      <c r="JNE24" s="446"/>
      <c r="JNF24" s="446"/>
      <c r="JNG24" s="446"/>
      <c r="JNH24" s="446"/>
      <c r="JNI24" s="446"/>
      <c r="JNJ24" s="446"/>
      <c r="JNK24" s="446"/>
      <c r="JNL24" s="446"/>
      <c r="JNM24" s="446"/>
      <c r="JNN24" s="446"/>
      <c r="JNO24" s="446"/>
      <c r="JNP24" s="446"/>
      <c r="JNQ24" s="446"/>
      <c r="JNR24" s="446"/>
      <c r="JNS24" s="446"/>
      <c r="JNT24" s="446"/>
      <c r="JNU24" s="446"/>
      <c r="JNV24" s="446"/>
      <c r="JNW24" s="446"/>
      <c r="JNX24" s="446"/>
      <c r="JNY24" s="446"/>
      <c r="JNZ24" s="446"/>
      <c r="JOA24" s="446"/>
      <c r="JOB24" s="446"/>
      <c r="JOC24" s="446"/>
      <c r="JOD24" s="446"/>
      <c r="JOE24" s="446"/>
      <c r="JOF24" s="446"/>
      <c r="JOG24" s="446"/>
      <c r="JOH24" s="446"/>
      <c r="JOI24" s="446"/>
      <c r="JOJ24" s="446"/>
      <c r="JOK24" s="446"/>
      <c r="JOL24" s="446"/>
      <c r="JOM24" s="446"/>
      <c r="JON24" s="446"/>
      <c r="JOO24" s="446"/>
      <c r="JOP24" s="446"/>
      <c r="JOQ24" s="446"/>
      <c r="JOR24" s="446"/>
      <c r="JOS24" s="446"/>
      <c r="JOT24" s="446"/>
      <c r="JOU24" s="446"/>
      <c r="JOV24" s="446"/>
      <c r="JOW24" s="446"/>
      <c r="JOX24" s="446"/>
      <c r="JOY24" s="446"/>
      <c r="JOZ24" s="446"/>
      <c r="JPA24" s="446"/>
      <c r="JPB24" s="446"/>
      <c r="JPC24" s="446"/>
      <c r="JPD24" s="446"/>
      <c r="JPE24" s="446"/>
      <c r="JPF24" s="446"/>
      <c r="JPG24" s="446"/>
      <c r="JPH24" s="446"/>
      <c r="JPI24" s="446"/>
      <c r="JPJ24" s="446"/>
      <c r="JPK24" s="446"/>
      <c r="JPL24" s="446"/>
      <c r="JPM24" s="446"/>
      <c r="JPN24" s="446"/>
      <c r="JPO24" s="446"/>
      <c r="JPP24" s="446"/>
      <c r="JPQ24" s="446"/>
      <c r="JPR24" s="446"/>
      <c r="JPS24" s="446"/>
      <c r="JPT24" s="446"/>
      <c r="JPU24" s="446"/>
      <c r="JPV24" s="446"/>
      <c r="JPW24" s="446"/>
      <c r="JPX24" s="446"/>
      <c r="JPY24" s="446"/>
      <c r="JPZ24" s="446"/>
      <c r="JQA24" s="446"/>
      <c r="JQB24" s="446"/>
      <c r="JQC24" s="446"/>
      <c r="JQD24" s="446"/>
      <c r="JQE24" s="446"/>
      <c r="JQF24" s="446"/>
      <c r="JQG24" s="446"/>
      <c r="JQH24" s="446"/>
      <c r="JQI24" s="446"/>
      <c r="JQJ24" s="446"/>
      <c r="JQK24" s="446"/>
      <c r="JQL24" s="446"/>
      <c r="JQM24" s="446"/>
      <c r="JQN24" s="446"/>
      <c r="JQO24" s="446"/>
      <c r="JQP24" s="446"/>
      <c r="JQQ24" s="446"/>
      <c r="JQR24" s="446"/>
      <c r="JQS24" s="446"/>
      <c r="JQT24" s="446"/>
      <c r="JQU24" s="446"/>
      <c r="JQV24" s="446"/>
      <c r="JQW24" s="446"/>
      <c r="JQX24" s="446"/>
      <c r="JQY24" s="446"/>
      <c r="JQZ24" s="446"/>
      <c r="JRA24" s="446"/>
      <c r="JRB24" s="446"/>
      <c r="JRC24" s="446"/>
      <c r="JRD24" s="446"/>
      <c r="JRE24" s="446"/>
      <c r="JRF24" s="446"/>
      <c r="JRG24" s="446"/>
      <c r="JRH24" s="446"/>
      <c r="JRI24" s="446"/>
      <c r="JRJ24" s="446"/>
      <c r="JRK24" s="446"/>
      <c r="JRL24" s="446"/>
      <c r="JRM24" s="446"/>
      <c r="JRN24" s="446"/>
      <c r="JRO24" s="446"/>
      <c r="JRP24" s="446"/>
      <c r="JRQ24" s="446"/>
      <c r="JRR24" s="446"/>
      <c r="JRS24" s="446"/>
      <c r="JRT24" s="446"/>
      <c r="JRU24" s="446"/>
      <c r="JRV24" s="446"/>
      <c r="JRW24" s="446"/>
      <c r="JRX24" s="446"/>
      <c r="JRY24" s="446"/>
      <c r="JRZ24" s="446"/>
      <c r="JSA24" s="446"/>
      <c r="JSB24" s="446"/>
      <c r="JSC24" s="446"/>
      <c r="JSD24" s="446"/>
      <c r="JSE24" s="446"/>
      <c r="JSF24" s="446"/>
      <c r="JSG24" s="446"/>
      <c r="JSH24" s="446"/>
      <c r="JSI24" s="446"/>
      <c r="JSJ24" s="446"/>
      <c r="JSK24" s="446"/>
      <c r="JSL24" s="446"/>
      <c r="JSM24" s="446"/>
      <c r="JSN24" s="446"/>
      <c r="JSO24" s="446"/>
      <c r="JSP24" s="446"/>
      <c r="JSQ24" s="446"/>
      <c r="JSR24" s="446"/>
      <c r="JSS24" s="446"/>
      <c r="JST24" s="446"/>
      <c r="JSU24" s="446"/>
      <c r="JSV24" s="446"/>
      <c r="JSW24" s="446"/>
      <c r="JSX24" s="446"/>
      <c r="JSY24" s="446"/>
      <c r="JSZ24" s="446"/>
      <c r="JTA24" s="446"/>
      <c r="JTB24" s="446"/>
      <c r="JTC24" s="446"/>
      <c r="JTD24" s="446"/>
      <c r="JTE24" s="446"/>
      <c r="JTF24" s="446"/>
      <c r="JTG24" s="446"/>
      <c r="JTH24" s="446"/>
      <c r="JTI24" s="446"/>
      <c r="JTJ24" s="446"/>
      <c r="JTK24" s="446"/>
      <c r="JTL24" s="446"/>
      <c r="JTM24" s="446"/>
      <c r="JTN24" s="446"/>
      <c r="JTO24" s="446"/>
      <c r="JTP24" s="446"/>
      <c r="JTQ24" s="446"/>
      <c r="JTR24" s="446"/>
      <c r="JTS24" s="446"/>
      <c r="JTT24" s="446"/>
      <c r="JTU24" s="446"/>
      <c r="JTV24" s="446"/>
      <c r="JTW24" s="446"/>
      <c r="JTX24" s="446"/>
      <c r="JTY24" s="446"/>
      <c r="JTZ24" s="446"/>
      <c r="JUA24" s="446"/>
      <c r="JUB24" s="446"/>
      <c r="JUC24" s="446"/>
      <c r="JUD24" s="446"/>
      <c r="JUE24" s="446"/>
      <c r="JUF24" s="446"/>
      <c r="JUG24" s="446"/>
      <c r="JUH24" s="446"/>
      <c r="JUI24" s="446"/>
      <c r="JUJ24" s="446"/>
      <c r="JUK24" s="446"/>
      <c r="JUL24" s="446"/>
      <c r="JUM24" s="446"/>
      <c r="JUN24" s="446"/>
      <c r="JUO24" s="446"/>
      <c r="JUP24" s="446"/>
      <c r="JUQ24" s="446"/>
      <c r="JUR24" s="446"/>
      <c r="JUS24" s="446"/>
      <c r="JUT24" s="446"/>
      <c r="JUU24" s="446"/>
      <c r="JUV24" s="446"/>
      <c r="JUW24" s="446"/>
      <c r="JUX24" s="446"/>
      <c r="JUY24" s="446"/>
      <c r="JUZ24" s="446"/>
      <c r="JVA24" s="446"/>
      <c r="JVB24" s="446"/>
      <c r="JVC24" s="446"/>
      <c r="JVD24" s="446"/>
      <c r="JVE24" s="446"/>
      <c r="JVF24" s="446"/>
      <c r="JVG24" s="446"/>
      <c r="JVH24" s="446"/>
      <c r="JVI24" s="446"/>
      <c r="JVJ24" s="446"/>
      <c r="JVK24" s="446"/>
      <c r="JVL24" s="446"/>
      <c r="JVM24" s="446"/>
      <c r="JVN24" s="446"/>
      <c r="JVO24" s="446"/>
      <c r="JVP24" s="446"/>
      <c r="JVQ24" s="446"/>
      <c r="JVR24" s="446"/>
      <c r="JVS24" s="446"/>
      <c r="JVT24" s="446"/>
      <c r="JVU24" s="446"/>
      <c r="JVV24" s="446"/>
      <c r="JVW24" s="446"/>
      <c r="JVX24" s="446"/>
      <c r="JVY24" s="446"/>
      <c r="JVZ24" s="446"/>
      <c r="JWA24" s="446"/>
      <c r="JWB24" s="446"/>
      <c r="JWC24" s="446"/>
      <c r="JWD24" s="446"/>
      <c r="JWE24" s="446"/>
      <c r="JWF24" s="446"/>
      <c r="JWG24" s="446"/>
      <c r="JWH24" s="446"/>
      <c r="JWI24" s="446"/>
      <c r="JWJ24" s="446"/>
      <c r="JWK24" s="446"/>
      <c r="JWL24" s="446"/>
      <c r="JWM24" s="446"/>
      <c r="JWN24" s="446"/>
      <c r="JWO24" s="446"/>
      <c r="JWP24" s="446"/>
      <c r="JWQ24" s="446"/>
      <c r="JWR24" s="446"/>
      <c r="JWS24" s="446"/>
      <c r="JWT24" s="446"/>
      <c r="JWU24" s="446"/>
      <c r="JWV24" s="446"/>
      <c r="JWW24" s="446"/>
      <c r="JWX24" s="446"/>
      <c r="JWY24" s="446"/>
      <c r="JWZ24" s="446"/>
      <c r="JXA24" s="446"/>
      <c r="JXB24" s="446"/>
      <c r="JXC24" s="446"/>
      <c r="JXD24" s="446"/>
      <c r="JXE24" s="446"/>
      <c r="JXF24" s="446"/>
      <c r="JXG24" s="446"/>
      <c r="JXH24" s="446"/>
      <c r="JXI24" s="446"/>
      <c r="JXJ24" s="446"/>
      <c r="JXK24" s="446"/>
      <c r="JXL24" s="446"/>
      <c r="JXM24" s="446"/>
      <c r="JXN24" s="446"/>
      <c r="JXO24" s="446"/>
      <c r="JXP24" s="446"/>
      <c r="JXQ24" s="446"/>
      <c r="JXR24" s="446"/>
      <c r="JXS24" s="446"/>
      <c r="JXT24" s="446"/>
      <c r="JXU24" s="446"/>
      <c r="JXV24" s="446"/>
      <c r="JXW24" s="446"/>
      <c r="JXX24" s="446"/>
      <c r="JXY24" s="446"/>
      <c r="JXZ24" s="446"/>
      <c r="JYA24" s="446"/>
      <c r="JYB24" s="446"/>
      <c r="JYC24" s="446"/>
      <c r="JYD24" s="446"/>
      <c r="JYE24" s="446"/>
      <c r="JYF24" s="446"/>
      <c r="JYG24" s="446"/>
      <c r="JYH24" s="446"/>
      <c r="JYI24" s="446"/>
      <c r="JYJ24" s="446"/>
      <c r="JYK24" s="446"/>
      <c r="JYL24" s="446"/>
      <c r="JYM24" s="446"/>
      <c r="JYN24" s="446"/>
      <c r="JYO24" s="446"/>
      <c r="JYP24" s="446"/>
      <c r="JYQ24" s="446"/>
      <c r="JYR24" s="446"/>
      <c r="JYS24" s="446"/>
      <c r="JYT24" s="446"/>
      <c r="JYU24" s="446"/>
      <c r="JYV24" s="446"/>
      <c r="JYW24" s="446"/>
      <c r="JYX24" s="446"/>
      <c r="JYY24" s="446"/>
      <c r="JYZ24" s="446"/>
      <c r="JZA24" s="446"/>
      <c r="JZB24" s="446"/>
      <c r="JZC24" s="446"/>
      <c r="JZD24" s="446"/>
      <c r="JZE24" s="446"/>
      <c r="JZF24" s="446"/>
      <c r="JZG24" s="446"/>
      <c r="JZH24" s="446"/>
      <c r="JZI24" s="446"/>
      <c r="JZJ24" s="446"/>
      <c r="JZK24" s="446"/>
      <c r="JZL24" s="446"/>
      <c r="JZM24" s="446"/>
      <c r="JZN24" s="446"/>
      <c r="JZO24" s="446"/>
      <c r="JZP24" s="446"/>
      <c r="JZQ24" s="446"/>
      <c r="JZR24" s="446"/>
      <c r="JZS24" s="446"/>
      <c r="JZT24" s="446"/>
      <c r="JZU24" s="446"/>
      <c r="JZV24" s="446"/>
      <c r="JZW24" s="446"/>
      <c r="JZX24" s="446"/>
      <c r="JZY24" s="446"/>
      <c r="JZZ24" s="446"/>
      <c r="KAA24" s="446"/>
      <c r="KAB24" s="446"/>
      <c r="KAC24" s="446"/>
      <c r="KAD24" s="446"/>
      <c r="KAE24" s="446"/>
      <c r="KAF24" s="446"/>
      <c r="KAG24" s="446"/>
      <c r="KAH24" s="446"/>
      <c r="KAI24" s="446"/>
      <c r="KAJ24" s="446"/>
      <c r="KAK24" s="446"/>
      <c r="KAL24" s="446"/>
      <c r="KAM24" s="446"/>
      <c r="KAN24" s="446"/>
      <c r="KAO24" s="446"/>
      <c r="KAP24" s="446"/>
      <c r="KAQ24" s="446"/>
      <c r="KAR24" s="446"/>
      <c r="KAS24" s="446"/>
      <c r="KAT24" s="446"/>
      <c r="KAU24" s="446"/>
      <c r="KAV24" s="446"/>
      <c r="KAW24" s="446"/>
      <c r="KAX24" s="446"/>
      <c r="KAY24" s="446"/>
      <c r="KAZ24" s="446"/>
      <c r="KBA24" s="446"/>
      <c r="KBB24" s="446"/>
      <c r="KBC24" s="446"/>
      <c r="KBD24" s="446"/>
      <c r="KBE24" s="446"/>
      <c r="KBF24" s="446"/>
      <c r="KBG24" s="446"/>
      <c r="KBH24" s="446"/>
      <c r="KBI24" s="446"/>
      <c r="KBJ24" s="446"/>
      <c r="KBK24" s="446"/>
      <c r="KBL24" s="446"/>
      <c r="KBM24" s="446"/>
      <c r="KBN24" s="446"/>
      <c r="KBO24" s="446"/>
      <c r="KBP24" s="446"/>
      <c r="KBQ24" s="446"/>
      <c r="KBR24" s="446"/>
      <c r="KBS24" s="446"/>
      <c r="KBT24" s="446"/>
      <c r="KBU24" s="446"/>
      <c r="KBV24" s="446"/>
      <c r="KBW24" s="446"/>
      <c r="KBX24" s="446"/>
      <c r="KBY24" s="446"/>
      <c r="KBZ24" s="446"/>
      <c r="KCA24" s="446"/>
      <c r="KCB24" s="446"/>
      <c r="KCC24" s="446"/>
      <c r="KCD24" s="446"/>
      <c r="KCE24" s="446"/>
      <c r="KCF24" s="446"/>
      <c r="KCG24" s="446"/>
      <c r="KCH24" s="446"/>
      <c r="KCI24" s="446"/>
      <c r="KCJ24" s="446"/>
      <c r="KCK24" s="446"/>
      <c r="KCL24" s="446"/>
      <c r="KCM24" s="446"/>
      <c r="KCN24" s="446"/>
      <c r="KCO24" s="446"/>
      <c r="KCP24" s="446"/>
      <c r="KCQ24" s="446"/>
      <c r="KCR24" s="446"/>
      <c r="KCS24" s="446"/>
      <c r="KCT24" s="446"/>
      <c r="KCU24" s="446"/>
      <c r="KCV24" s="446"/>
      <c r="KCW24" s="446"/>
      <c r="KCX24" s="446"/>
      <c r="KCY24" s="446"/>
      <c r="KCZ24" s="446"/>
      <c r="KDA24" s="446"/>
      <c r="KDB24" s="446"/>
      <c r="KDC24" s="446"/>
      <c r="KDD24" s="446"/>
      <c r="KDE24" s="446"/>
      <c r="KDF24" s="446"/>
      <c r="KDG24" s="446"/>
      <c r="KDH24" s="446"/>
      <c r="KDI24" s="446"/>
      <c r="KDJ24" s="446"/>
      <c r="KDK24" s="446"/>
      <c r="KDL24" s="446"/>
      <c r="KDM24" s="446"/>
      <c r="KDN24" s="446"/>
      <c r="KDO24" s="446"/>
      <c r="KDP24" s="446"/>
      <c r="KDQ24" s="446"/>
      <c r="KDR24" s="446"/>
      <c r="KDS24" s="446"/>
      <c r="KDT24" s="446"/>
      <c r="KDU24" s="446"/>
      <c r="KDV24" s="446"/>
      <c r="KDW24" s="446"/>
      <c r="KDX24" s="446"/>
      <c r="KDY24" s="446"/>
      <c r="KDZ24" s="446"/>
      <c r="KEA24" s="446"/>
      <c r="KEB24" s="446"/>
      <c r="KEC24" s="446"/>
      <c r="KED24" s="446"/>
      <c r="KEE24" s="446"/>
      <c r="KEF24" s="446"/>
      <c r="KEG24" s="446"/>
      <c r="KEH24" s="446"/>
      <c r="KEI24" s="446"/>
      <c r="KEJ24" s="446"/>
      <c r="KEK24" s="446"/>
      <c r="KEL24" s="446"/>
      <c r="KEM24" s="446"/>
      <c r="KEN24" s="446"/>
      <c r="KEO24" s="446"/>
      <c r="KEP24" s="446"/>
      <c r="KEQ24" s="446"/>
      <c r="KER24" s="446"/>
      <c r="KES24" s="446"/>
      <c r="KET24" s="446"/>
      <c r="KEU24" s="446"/>
      <c r="KEV24" s="446"/>
      <c r="KEW24" s="446"/>
      <c r="KEX24" s="446"/>
      <c r="KEY24" s="446"/>
      <c r="KEZ24" s="446"/>
      <c r="KFA24" s="446"/>
      <c r="KFB24" s="446"/>
      <c r="KFC24" s="446"/>
      <c r="KFD24" s="446"/>
      <c r="KFE24" s="446"/>
      <c r="KFF24" s="446"/>
      <c r="KFG24" s="446"/>
      <c r="KFH24" s="446"/>
      <c r="KFI24" s="446"/>
      <c r="KFJ24" s="446"/>
      <c r="KFK24" s="446"/>
      <c r="KFL24" s="446"/>
      <c r="KFM24" s="446"/>
      <c r="KFN24" s="446"/>
      <c r="KFO24" s="446"/>
      <c r="KFP24" s="446"/>
      <c r="KFQ24" s="446"/>
      <c r="KFR24" s="446"/>
      <c r="KFS24" s="446"/>
      <c r="KFT24" s="446"/>
      <c r="KFU24" s="446"/>
      <c r="KFV24" s="446"/>
      <c r="KFW24" s="446"/>
      <c r="KFX24" s="446"/>
      <c r="KFY24" s="446"/>
      <c r="KFZ24" s="446"/>
      <c r="KGA24" s="446"/>
      <c r="KGB24" s="446"/>
      <c r="KGC24" s="446"/>
      <c r="KGD24" s="446"/>
      <c r="KGE24" s="446"/>
      <c r="KGF24" s="446"/>
      <c r="KGG24" s="446"/>
      <c r="KGH24" s="446"/>
      <c r="KGI24" s="446"/>
      <c r="KGJ24" s="446"/>
      <c r="KGK24" s="446"/>
      <c r="KGL24" s="446"/>
      <c r="KGM24" s="446"/>
      <c r="KGN24" s="446"/>
      <c r="KGO24" s="446"/>
      <c r="KGP24" s="446"/>
      <c r="KGQ24" s="446"/>
      <c r="KGR24" s="446"/>
      <c r="KGS24" s="446"/>
      <c r="KGT24" s="446"/>
      <c r="KGU24" s="446"/>
      <c r="KGV24" s="446"/>
      <c r="KGW24" s="446"/>
      <c r="KGX24" s="446"/>
      <c r="KGY24" s="446"/>
      <c r="KGZ24" s="446"/>
      <c r="KHA24" s="446"/>
      <c r="KHB24" s="446"/>
      <c r="KHC24" s="446"/>
      <c r="KHD24" s="446"/>
      <c r="KHE24" s="446"/>
      <c r="KHF24" s="446"/>
      <c r="KHG24" s="446"/>
      <c r="KHH24" s="446"/>
      <c r="KHI24" s="446"/>
      <c r="KHJ24" s="446"/>
      <c r="KHK24" s="446"/>
      <c r="KHL24" s="446"/>
      <c r="KHM24" s="446"/>
      <c r="KHN24" s="446"/>
      <c r="KHO24" s="446"/>
      <c r="KHP24" s="446"/>
      <c r="KHQ24" s="446"/>
      <c r="KHR24" s="446"/>
      <c r="KHS24" s="446"/>
      <c r="KHT24" s="446"/>
      <c r="KHU24" s="446"/>
      <c r="KHV24" s="446"/>
      <c r="KHW24" s="446"/>
      <c r="KHX24" s="446"/>
      <c r="KHY24" s="446"/>
      <c r="KHZ24" s="446"/>
      <c r="KIA24" s="446"/>
      <c r="KIB24" s="446"/>
      <c r="KIC24" s="446"/>
      <c r="KID24" s="446"/>
      <c r="KIE24" s="446"/>
      <c r="KIF24" s="446"/>
      <c r="KIG24" s="446"/>
      <c r="KIH24" s="446"/>
      <c r="KII24" s="446"/>
      <c r="KIJ24" s="446"/>
      <c r="KIK24" s="446"/>
      <c r="KIL24" s="446"/>
      <c r="KIM24" s="446"/>
      <c r="KIN24" s="446"/>
      <c r="KIO24" s="446"/>
      <c r="KIP24" s="446"/>
      <c r="KIQ24" s="446"/>
      <c r="KIR24" s="446"/>
      <c r="KIS24" s="446"/>
      <c r="KIT24" s="446"/>
      <c r="KIU24" s="446"/>
      <c r="KIV24" s="446"/>
      <c r="KIW24" s="446"/>
      <c r="KIX24" s="446"/>
      <c r="KIY24" s="446"/>
      <c r="KIZ24" s="446"/>
      <c r="KJA24" s="446"/>
      <c r="KJB24" s="446"/>
      <c r="KJC24" s="446"/>
      <c r="KJD24" s="446"/>
      <c r="KJE24" s="446"/>
      <c r="KJF24" s="446"/>
      <c r="KJG24" s="446"/>
      <c r="KJH24" s="446"/>
      <c r="KJI24" s="446"/>
      <c r="KJJ24" s="446"/>
      <c r="KJK24" s="446"/>
      <c r="KJL24" s="446"/>
      <c r="KJM24" s="446"/>
      <c r="KJN24" s="446"/>
      <c r="KJO24" s="446"/>
      <c r="KJP24" s="446"/>
      <c r="KJQ24" s="446"/>
      <c r="KJR24" s="446"/>
      <c r="KJS24" s="446"/>
      <c r="KJT24" s="446"/>
      <c r="KJU24" s="446"/>
      <c r="KJV24" s="446"/>
      <c r="KJW24" s="446"/>
      <c r="KJX24" s="446"/>
      <c r="KJY24" s="446"/>
      <c r="KJZ24" s="446"/>
      <c r="KKA24" s="446"/>
      <c r="KKB24" s="446"/>
      <c r="KKC24" s="446"/>
      <c r="KKD24" s="446"/>
      <c r="KKE24" s="446"/>
      <c r="KKF24" s="446"/>
      <c r="KKG24" s="446"/>
      <c r="KKH24" s="446"/>
      <c r="KKI24" s="446"/>
      <c r="KKJ24" s="446"/>
      <c r="KKK24" s="446"/>
      <c r="KKL24" s="446"/>
      <c r="KKM24" s="446"/>
      <c r="KKN24" s="446"/>
      <c r="KKO24" s="446"/>
      <c r="KKP24" s="446"/>
      <c r="KKQ24" s="446"/>
      <c r="KKR24" s="446"/>
      <c r="KKS24" s="446"/>
      <c r="KKT24" s="446"/>
      <c r="KKU24" s="446"/>
      <c r="KKV24" s="446"/>
      <c r="KKW24" s="446"/>
      <c r="KKX24" s="446"/>
      <c r="KKY24" s="446"/>
      <c r="KKZ24" s="446"/>
      <c r="KLA24" s="446"/>
      <c r="KLB24" s="446"/>
      <c r="KLC24" s="446"/>
      <c r="KLD24" s="446"/>
      <c r="KLE24" s="446"/>
      <c r="KLF24" s="446"/>
      <c r="KLG24" s="446"/>
      <c r="KLH24" s="446"/>
      <c r="KLI24" s="446"/>
      <c r="KLJ24" s="446"/>
      <c r="KLK24" s="446"/>
      <c r="KLL24" s="446"/>
      <c r="KLM24" s="446"/>
      <c r="KLN24" s="446"/>
      <c r="KLO24" s="446"/>
      <c r="KLP24" s="446"/>
      <c r="KLQ24" s="446"/>
      <c r="KLR24" s="446"/>
      <c r="KLS24" s="446"/>
      <c r="KLT24" s="446"/>
      <c r="KLU24" s="446"/>
      <c r="KLV24" s="446"/>
      <c r="KLW24" s="446"/>
      <c r="KLX24" s="446"/>
      <c r="KLY24" s="446"/>
      <c r="KLZ24" s="446"/>
      <c r="KMA24" s="446"/>
      <c r="KMB24" s="446"/>
      <c r="KMC24" s="446"/>
      <c r="KMD24" s="446"/>
      <c r="KME24" s="446"/>
      <c r="KMF24" s="446"/>
      <c r="KMG24" s="446"/>
      <c r="KMH24" s="446"/>
      <c r="KMI24" s="446"/>
      <c r="KMJ24" s="446"/>
      <c r="KMK24" s="446"/>
      <c r="KML24" s="446"/>
      <c r="KMM24" s="446"/>
      <c r="KMN24" s="446"/>
      <c r="KMO24" s="446"/>
      <c r="KMP24" s="446"/>
      <c r="KMQ24" s="446"/>
      <c r="KMR24" s="446"/>
      <c r="KMS24" s="446"/>
      <c r="KMT24" s="446"/>
      <c r="KMU24" s="446"/>
      <c r="KMV24" s="446"/>
      <c r="KMW24" s="446"/>
      <c r="KMX24" s="446"/>
      <c r="KMY24" s="446"/>
      <c r="KMZ24" s="446"/>
      <c r="KNA24" s="446"/>
      <c r="KNB24" s="446"/>
      <c r="KNC24" s="446"/>
      <c r="KND24" s="446"/>
      <c r="KNE24" s="446"/>
      <c r="KNF24" s="446"/>
      <c r="KNG24" s="446"/>
      <c r="KNH24" s="446"/>
      <c r="KNI24" s="446"/>
      <c r="KNJ24" s="446"/>
      <c r="KNK24" s="446"/>
      <c r="KNL24" s="446"/>
      <c r="KNM24" s="446"/>
      <c r="KNN24" s="446"/>
      <c r="KNO24" s="446"/>
      <c r="KNP24" s="446"/>
      <c r="KNQ24" s="446"/>
      <c r="KNR24" s="446"/>
      <c r="KNS24" s="446"/>
      <c r="KNT24" s="446"/>
      <c r="KNU24" s="446"/>
      <c r="KNV24" s="446"/>
      <c r="KNW24" s="446"/>
      <c r="KNX24" s="446"/>
      <c r="KNY24" s="446"/>
      <c r="KNZ24" s="446"/>
      <c r="KOA24" s="446"/>
      <c r="KOB24" s="446"/>
      <c r="KOC24" s="446"/>
      <c r="KOD24" s="446"/>
      <c r="KOE24" s="446"/>
      <c r="KOF24" s="446"/>
      <c r="KOG24" s="446"/>
      <c r="KOH24" s="446"/>
      <c r="KOI24" s="446"/>
      <c r="KOJ24" s="446"/>
      <c r="KOK24" s="446"/>
      <c r="KOL24" s="446"/>
      <c r="KOM24" s="446"/>
      <c r="KON24" s="446"/>
      <c r="KOO24" s="446"/>
      <c r="KOP24" s="446"/>
      <c r="KOQ24" s="446"/>
      <c r="KOR24" s="446"/>
      <c r="KOS24" s="446"/>
      <c r="KOT24" s="446"/>
      <c r="KOU24" s="446"/>
      <c r="KOV24" s="446"/>
      <c r="KOW24" s="446"/>
      <c r="KOX24" s="446"/>
      <c r="KOY24" s="446"/>
      <c r="KOZ24" s="446"/>
      <c r="KPA24" s="446"/>
      <c r="KPB24" s="446"/>
      <c r="KPC24" s="446"/>
      <c r="KPD24" s="446"/>
      <c r="KPE24" s="446"/>
      <c r="KPF24" s="446"/>
      <c r="KPG24" s="446"/>
      <c r="KPH24" s="446"/>
      <c r="KPI24" s="446"/>
      <c r="KPJ24" s="446"/>
      <c r="KPK24" s="446"/>
      <c r="KPL24" s="446"/>
      <c r="KPM24" s="446"/>
      <c r="KPN24" s="446"/>
      <c r="KPO24" s="446"/>
      <c r="KPP24" s="446"/>
      <c r="KPQ24" s="446"/>
      <c r="KPR24" s="446"/>
      <c r="KPS24" s="446"/>
      <c r="KPT24" s="446"/>
      <c r="KPU24" s="446"/>
      <c r="KPV24" s="446"/>
      <c r="KPW24" s="446"/>
      <c r="KPX24" s="446"/>
      <c r="KPY24" s="446"/>
      <c r="KPZ24" s="446"/>
      <c r="KQA24" s="446"/>
      <c r="KQB24" s="446"/>
      <c r="KQC24" s="446"/>
      <c r="KQD24" s="446"/>
      <c r="KQE24" s="446"/>
      <c r="KQF24" s="446"/>
      <c r="KQG24" s="446"/>
      <c r="KQH24" s="446"/>
      <c r="KQI24" s="446"/>
      <c r="KQJ24" s="446"/>
      <c r="KQK24" s="446"/>
      <c r="KQL24" s="446"/>
      <c r="KQM24" s="446"/>
      <c r="KQN24" s="446"/>
      <c r="KQO24" s="446"/>
      <c r="KQP24" s="446"/>
      <c r="KQQ24" s="446"/>
      <c r="KQR24" s="446"/>
      <c r="KQS24" s="446"/>
      <c r="KQT24" s="446"/>
      <c r="KQU24" s="446"/>
      <c r="KQV24" s="446"/>
      <c r="KQW24" s="446"/>
      <c r="KQX24" s="446"/>
      <c r="KQY24" s="446"/>
      <c r="KQZ24" s="446"/>
      <c r="KRA24" s="446"/>
      <c r="KRB24" s="446"/>
      <c r="KRC24" s="446"/>
      <c r="KRD24" s="446"/>
      <c r="KRE24" s="446"/>
      <c r="KRF24" s="446"/>
      <c r="KRG24" s="446"/>
      <c r="KRH24" s="446"/>
      <c r="KRI24" s="446"/>
      <c r="KRJ24" s="446"/>
      <c r="KRK24" s="446"/>
      <c r="KRL24" s="446"/>
      <c r="KRM24" s="446"/>
      <c r="KRN24" s="446"/>
      <c r="KRO24" s="446"/>
      <c r="KRP24" s="446"/>
      <c r="KRQ24" s="446"/>
      <c r="KRR24" s="446"/>
      <c r="KRS24" s="446"/>
      <c r="KRT24" s="446"/>
      <c r="KRU24" s="446"/>
      <c r="KRV24" s="446"/>
      <c r="KRW24" s="446"/>
      <c r="KRX24" s="446"/>
      <c r="KRY24" s="446"/>
      <c r="KRZ24" s="446"/>
      <c r="KSA24" s="446"/>
      <c r="KSB24" s="446"/>
      <c r="KSC24" s="446"/>
      <c r="KSD24" s="446"/>
      <c r="KSE24" s="446"/>
      <c r="KSF24" s="446"/>
      <c r="KSG24" s="446"/>
      <c r="KSH24" s="446"/>
      <c r="KSI24" s="446"/>
      <c r="KSJ24" s="446"/>
      <c r="KSK24" s="446"/>
      <c r="KSL24" s="446"/>
      <c r="KSM24" s="446"/>
      <c r="KSN24" s="446"/>
      <c r="KSO24" s="446"/>
      <c r="KSP24" s="446"/>
      <c r="KSQ24" s="446"/>
      <c r="KSR24" s="446"/>
      <c r="KSS24" s="446"/>
      <c r="KST24" s="446"/>
      <c r="KSU24" s="446"/>
      <c r="KSV24" s="446"/>
      <c r="KSW24" s="446"/>
      <c r="KSX24" s="446"/>
      <c r="KSY24" s="446"/>
      <c r="KSZ24" s="446"/>
      <c r="KTA24" s="446"/>
      <c r="KTB24" s="446"/>
      <c r="KTC24" s="446"/>
      <c r="KTD24" s="446"/>
      <c r="KTE24" s="446"/>
      <c r="KTF24" s="446"/>
      <c r="KTG24" s="446"/>
      <c r="KTH24" s="446"/>
      <c r="KTI24" s="446"/>
      <c r="KTJ24" s="446"/>
      <c r="KTK24" s="446"/>
      <c r="KTL24" s="446"/>
      <c r="KTM24" s="446"/>
      <c r="KTN24" s="446"/>
      <c r="KTO24" s="446"/>
      <c r="KTP24" s="446"/>
      <c r="KTQ24" s="446"/>
      <c r="KTR24" s="446"/>
      <c r="KTS24" s="446"/>
      <c r="KTT24" s="446"/>
      <c r="KTU24" s="446"/>
      <c r="KTV24" s="446"/>
      <c r="KTW24" s="446"/>
      <c r="KTX24" s="446"/>
      <c r="KTY24" s="446"/>
      <c r="KTZ24" s="446"/>
      <c r="KUA24" s="446"/>
      <c r="KUB24" s="446"/>
      <c r="KUC24" s="446"/>
      <c r="KUD24" s="446"/>
      <c r="KUE24" s="446"/>
      <c r="KUF24" s="446"/>
      <c r="KUG24" s="446"/>
      <c r="KUH24" s="446"/>
      <c r="KUI24" s="446"/>
      <c r="KUJ24" s="446"/>
      <c r="KUK24" s="446"/>
      <c r="KUL24" s="446"/>
      <c r="KUM24" s="446"/>
      <c r="KUN24" s="446"/>
      <c r="KUO24" s="446"/>
      <c r="KUP24" s="446"/>
      <c r="KUQ24" s="446"/>
      <c r="KUR24" s="446"/>
      <c r="KUS24" s="446"/>
      <c r="KUT24" s="446"/>
      <c r="KUU24" s="446"/>
      <c r="KUV24" s="446"/>
      <c r="KUW24" s="446"/>
      <c r="KUX24" s="446"/>
      <c r="KUY24" s="446"/>
      <c r="KUZ24" s="446"/>
      <c r="KVA24" s="446"/>
      <c r="KVB24" s="446"/>
      <c r="KVC24" s="446"/>
      <c r="KVD24" s="446"/>
      <c r="KVE24" s="446"/>
      <c r="KVF24" s="446"/>
      <c r="KVG24" s="446"/>
      <c r="KVH24" s="446"/>
      <c r="KVI24" s="446"/>
      <c r="KVJ24" s="446"/>
      <c r="KVK24" s="446"/>
      <c r="KVL24" s="446"/>
      <c r="KVM24" s="446"/>
      <c r="KVN24" s="446"/>
      <c r="KVO24" s="446"/>
      <c r="KVP24" s="446"/>
      <c r="KVQ24" s="446"/>
      <c r="KVR24" s="446"/>
      <c r="KVS24" s="446"/>
      <c r="KVT24" s="446"/>
      <c r="KVU24" s="446"/>
      <c r="KVV24" s="446"/>
      <c r="KVW24" s="446"/>
      <c r="KVX24" s="446"/>
      <c r="KVY24" s="446"/>
      <c r="KVZ24" s="446"/>
      <c r="KWA24" s="446"/>
      <c r="KWB24" s="446"/>
      <c r="KWC24" s="446"/>
      <c r="KWD24" s="446"/>
      <c r="KWE24" s="446"/>
      <c r="KWF24" s="446"/>
      <c r="KWG24" s="446"/>
      <c r="KWH24" s="446"/>
      <c r="KWI24" s="446"/>
      <c r="KWJ24" s="446"/>
      <c r="KWK24" s="446"/>
      <c r="KWL24" s="446"/>
      <c r="KWM24" s="446"/>
      <c r="KWN24" s="446"/>
      <c r="KWO24" s="446"/>
      <c r="KWP24" s="446"/>
      <c r="KWQ24" s="446"/>
      <c r="KWR24" s="446"/>
      <c r="KWS24" s="446"/>
      <c r="KWT24" s="446"/>
      <c r="KWU24" s="446"/>
      <c r="KWV24" s="446"/>
      <c r="KWW24" s="446"/>
      <c r="KWX24" s="446"/>
      <c r="KWY24" s="446"/>
      <c r="KWZ24" s="446"/>
      <c r="KXA24" s="446"/>
      <c r="KXB24" s="446"/>
      <c r="KXC24" s="446"/>
      <c r="KXD24" s="446"/>
      <c r="KXE24" s="446"/>
      <c r="KXF24" s="446"/>
      <c r="KXG24" s="446"/>
      <c r="KXH24" s="446"/>
      <c r="KXI24" s="446"/>
      <c r="KXJ24" s="446"/>
      <c r="KXK24" s="446"/>
      <c r="KXL24" s="446"/>
      <c r="KXM24" s="446"/>
      <c r="KXN24" s="446"/>
      <c r="KXO24" s="446"/>
      <c r="KXP24" s="446"/>
      <c r="KXQ24" s="446"/>
      <c r="KXR24" s="446"/>
      <c r="KXS24" s="446"/>
      <c r="KXT24" s="446"/>
      <c r="KXU24" s="446"/>
      <c r="KXV24" s="446"/>
      <c r="KXW24" s="446"/>
      <c r="KXX24" s="446"/>
      <c r="KXY24" s="446"/>
      <c r="KXZ24" s="446"/>
      <c r="KYA24" s="446"/>
      <c r="KYB24" s="446"/>
      <c r="KYC24" s="446"/>
      <c r="KYD24" s="446"/>
      <c r="KYE24" s="446"/>
      <c r="KYF24" s="446"/>
      <c r="KYG24" s="446"/>
      <c r="KYH24" s="446"/>
      <c r="KYI24" s="446"/>
      <c r="KYJ24" s="446"/>
      <c r="KYK24" s="446"/>
      <c r="KYL24" s="446"/>
      <c r="KYM24" s="446"/>
      <c r="KYN24" s="446"/>
      <c r="KYO24" s="446"/>
      <c r="KYP24" s="446"/>
      <c r="KYQ24" s="446"/>
      <c r="KYR24" s="446"/>
      <c r="KYS24" s="446"/>
      <c r="KYT24" s="446"/>
      <c r="KYU24" s="446"/>
      <c r="KYV24" s="446"/>
      <c r="KYW24" s="446"/>
      <c r="KYX24" s="446"/>
      <c r="KYY24" s="446"/>
      <c r="KYZ24" s="446"/>
      <c r="KZA24" s="446"/>
      <c r="KZB24" s="446"/>
      <c r="KZC24" s="446"/>
      <c r="KZD24" s="446"/>
      <c r="KZE24" s="446"/>
      <c r="KZF24" s="446"/>
      <c r="KZG24" s="446"/>
      <c r="KZH24" s="446"/>
      <c r="KZI24" s="446"/>
      <c r="KZJ24" s="446"/>
      <c r="KZK24" s="446"/>
      <c r="KZL24" s="446"/>
      <c r="KZM24" s="446"/>
      <c r="KZN24" s="446"/>
      <c r="KZO24" s="446"/>
      <c r="KZP24" s="446"/>
      <c r="KZQ24" s="446"/>
      <c r="KZR24" s="446"/>
      <c r="KZS24" s="446"/>
      <c r="KZT24" s="446"/>
      <c r="KZU24" s="446"/>
      <c r="KZV24" s="446"/>
      <c r="KZW24" s="446"/>
      <c r="KZX24" s="446"/>
      <c r="KZY24" s="446"/>
      <c r="KZZ24" s="446"/>
      <c r="LAA24" s="446"/>
      <c r="LAB24" s="446"/>
      <c r="LAC24" s="446"/>
      <c r="LAD24" s="446"/>
      <c r="LAE24" s="446"/>
      <c r="LAF24" s="446"/>
      <c r="LAG24" s="446"/>
      <c r="LAH24" s="446"/>
      <c r="LAI24" s="446"/>
      <c r="LAJ24" s="446"/>
      <c r="LAK24" s="446"/>
      <c r="LAL24" s="446"/>
      <c r="LAM24" s="446"/>
      <c r="LAN24" s="446"/>
      <c r="LAO24" s="446"/>
      <c r="LAP24" s="446"/>
      <c r="LAQ24" s="446"/>
      <c r="LAR24" s="446"/>
      <c r="LAS24" s="446"/>
      <c r="LAT24" s="446"/>
      <c r="LAU24" s="446"/>
      <c r="LAV24" s="446"/>
      <c r="LAW24" s="446"/>
      <c r="LAX24" s="446"/>
      <c r="LAY24" s="446"/>
      <c r="LAZ24" s="446"/>
      <c r="LBA24" s="446"/>
      <c r="LBB24" s="446"/>
      <c r="LBC24" s="446"/>
      <c r="LBD24" s="446"/>
      <c r="LBE24" s="446"/>
      <c r="LBF24" s="446"/>
      <c r="LBG24" s="446"/>
      <c r="LBH24" s="446"/>
      <c r="LBI24" s="446"/>
      <c r="LBJ24" s="446"/>
      <c r="LBK24" s="446"/>
      <c r="LBL24" s="446"/>
      <c r="LBM24" s="446"/>
      <c r="LBN24" s="446"/>
      <c r="LBO24" s="446"/>
      <c r="LBP24" s="446"/>
      <c r="LBQ24" s="446"/>
      <c r="LBR24" s="446"/>
      <c r="LBS24" s="446"/>
      <c r="LBT24" s="446"/>
      <c r="LBU24" s="446"/>
      <c r="LBV24" s="446"/>
      <c r="LBW24" s="446"/>
      <c r="LBX24" s="446"/>
      <c r="LBY24" s="446"/>
      <c r="LBZ24" s="446"/>
      <c r="LCA24" s="446"/>
      <c r="LCB24" s="446"/>
      <c r="LCC24" s="446"/>
      <c r="LCD24" s="446"/>
      <c r="LCE24" s="446"/>
      <c r="LCF24" s="446"/>
      <c r="LCG24" s="446"/>
      <c r="LCH24" s="446"/>
      <c r="LCI24" s="446"/>
      <c r="LCJ24" s="446"/>
      <c r="LCK24" s="446"/>
      <c r="LCL24" s="446"/>
      <c r="LCM24" s="446"/>
      <c r="LCN24" s="446"/>
      <c r="LCO24" s="446"/>
      <c r="LCP24" s="446"/>
      <c r="LCQ24" s="446"/>
      <c r="LCR24" s="446"/>
      <c r="LCS24" s="446"/>
      <c r="LCT24" s="446"/>
      <c r="LCU24" s="446"/>
      <c r="LCV24" s="446"/>
      <c r="LCW24" s="446"/>
      <c r="LCX24" s="446"/>
      <c r="LCY24" s="446"/>
      <c r="LCZ24" s="446"/>
      <c r="LDA24" s="446"/>
      <c r="LDB24" s="446"/>
      <c r="LDC24" s="446"/>
      <c r="LDD24" s="446"/>
      <c r="LDE24" s="446"/>
      <c r="LDF24" s="446"/>
      <c r="LDG24" s="446"/>
      <c r="LDH24" s="446"/>
      <c r="LDI24" s="446"/>
      <c r="LDJ24" s="446"/>
      <c r="LDK24" s="446"/>
      <c r="LDL24" s="446"/>
      <c r="LDM24" s="446"/>
      <c r="LDN24" s="446"/>
      <c r="LDO24" s="446"/>
      <c r="LDP24" s="446"/>
      <c r="LDQ24" s="446"/>
      <c r="LDR24" s="446"/>
      <c r="LDS24" s="446"/>
      <c r="LDT24" s="446"/>
      <c r="LDU24" s="446"/>
      <c r="LDV24" s="446"/>
      <c r="LDW24" s="446"/>
      <c r="LDX24" s="446"/>
      <c r="LDY24" s="446"/>
      <c r="LDZ24" s="446"/>
      <c r="LEA24" s="446"/>
      <c r="LEB24" s="446"/>
      <c r="LEC24" s="446"/>
      <c r="LED24" s="446"/>
      <c r="LEE24" s="446"/>
      <c r="LEF24" s="446"/>
      <c r="LEG24" s="446"/>
      <c r="LEH24" s="446"/>
      <c r="LEI24" s="446"/>
      <c r="LEJ24" s="446"/>
      <c r="LEK24" s="446"/>
      <c r="LEL24" s="446"/>
      <c r="LEM24" s="446"/>
      <c r="LEN24" s="446"/>
      <c r="LEO24" s="446"/>
      <c r="LEP24" s="446"/>
      <c r="LEQ24" s="446"/>
      <c r="LER24" s="446"/>
      <c r="LES24" s="446"/>
      <c r="LET24" s="446"/>
      <c r="LEU24" s="446"/>
      <c r="LEV24" s="446"/>
      <c r="LEW24" s="446"/>
      <c r="LEX24" s="446"/>
      <c r="LEY24" s="446"/>
      <c r="LEZ24" s="446"/>
      <c r="LFA24" s="446"/>
      <c r="LFB24" s="446"/>
      <c r="LFC24" s="446"/>
      <c r="LFD24" s="446"/>
      <c r="LFE24" s="446"/>
      <c r="LFF24" s="446"/>
      <c r="LFG24" s="446"/>
      <c r="LFH24" s="446"/>
      <c r="LFI24" s="446"/>
      <c r="LFJ24" s="446"/>
      <c r="LFK24" s="446"/>
      <c r="LFL24" s="446"/>
      <c r="LFM24" s="446"/>
      <c r="LFN24" s="446"/>
      <c r="LFO24" s="446"/>
      <c r="LFP24" s="446"/>
      <c r="LFQ24" s="446"/>
      <c r="LFR24" s="446"/>
      <c r="LFS24" s="446"/>
      <c r="LFT24" s="446"/>
      <c r="LFU24" s="446"/>
      <c r="LFV24" s="446"/>
      <c r="LFW24" s="446"/>
      <c r="LFX24" s="446"/>
      <c r="LFY24" s="446"/>
      <c r="LFZ24" s="446"/>
      <c r="LGA24" s="446"/>
      <c r="LGB24" s="446"/>
      <c r="LGC24" s="446"/>
      <c r="LGD24" s="446"/>
      <c r="LGE24" s="446"/>
      <c r="LGF24" s="446"/>
      <c r="LGG24" s="446"/>
      <c r="LGH24" s="446"/>
      <c r="LGI24" s="446"/>
      <c r="LGJ24" s="446"/>
      <c r="LGK24" s="446"/>
      <c r="LGL24" s="446"/>
      <c r="LGM24" s="446"/>
      <c r="LGN24" s="446"/>
      <c r="LGO24" s="446"/>
      <c r="LGP24" s="446"/>
      <c r="LGQ24" s="446"/>
      <c r="LGR24" s="446"/>
      <c r="LGS24" s="446"/>
      <c r="LGT24" s="446"/>
      <c r="LGU24" s="446"/>
      <c r="LGV24" s="446"/>
      <c r="LGW24" s="446"/>
      <c r="LGX24" s="446"/>
      <c r="LGY24" s="446"/>
      <c r="LGZ24" s="446"/>
      <c r="LHA24" s="446"/>
      <c r="LHB24" s="446"/>
      <c r="LHC24" s="446"/>
      <c r="LHD24" s="446"/>
      <c r="LHE24" s="446"/>
      <c r="LHF24" s="446"/>
      <c r="LHG24" s="446"/>
      <c r="LHH24" s="446"/>
      <c r="LHI24" s="446"/>
      <c r="LHJ24" s="446"/>
      <c r="LHK24" s="446"/>
      <c r="LHL24" s="446"/>
      <c r="LHM24" s="446"/>
      <c r="LHN24" s="446"/>
      <c r="LHO24" s="446"/>
      <c r="LHP24" s="446"/>
      <c r="LHQ24" s="446"/>
      <c r="LHR24" s="446"/>
      <c r="LHS24" s="446"/>
      <c r="LHT24" s="446"/>
      <c r="LHU24" s="446"/>
      <c r="LHV24" s="446"/>
      <c r="LHW24" s="446"/>
      <c r="LHX24" s="446"/>
      <c r="LHY24" s="446"/>
      <c r="LHZ24" s="446"/>
      <c r="LIA24" s="446"/>
      <c r="LIB24" s="446"/>
      <c r="LIC24" s="446"/>
      <c r="LID24" s="446"/>
      <c r="LIE24" s="446"/>
      <c r="LIF24" s="446"/>
      <c r="LIG24" s="446"/>
      <c r="LIH24" s="446"/>
      <c r="LII24" s="446"/>
      <c r="LIJ24" s="446"/>
      <c r="LIK24" s="446"/>
      <c r="LIL24" s="446"/>
      <c r="LIM24" s="446"/>
      <c r="LIN24" s="446"/>
      <c r="LIO24" s="446"/>
      <c r="LIP24" s="446"/>
      <c r="LIQ24" s="446"/>
      <c r="LIR24" s="446"/>
      <c r="LIS24" s="446"/>
      <c r="LIT24" s="446"/>
      <c r="LIU24" s="446"/>
      <c r="LIV24" s="446"/>
      <c r="LIW24" s="446"/>
      <c r="LIX24" s="446"/>
      <c r="LIY24" s="446"/>
      <c r="LIZ24" s="446"/>
      <c r="LJA24" s="446"/>
      <c r="LJB24" s="446"/>
      <c r="LJC24" s="446"/>
      <c r="LJD24" s="446"/>
      <c r="LJE24" s="446"/>
      <c r="LJF24" s="446"/>
      <c r="LJG24" s="446"/>
      <c r="LJH24" s="446"/>
      <c r="LJI24" s="446"/>
      <c r="LJJ24" s="446"/>
      <c r="LJK24" s="446"/>
      <c r="LJL24" s="446"/>
      <c r="LJM24" s="446"/>
      <c r="LJN24" s="446"/>
      <c r="LJO24" s="446"/>
      <c r="LJP24" s="446"/>
      <c r="LJQ24" s="446"/>
      <c r="LJR24" s="446"/>
      <c r="LJS24" s="446"/>
      <c r="LJT24" s="446"/>
      <c r="LJU24" s="446"/>
      <c r="LJV24" s="446"/>
      <c r="LJW24" s="446"/>
      <c r="LJX24" s="446"/>
      <c r="LJY24" s="446"/>
      <c r="LJZ24" s="446"/>
      <c r="LKA24" s="446"/>
      <c r="LKB24" s="446"/>
      <c r="LKC24" s="446"/>
      <c r="LKD24" s="446"/>
      <c r="LKE24" s="446"/>
      <c r="LKF24" s="446"/>
      <c r="LKG24" s="446"/>
      <c r="LKH24" s="446"/>
      <c r="LKI24" s="446"/>
      <c r="LKJ24" s="446"/>
      <c r="LKK24" s="446"/>
      <c r="LKL24" s="446"/>
      <c r="LKM24" s="446"/>
      <c r="LKN24" s="446"/>
      <c r="LKO24" s="446"/>
      <c r="LKP24" s="446"/>
      <c r="LKQ24" s="446"/>
      <c r="LKR24" s="446"/>
      <c r="LKS24" s="446"/>
      <c r="LKT24" s="446"/>
      <c r="LKU24" s="446"/>
      <c r="LKV24" s="446"/>
      <c r="LKW24" s="446"/>
      <c r="LKX24" s="446"/>
      <c r="LKY24" s="446"/>
      <c r="LKZ24" s="446"/>
      <c r="LLA24" s="446"/>
      <c r="LLB24" s="446"/>
      <c r="LLC24" s="446"/>
      <c r="LLD24" s="446"/>
      <c r="LLE24" s="446"/>
      <c r="LLF24" s="446"/>
      <c r="LLG24" s="446"/>
      <c r="LLH24" s="446"/>
      <c r="LLI24" s="446"/>
      <c r="LLJ24" s="446"/>
      <c r="LLK24" s="446"/>
      <c r="LLL24" s="446"/>
      <c r="LLM24" s="446"/>
      <c r="LLN24" s="446"/>
      <c r="LLO24" s="446"/>
      <c r="LLP24" s="446"/>
      <c r="LLQ24" s="446"/>
      <c r="LLR24" s="446"/>
      <c r="LLS24" s="446"/>
      <c r="LLT24" s="446"/>
      <c r="LLU24" s="446"/>
      <c r="LLV24" s="446"/>
      <c r="LLW24" s="446"/>
      <c r="LLX24" s="446"/>
      <c r="LLY24" s="446"/>
      <c r="LLZ24" s="446"/>
      <c r="LMA24" s="446"/>
      <c r="LMB24" s="446"/>
      <c r="LMC24" s="446"/>
      <c r="LMD24" s="446"/>
      <c r="LME24" s="446"/>
      <c r="LMF24" s="446"/>
      <c r="LMG24" s="446"/>
      <c r="LMH24" s="446"/>
      <c r="LMI24" s="446"/>
      <c r="LMJ24" s="446"/>
      <c r="LMK24" s="446"/>
      <c r="LML24" s="446"/>
      <c r="LMM24" s="446"/>
      <c r="LMN24" s="446"/>
      <c r="LMO24" s="446"/>
      <c r="LMP24" s="446"/>
      <c r="LMQ24" s="446"/>
      <c r="LMR24" s="446"/>
      <c r="LMS24" s="446"/>
      <c r="LMT24" s="446"/>
      <c r="LMU24" s="446"/>
      <c r="LMV24" s="446"/>
      <c r="LMW24" s="446"/>
      <c r="LMX24" s="446"/>
      <c r="LMY24" s="446"/>
      <c r="LMZ24" s="446"/>
      <c r="LNA24" s="446"/>
      <c r="LNB24" s="446"/>
      <c r="LNC24" s="446"/>
      <c r="LND24" s="446"/>
      <c r="LNE24" s="446"/>
      <c r="LNF24" s="446"/>
      <c r="LNG24" s="446"/>
      <c r="LNH24" s="446"/>
      <c r="LNI24" s="446"/>
      <c r="LNJ24" s="446"/>
      <c r="LNK24" s="446"/>
      <c r="LNL24" s="446"/>
      <c r="LNM24" s="446"/>
      <c r="LNN24" s="446"/>
      <c r="LNO24" s="446"/>
      <c r="LNP24" s="446"/>
      <c r="LNQ24" s="446"/>
      <c r="LNR24" s="446"/>
      <c r="LNS24" s="446"/>
      <c r="LNT24" s="446"/>
      <c r="LNU24" s="446"/>
      <c r="LNV24" s="446"/>
      <c r="LNW24" s="446"/>
      <c r="LNX24" s="446"/>
      <c r="LNY24" s="446"/>
      <c r="LNZ24" s="446"/>
      <c r="LOA24" s="446"/>
      <c r="LOB24" s="446"/>
      <c r="LOC24" s="446"/>
      <c r="LOD24" s="446"/>
      <c r="LOE24" s="446"/>
      <c r="LOF24" s="446"/>
      <c r="LOG24" s="446"/>
      <c r="LOH24" s="446"/>
      <c r="LOI24" s="446"/>
      <c r="LOJ24" s="446"/>
      <c r="LOK24" s="446"/>
      <c r="LOL24" s="446"/>
      <c r="LOM24" s="446"/>
      <c r="LON24" s="446"/>
      <c r="LOO24" s="446"/>
      <c r="LOP24" s="446"/>
      <c r="LOQ24" s="446"/>
      <c r="LOR24" s="446"/>
      <c r="LOS24" s="446"/>
      <c r="LOT24" s="446"/>
      <c r="LOU24" s="446"/>
      <c r="LOV24" s="446"/>
      <c r="LOW24" s="446"/>
      <c r="LOX24" s="446"/>
      <c r="LOY24" s="446"/>
      <c r="LOZ24" s="446"/>
      <c r="LPA24" s="446"/>
      <c r="LPB24" s="446"/>
      <c r="LPC24" s="446"/>
      <c r="LPD24" s="446"/>
      <c r="LPE24" s="446"/>
      <c r="LPF24" s="446"/>
      <c r="LPG24" s="446"/>
      <c r="LPH24" s="446"/>
      <c r="LPI24" s="446"/>
      <c r="LPJ24" s="446"/>
      <c r="LPK24" s="446"/>
      <c r="LPL24" s="446"/>
      <c r="LPM24" s="446"/>
      <c r="LPN24" s="446"/>
      <c r="LPO24" s="446"/>
      <c r="LPP24" s="446"/>
      <c r="LPQ24" s="446"/>
      <c r="LPR24" s="446"/>
      <c r="LPS24" s="446"/>
      <c r="LPT24" s="446"/>
      <c r="LPU24" s="446"/>
      <c r="LPV24" s="446"/>
      <c r="LPW24" s="446"/>
      <c r="LPX24" s="446"/>
      <c r="LPY24" s="446"/>
      <c r="LPZ24" s="446"/>
      <c r="LQA24" s="446"/>
      <c r="LQB24" s="446"/>
      <c r="LQC24" s="446"/>
      <c r="LQD24" s="446"/>
      <c r="LQE24" s="446"/>
      <c r="LQF24" s="446"/>
      <c r="LQG24" s="446"/>
      <c r="LQH24" s="446"/>
      <c r="LQI24" s="446"/>
      <c r="LQJ24" s="446"/>
      <c r="LQK24" s="446"/>
      <c r="LQL24" s="446"/>
      <c r="LQM24" s="446"/>
      <c r="LQN24" s="446"/>
      <c r="LQO24" s="446"/>
      <c r="LQP24" s="446"/>
      <c r="LQQ24" s="446"/>
      <c r="LQR24" s="446"/>
      <c r="LQS24" s="446"/>
      <c r="LQT24" s="446"/>
      <c r="LQU24" s="446"/>
      <c r="LQV24" s="446"/>
      <c r="LQW24" s="446"/>
      <c r="LQX24" s="446"/>
      <c r="LQY24" s="446"/>
      <c r="LQZ24" s="446"/>
      <c r="LRA24" s="446"/>
      <c r="LRB24" s="446"/>
      <c r="LRC24" s="446"/>
      <c r="LRD24" s="446"/>
      <c r="LRE24" s="446"/>
      <c r="LRF24" s="446"/>
      <c r="LRG24" s="446"/>
      <c r="LRH24" s="446"/>
      <c r="LRI24" s="446"/>
      <c r="LRJ24" s="446"/>
      <c r="LRK24" s="446"/>
      <c r="LRL24" s="446"/>
      <c r="LRM24" s="446"/>
      <c r="LRN24" s="446"/>
      <c r="LRO24" s="446"/>
      <c r="LRP24" s="446"/>
      <c r="LRQ24" s="446"/>
      <c r="LRR24" s="446"/>
      <c r="LRS24" s="446"/>
      <c r="LRT24" s="446"/>
      <c r="LRU24" s="446"/>
      <c r="LRV24" s="446"/>
      <c r="LRW24" s="446"/>
      <c r="LRX24" s="446"/>
      <c r="LRY24" s="446"/>
      <c r="LRZ24" s="446"/>
      <c r="LSA24" s="446"/>
      <c r="LSB24" s="446"/>
      <c r="LSC24" s="446"/>
      <c r="LSD24" s="446"/>
      <c r="LSE24" s="446"/>
      <c r="LSF24" s="446"/>
      <c r="LSG24" s="446"/>
      <c r="LSH24" s="446"/>
      <c r="LSI24" s="446"/>
      <c r="LSJ24" s="446"/>
      <c r="LSK24" s="446"/>
      <c r="LSL24" s="446"/>
      <c r="LSM24" s="446"/>
      <c r="LSN24" s="446"/>
      <c r="LSO24" s="446"/>
      <c r="LSP24" s="446"/>
      <c r="LSQ24" s="446"/>
      <c r="LSR24" s="446"/>
      <c r="LSS24" s="446"/>
      <c r="LST24" s="446"/>
      <c r="LSU24" s="446"/>
      <c r="LSV24" s="446"/>
      <c r="LSW24" s="446"/>
      <c r="LSX24" s="446"/>
      <c r="LSY24" s="446"/>
      <c r="LSZ24" s="446"/>
      <c r="LTA24" s="446"/>
      <c r="LTB24" s="446"/>
      <c r="LTC24" s="446"/>
      <c r="LTD24" s="446"/>
      <c r="LTE24" s="446"/>
      <c r="LTF24" s="446"/>
      <c r="LTG24" s="446"/>
      <c r="LTH24" s="446"/>
      <c r="LTI24" s="446"/>
      <c r="LTJ24" s="446"/>
      <c r="LTK24" s="446"/>
      <c r="LTL24" s="446"/>
      <c r="LTM24" s="446"/>
      <c r="LTN24" s="446"/>
      <c r="LTO24" s="446"/>
      <c r="LTP24" s="446"/>
      <c r="LTQ24" s="446"/>
      <c r="LTR24" s="446"/>
      <c r="LTS24" s="446"/>
      <c r="LTT24" s="446"/>
      <c r="LTU24" s="446"/>
      <c r="LTV24" s="446"/>
      <c r="LTW24" s="446"/>
      <c r="LTX24" s="446"/>
      <c r="LTY24" s="446"/>
      <c r="LTZ24" s="446"/>
      <c r="LUA24" s="446"/>
      <c r="LUB24" s="446"/>
      <c r="LUC24" s="446"/>
      <c r="LUD24" s="446"/>
      <c r="LUE24" s="446"/>
      <c r="LUF24" s="446"/>
      <c r="LUG24" s="446"/>
      <c r="LUH24" s="446"/>
      <c r="LUI24" s="446"/>
      <c r="LUJ24" s="446"/>
      <c r="LUK24" s="446"/>
      <c r="LUL24" s="446"/>
      <c r="LUM24" s="446"/>
      <c r="LUN24" s="446"/>
      <c r="LUO24" s="446"/>
      <c r="LUP24" s="446"/>
      <c r="LUQ24" s="446"/>
      <c r="LUR24" s="446"/>
      <c r="LUS24" s="446"/>
      <c r="LUT24" s="446"/>
      <c r="LUU24" s="446"/>
      <c r="LUV24" s="446"/>
      <c r="LUW24" s="446"/>
      <c r="LUX24" s="446"/>
      <c r="LUY24" s="446"/>
      <c r="LUZ24" s="446"/>
      <c r="LVA24" s="446"/>
      <c r="LVB24" s="446"/>
      <c r="LVC24" s="446"/>
      <c r="LVD24" s="446"/>
      <c r="LVE24" s="446"/>
      <c r="LVF24" s="446"/>
      <c r="LVG24" s="446"/>
      <c r="LVH24" s="446"/>
      <c r="LVI24" s="446"/>
      <c r="LVJ24" s="446"/>
      <c r="LVK24" s="446"/>
      <c r="LVL24" s="446"/>
      <c r="LVM24" s="446"/>
      <c r="LVN24" s="446"/>
      <c r="LVO24" s="446"/>
      <c r="LVP24" s="446"/>
      <c r="LVQ24" s="446"/>
      <c r="LVR24" s="446"/>
      <c r="LVS24" s="446"/>
      <c r="LVT24" s="446"/>
      <c r="LVU24" s="446"/>
      <c r="LVV24" s="446"/>
      <c r="LVW24" s="446"/>
      <c r="LVX24" s="446"/>
      <c r="LVY24" s="446"/>
      <c r="LVZ24" s="446"/>
      <c r="LWA24" s="446"/>
      <c r="LWB24" s="446"/>
      <c r="LWC24" s="446"/>
      <c r="LWD24" s="446"/>
      <c r="LWE24" s="446"/>
      <c r="LWF24" s="446"/>
      <c r="LWG24" s="446"/>
      <c r="LWH24" s="446"/>
      <c r="LWI24" s="446"/>
      <c r="LWJ24" s="446"/>
      <c r="LWK24" s="446"/>
      <c r="LWL24" s="446"/>
      <c r="LWM24" s="446"/>
      <c r="LWN24" s="446"/>
      <c r="LWO24" s="446"/>
      <c r="LWP24" s="446"/>
      <c r="LWQ24" s="446"/>
      <c r="LWR24" s="446"/>
      <c r="LWS24" s="446"/>
      <c r="LWT24" s="446"/>
      <c r="LWU24" s="446"/>
      <c r="LWV24" s="446"/>
      <c r="LWW24" s="446"/>
      <c r="LWX24" s="446"/>
      <c r="LWY24" s="446"/>
      <c r="LWZ24" s="446"/>
      <c r="LXA24" s="446"/>
      <c r="LXB24" s="446"/>
      <c r="LXC24" s="446"/>
      <c r="LXD24" s="446"/>
      <c r="LXE24" s="446"/>
      <c r="LXF24" s="446"/>
      <c r="LXG24" s="446"/>
      <c r="LXH24" s="446"/>
      <c r="LXI24" s="446"/>
      <c r="LXJ24" s="446"/>
      <c r="LXK24" s="446"/>
      <c r="LXL24" s="446"/>
      <c r="LXM24" s="446"/>
      <c r="LXN24" s="446"/>
      <c r="LXO24" s="446"/>
      <c r="LXP24" s="446"/>
      <c r="LXQ24" s="446"/>
      <c r="LXR24" s="446"/>
      <c r="LXS24" s="446"/>
      <c r="LXT24" s="446"/>
      <c r="LXU24" s="446"/>
      <c r="LXV24" s="446"/>
      <c r="LXW24" s="446"/>
      <c r="LXX24" s="446"/>
      <c r="LXY24" s="446"/>
      <c r="LXZ24" s="446"/>
      <c r="LYA24" s="446"/>
      <c r="LYB24" s="446"/>
      <c r="LYC24" s="446"/>
      <c r="LYD24" s="446"/>
      <c r="LYE24" s="446"/>
      <c r="LYF24" s="446"/>
      <c r="LYG24" s="446"/>
      <c r="LYH24" s="446"/>
      <c r="LYI24" s="446"/>
      <c r="LYJ24" s="446"/>
      <c r="LYK24" s="446"/>
      <c r="LYL24" s="446"/>
      <c r="LYM24" s="446"/>
      <c r="LYN24" s="446"/>
      <c r="LYO24" s="446"/>
      <c r="LYP24" s="446"/>
      <c r="LYQ24" s="446"/>
      <c r="LYR24" s="446"/>
      <c r="LYS24" s="446"/>
      <c r="LYT24" s="446"/>
      <c r="LYU24" s="446"/>
      <c r="LYV24" s="446"/>
      <c r="LYW24" s="446"/>
      <c r="LYX24" s="446"/>
      <c r="LYY24" s="446"/>
      <c r="LYZ24" s="446"/>
      <c r="LZA24" s="446"/>
      <c r="LZB24" s="446"/>
      <c r="LZC24" s="446"/>
      <c r="LZD24" s="446"/>
      <c r="LZE24" s="446"/>
      <c r="LZF24" s="446"/>
      <c r="LZG24" s="446"/>
      <c r="LZH24" s="446"/>
      <c r="LZI24" s="446"/>
      <c r="LZJ24" s="446"/>
      <c r="LZK24" s="446"/>
      <c r="LZL24" s="446"/>
      <c r="LZM24" s="446"/>
      <c r="LZN24" s="446"/>
      <c r="LZO24" s="446"/>
      <c r="LZP24" s="446"/>
      <c r="LZQ24" s="446"/>
      <c r="LZR24" s="446"/>
      <c r="LZS24" s="446"/>
      <c r="LZT24" s="446"/>
      <c r="LZU24" s="446"/>
      <c r="LZV24" s="446"/>
      <c r="LZW24" s="446"/>
      <c r="LZX24" s="446"/>
      <c r="LZY24" s="446"/>
      <c r="LZZ24" s="446"/>
      <c r="MAA24" s="446"/>
      <c r="MAB24" s="446"/>
      <c r="MAC24" s="446"/>
      <c r="MAD24" s="446"/>
      <c r="MAE24" s="446"/>
      <c r="MAF24" s="446"/>
      <c r="MAG24" s="446"/>
      <c r="MAH24" s="446"/>
      <c r="MAI24" s="446"/>
      <c r="MAJ24" s="446"/>
      <c r="MAK24" s="446"/>
      <c r="MAL24" s="446"/>
      <c r="MAM24" s="446"/>
      <c r="MAN24" s="446"/>
      <c r="MAO24" s="446"/>
      <c r="MAP24" s="446"/>
      <c r="MAQ24" s="446"/>
      <c r="MAR24" s="446"/>
      <c r="MAS24" s="446"/>
      <c r="MAT24" s="446"/>
      <c r="MAU24" s="446"/>
      <c r="MAV24" s="446"/>
      <c r="MAW24" s="446"/>
      <c r="MAX24" s="446"/>
      <c r="MAY24" s="446"/>
      <c r="MAZ24" s="446"/>
      <c r="MBA24" s="446"/>
      <c r="MBB24" s="446"/>
      <c r="MBC24" s="446"/>
      <c r="MBD24" s="446"/>
      <c r="MBE24" s="446"/>
      <c r="MBF24" s="446"/>
      <c r="MBG24" s="446"/>
      <c r="MBH24" s="446"/>
      <c r="MBI24" s="446"/>
      <c r="MBJ24" s="446"/>
      <c r="MBK24" s="446"/>
      <c r="MBL24" s="446"/>
      <c r="MBM24" s="446"/>
      <c r="MBN24" s="446"/>
      <c r="MBO24" s="446"/>
      <c r="MBP24" s="446"/>
      <c r="MBQ24" s="446"/>
      <c r="MBR24" s="446"/>
      <c r="MBS24" s="446"/>
      <c r="MBT24" s="446"/>
      <c r="MBU24" s="446"/>
      <c r="MBV24" s="446"/>
      <c r="MBW24" s="446"/>
      <c r="MBX24" s="446"/>
      <c r="MBY24" s="446"/>
      <c r="MBZ24" s="446"/>
      <c r="MCA24" s="446"/>
      <c r="MCB24" s="446"/>
      <c r="MCC24" s="446"/>
      <c r="MCD24" s="446"/>
      <c r="MCE24" s="446"/>
      <c r="MCF24" s="446"/>
      <c r="MCG24" s="446"/>
      <c r="MCH24" s="446"/>
      <c r="MCI24" s="446"/>
      <c r="MCJ24" s="446"/>
      <c r="MCK24" s="446"/>
      <c r="MCL24" s="446"/>
      <c r="MCM24" s="446"/>
      <c r="MCN24" s="446"/>
      <c r="MCO24" s="446"/>
      <c r="MCP24" s="446"/>
      <c r="MCQ24" s="446"/>
      <c r="MCR24" s="446"/>
      <c r="MCS24" s="446"/>
      <c r="MCT24" s="446"/>
      <c r="MCU24" s="446"/>
      <c r="MCV24" s="446"/>
      <c r="MCW24" s="446"/>
      <c r="MCX24" s="446"/>
      <c r="MCY24" s="446"/>
      <c r="MCZ24" s="446"/>
      <c r="MDA24" s="446"/>
      <c r="MDB24" s="446"/>
      <c r="MDC24" s="446"/>
      <c r="MDD24" s="446"/>
      <c r="MDE24" s="446"/>
      <c r="MDF24" s="446"/>
      <c r="MDG24" s="446"/>
      <c r="MDH24" s="446"/>
      <c r="MDI24" s="446"/>
      <c r="MDJ24" s="446"/>
      <c r="MDK24" s="446"/>
      <c r="MDL24" s="446"/>
      <c r="MDM24" s="446"/>
      <c r="MDN24" s="446"/>
      <c r="MDO24" s="446"/>
      <c r="MDP24" s="446"/>
      <c r="MDQ24" s="446"/>
      <c r="MDR24" s="446"/>
      <c r="MDS24" s="446"/>
      <c r="MDT24" s="446"/>
      <c r="MDU24" s="446"/>
      <c r="MDV24" s="446"/>
      <c r="MDW24" s="446"/>
      <c r="MDX24" s="446"/>
      <c r="MDY24" s="446"/>
      <c r="MDZ24" s="446"/>
      <c r="MEA24" s="446"/>
      <c r="MEB24" s="446"/>
      <c r="MEC24" s="446"/>
      <c r="MED24" s="446"/>
      <c r="MEE24" s="446"/>
      <c r="MEF24" s="446"/>
      <c r="MEG24" s="446"/>
      <c r="MEH24" s="446"/>
      <c r="MEI24" s="446"/>
      <c r="MEJ24" s="446"/>
      <c r="MEK24" s="446"/>
      <c r="MEL24" s="446"/>
      <c r="MEM24" s="446"/>
      <c r="MEN24" s="446"/>
      <c r="MEO24" s="446"/>
      <c r="MEP24" s="446"/>
      <c r="MEQ24" s="446"/>
      <c r="MER24" s="446"/>
      <c r="MES24" s="446"/>
      <c r="MET24" s="446"/>
      <c r="MEU24" s="446"/>
      <c r="MEV24" s="446"/>
      <c r="MEW24" s="446"/>
      <c r="MEX24" s="446"/>
      <c r="MEY24" s="446"/>
      <c r="MEZ24" s="446"/>
      <c r="MFA24" s="446"/>
      <c r="MFB24" s="446"/>
      <c r="MFC24" s="446"/>
      <c r="MFD24" s="446"/>
      <c r="MFE24" s="446"/>
      <c r="MFF24" s="446"/>
      <c r="MFG24" s="446"/>
      <c r="MFH24" s="446"/>
      <c r="MFI24" s="446"/>
      <c r="MFJ24" s="446"/>
      <c r="MFK24" s="446"/>
      <c r="MFL24" s="446"/>
      <c r="MFM24" s="446"/>
      <c r="MFN24" s="446"/>
      <c r="MFO24" s="446"/>
      <c r="MFP24" s="446"/>
      <c r="MFQ24" s="446"/>
      <c r="MFR24" s="446"/>
      <c r="MFS24" s="446"/>
      <c r="MFT24" s="446"/>
      <c r="MFU24" s="446"/>
      <c r="MFV24" s="446"/>
      <c r="MFW24" s="446"/>
      <c r="MFX24" s="446"/>
      <c r="MFY24" s="446"/>
      <c r="MFZ24" s="446"/>
      <c r="MGA24" s="446"/>
      <c r="MGB24" s="446"/>
      <c r="MGC24" s="446"/>
      <c r="MGD24" s="446"/>
      <c r="MGE24" s="446"/>
      <c r="MGF24" s="446"/>
      <c r="MGG24" s="446"/>
      <c r="MGH24" s="446"/>
      <c r="MGI24" s="446"/>
      <c r="MGJ24" s="446"/>
      <c r="MGK24" s="446"/>
      <c r="MGL24" s="446"/>
      <c r="MGM24" s="446"/>
      <c r="MGN24" s="446"/>
      <c r="MGO24" s="446"/>
      <c r="MGP24" s="446"/>
      <c r="MGQ24" s="446"/>
      <c r="MGR24" s="446"/>
      <c r="MGS24" s="446"/>
      <c r="MGT24" s="446"/>
      <c r="MGU24" s="446"/>
      <c r="MGV24" s="446"/>
      <c r="MGW24" s="446"/>
      <c r="MGX24" s="446"/>
      <c r="MGY24" s="446"/>
      <c r="MGZ24" s="446"/>
      <c r="MHA24" s="446"/>
      <c r="MHB24" s="446"/>
      <c r="MHC24" s="446"/>
      <c r="MHD24" s="446"/>
      <c r="MHE24" s="446"/>
      <c r="MHF24" s="446"/>
      <c r="MHG24" s="446"/>
      <c r="MHH24" s="446"/>
      <c r="MHI24" s="446"/>
      <c r="MHJ24" s="446"/>
      <c r="MHK24" s="446"/>
      <c r="MHL24" s="446"/>
      <c r="MHM24" s="446"/>
      <c r="MHN24" s="446"/>
      <c r="MHO24" s="446"/>
      <c r="MHP24" s="446"/>
      <c r="MHQ24" s="446"/>
      <c r="MHR24" s="446"/>
      <c r="MHS24" s="446"/>
      <c r="MHT24" s="446"/>
      <c r="MHU24" s="446"/>
      <c r="MHV24" s="446"/>
      <c r="MHW24" s="446"/>
      <c r="MHX24" s="446"/>
      <c r="MHY24" s="446"/>
      <c r="MHZ24" s="446"/>
      <c r="MIA24" s="446"/>
      <c r="MIB24" s="446"/>
      <c r="MIC24" s="446"/>
      <c r="MID24" s="446"/>
      <c r="MIE24" s="446"/>
      <c r="MIF24" s="446"/>
      <c r="MIG24" s="446"/>
      <c r="MIH24" s="446"/>
      <c r="MII24" s="446"/>
      <c r="MIJ24" s="446"/>
      <c r="MIK24" s="446"/>
      <c r="MIL24" s="446"/>
      <c r="MIM24" s="446"/>
      <c r="MIN24" s="446"/>
      <c r="MIO24" s="446"/>
      <c r="MIP24" s="446"/>
      <c r="MIQ24" s="446"/>
      <c r="MIR24" s="446"/>
      <c r="MIS24" s="446"/>
      <c r="MIT24" s="446"/>
      <c r="MIU24" s="446"/>
      <c r="MIV24" s="446"/>
      <c r="MIW24" s="446"/>
      <c r="MIX24" s="446"/>
      <c r="MIY24" s="446"/>
      <c r="MIZ24" s="446"/>
      <c r="MJA24" s="446"/>
      <c r="MJB24" s="446"/>
      <c r="MJC24" s="446"/>
      <c r="MJD24" s="446"/>
      <c r="MJE24" s="446"/>
      <c r="MJF24" s="446"/>
      <c r="MJG24" s="446"/>
      <c r="MJH24" s="446"/>
      <c r="MJI24" s="446"/>
      <c r="MJJ24" s="446"/>
      <c r="MJK24" s="446"/>
      <c r="MJL24" s="446"/>
      <c r="MJM24" s="446"/>
      <c r="MJN24" s="446"/>
      <c r="MJO24" s="446"/>
      <c r="MJP24" s="446"/>
      <c r="MJQ24" s="446"/>
      <c r="MJR24" s="446"/>
      <c r="MJS24" s="446"/>
      <c r="MJT24" s="446"/>
      <c r="MJU24" s="446"/>
      <c r="MJV24" s="446"/>
      <c r="MJW24" s="446"/>
      <c r="MJX24" s="446"/>
      <c r="MJY24" s="446"/>
      <c r="MJZ24" s="446"/>
      <c r="MKA24" s="446"/>
      <c r="MKB24" s="446"/>
      <c r="MKC24" s="446"/>
      <c r="MKD24" s="446"/>
      <c r="MKE24" s="446"/>
      <c r="MKF24" s="446"/>
      <c r="MKG24" s="446"/>
      <c r="MKH24" s="446"/>
      <c r="MKI24" s="446"/>
      <c r="MKJ24" s="446"/>
      <c r="MKK24" s="446"/>
      <c r="MKL24" s="446"/>
      <c r="MKM24" s="446"/>
      <c r="MKN24" s="446"/>
      <c r="MKO24" s="446"/>
      <c r="MKP24" s="446"/>
      <c r="MKQ24" s="446"/>
      <c r="MKR24" s="446"/>
      <c r="MKS24" s="446"/>
      <c r="MKT24" s="446"/>
      <c r="MKU24" s="446"/>
      <c r="MKV24" s="446"/>
      <c r="MKW24" s="446"/>
      <c r="MKX24" s="446"/>
      <c r="MKY24" s="446"/>
      <c r="MKZ24" s="446"/>
      <c r="MLA24" s="446"/>
      <c r="MLB24" s="446"/>
      <c r="MLC24" s="446"/>
      <c r="MLD24" s="446"/>
      <c r="MLE24" s="446"/>
      <c r="MLF24" s="446"/>
      <c r="MLG24" s="446"/>
      <c r="MLH24" s="446"/>
      <c r="MLI24" s="446"/>
      <c r="MLJ24" s="446"/>
      <c r="MLK24" s="446"/>
      <c r="MLL24" s="446"/>
      <c r="MLM24" s="446"/>
      <c r="MLN24" s="446"/>
      <c r="MLO24" s="446"/>
      <c r="MLP24" s="446"/>
      <c r="MLQ24" s="446"/>
      <c r="MLR24" s="446"/>
      <c r="MLS24" s="446"/>
      <c r="MLT24" s="446"/>
      <c r="MLU24" s="446"/>
      <c r="MLV24" s="446"/>
      <c r="MLW24" s="446"/>
      <c r="MLX24" s="446"/>
      <c r="MLY24" s="446"/>
      <c r="MLZ24" s="446"/>
      <c r="MMA24" s="446"/>
      <c r="MMB24" s="446"/>
      <c r="MMC24" s="446"/>
      <c r="MMD24" s="446"/>
      <c r="MME24" s="446"/>
      <c r="MMF24" s="446"/>
      <c r="MMG24" s="446"/>
      <c r="MMH24" s="446"/>
      <c r="MMI24" s="446"/>
      <c r="MMJ24" s="446"/>
      <c r="MMK24" s="446"/>
      <c r="MML24" s="446"/>
      <c r="MMM24" s="446"/>
      <c r="MMN24" s="446"/>
      <c r="MMO24" s="446"/>
      <c r="MMP24" s="446"/>
      <c r="MMQ24" s="446"/>
      <c r="MMR24" s="446"/>
      <c r="MMS24" s="446"/>
      <c r="MMT24" s="446"/>
      <c r="MMU24" s="446"/>
      <c r="MMV24" s="446"/>
      <c r="MMW24" s="446"/>
      <c r="MMX24" s="446"/>
      <c r="MMY24" s="446"/>
      <c r="MMZ24" s="446"/>
      <c r="MNA24" s="446"/>
      <c r="MNB24" s="446"/>
      <c r="MNC24" s="446"/>
      <c r="MND24" s="446"/>
      <c r="MNE24" s="446"/>
      <c r="MNF24" s="446"/>
      <c r="MNG24" s="446"/>
      <c r="MNH24" s="446"/>
      <c r="MNI24" s="446"/>
      <c r="MNJ24" s="446"/>
      <c r="MNK24" s="446"/>
      <c r="MNL24" s="446"/>
      <c r="MNM24" s="446"/>
      <c r="MNN24" s="446"/>
      <c r="MNO24" s="446"/>
      <c r="MNP24" s="446"/>
      <c r="MNQ24" s="446"/>
      <c r="MNR24" s="446"/>
      <c r="MNS24" s="446"/>
      <c r="MNT24" s="446"/>
      <c r="MNU24" s="446"/>
      <c r="MNV24" s="446"/>
      <c r="MNW24" s="446"/>
      <c r="MNX24" s="446"/>
      <c r="MNY24" s="446"/>
      <c r="MNZ24" s="446"/>
      <c r="MOA24" s="446"/>
      <c r="MOB24" s="446"/>
      <c r="MOC24" s="446"/>
      <c r="MOD24" s="446"/>
      <c r="MOE24" s="446"/>
      <c r="MOF24" s="446"/>
      <c r="MOG24" s="446"/>
      <c r="MOH24" s="446"/>
      <c r="MOI24" s="446"/>
      <c r="MOJ24" s="446"/>
      <c r="MOK24" s="446"/>
      <c r="MOL24" s="446"/>
      <c r="MOM24" s="446"/>
      <c r="MON24" s="446"/>
      <c r="MOO24" s="446"/>
      <c r="MOP24" s="446"/>
      <c r="MOQ24" s="446"/>
      <c r="MOR24" s="446"/>
      <c r="MOS24" s="446"/>
      <c r="MOT24" s="446"/>
      <c r="MOU24" s="446"/>
      <c r="MOV24" s="446"/>
      <c r="MOW24" s="446"/>
      <c r="MOX24" s="446"/>
      <c r="MOY24" s="446"/>
      <c r="MOZ24" s="446"/>
      <c r="MPA24" s="446"/>
      <c r="MPB24" s="446"/>
      <c r="MPC24" s="446"/>
      <c r="MPD24" s="446"/>
      <c r="MPE24" s="446"/>
      <c r="MPF24" s="446"/>
      <c r="MPG24" s="446"/>
      <c r="MPH24" s="446"/>
      <c r="MPI24" s="446"/>
      <c r="MPJ24" s="446"/>
      <c r="MPK24" s="446"/>
      <c r="MPL24" s="446"/>
      <c r="MPM24" s="446"/>
      <c r="MPN24" s="446"/>
      <c r="MPO24" s="446"/>
      <c r="MPP24" s="446"/>
      <c r="MPQ24" s="446"/>
      <c r="MPR24" s="446"/>
      <c r="MPS24" s="446"/>
      <c r="MPT24" s="446"/>
      <c r="MPU24" s="446"/>
      <c r="MPV24" s="446"/>
      <c r="MPW24" s="446"/>
      <c r="MPX24" s="446"/>
      <c r="MPY24" s="446"/>
      <c r="MPZ24" s="446"/>
      <c r="MQA24" s="446"/>
      <c r="MQB24" s="446"/>
      <c r="MQC24" s="446"/>
      <c r="MQD24" s="446"/>
      <c r="MQE24" s="446"/>
      <c r="MQF24" s="446"/>
      <c r="MQG24" s="446"/>
      <c r="MQH24" s="446"/>
      <c r="MQI24" s="446"/>
      <c r="MQJ24" s="446"/>
      <c r="MQK24" s="446"/>
      <c r="MQL24" s="446"/>
      <c r="MQM24" s="446"/>
      <c r="MQN24" s="446"/>
      <c r="MQO24" s="446"/>
      <c r="MQP24" s="446"/>
      <c r="MQQ24" s="446"/>
      <c r="MQR24" s="446"/>
      <c r="MQS24" s="446"/>
      <c r="MQT24" s="446"/>
      <c r="MQU24" s="446"/>
      <c r="MQV24" s="446"/>
      <c r="MQW24" s="446"/>
      <c r="MQX24" s="446"/>
      <c r="MQY24" s="446"/>
      <c r="MQZ24" s="446"/>
      <c r="MRA24" s="446"/>
      <c r="MRB24" s="446"/>
      <c r="MRC24" s="446"/>
      <c r="MRD24" s="446"/>
      <c r="MRE24" s="446"/>
      <c r="MRF24" s="446"/>
      <c r="MRG24" s="446"/>
      <c r="MRH24" s="446"/>
      <c r="MRI24" s="446"/>
      <c r="MRJ24" s="446"/>
      <c r="MRK24" s="446"/>
      <c r="MRL24" s="446"/>
      <c r="MRM24" s="446"/>
      <c r="MRN24" s="446"/>
      <c r="MRO24" s="446"/>
      <c r="MRP24" s="446"/>
      <c r="MRQ24" s="446"/>
      <c r="MRR24" s="446"/>
      <c r="MRS24" s="446"/>
      <c r="MRT24" s="446"/>
      <c r="MRU24" s="446"/>
      <c r="MRV24" s="446"/>
      <c r="MRW24" s="446"/>
      <c r="MRX24" s="446"/>
      <c r="MRY24" s="446"/>
      <c r="MRZ24" s="446"/>
      <c r="MSA24" s="446"/>
      <c r="MSB24" s="446"/>
      <c r="MSC24" s="446"/>
      <c r="MSD24" s="446"/>
      <c r="MSE24" s="446"/>
      <c r="MSF24" s="446"/>
      <c r="MSG24" s="446"/>
      <c r="MSH24" s="446"/>
      <c r="MSI24" s="446"/>
      <c r="MSJ24" s="446"/>
      <c r="MSK24" s="446"/>
      <c r="MSL24" s="446"/>
      <c r="MSM24" s="446"/>
      <c r="MSN24" s="446"/>
      <c r="MSO24" s="446"/>
      <c r="MSP24" s="446"/>
      <c r="MSQ24" s="446"/>
      <c r="MSR24" s="446"/>
      <c r="MSS24" s="446"/>
      <c r="MST24" s="446"/>
      <c r="MSU24" s="446"/>
      <c r="MSV24" s="446"/>
      <c r="MSW24" s="446"/>
      <c r="MSX24" s="446"/>
      <c r="MSY24" s="446"/>
      <c r="MSZ24" s="446"/>
      <c r="MTA24" s="446"/>
      <c r="MTB24" s="446"/>
      <c r="MTC24" s="446"/>
      <c r="MTD24" s="446"/>
      <c r="MTE24" s="446"/>
      <c r="MTF24" s="446"/>
      <c r="MTG24" s="446"/>
      <c r="MTH24" s="446"/>
      <c r="MTI24" s="446"/>
      <c r="MTJ24" s="446"/>
      <c r="MTK24" s="446"/>
      <c r="MTL24" s="446"/>
      <c r="MTM24" s="446"/>
      <c r="MTN24" s="446"/>
      <c r="MTO24" s="446"/>
      <c r="MTP24" s="446"/>
      <c r="MTQ24" s="446"/>
      <c r="MTR24" s="446"/>
      <c r="MTS24" s="446"/>
      <c r="MTT24" s="446"/>
      <c r="MTU24" s="446"/>
      <c r="MTV24" s="446"/>
      <c r="MTW24" s="446"/>
      <c r="MTX24" s="446"/>
      <c r="MTY24" s="446"/>
      <c r="MTZ24" s="446"/>
      <c r="MUA24" s="446"/>
      <c r="MUB24" s="446"/>
      <c r="MUC24" s="446"/>
      <c r="MUD24" s="446"/>
      <c r="MUE24" s="446"/>
      <c r="MUF24" s="446"/>
      <c r="MUG24" s="446"/>
      <c r="MUH24" s="446"/>
      <c r="MUI24" s="446"/>
      <c r="MUJ24" s="446"/>
      <c r="MUK24" s="446"/>
      <c r="MUL24" s="446"/>
      <c r="MUM24" s="446"/>
      <c r="MUN24" s="446"/>
      <c r="MUO24" s="446"/>
      <c r="MUP24" s="446"/>
      <c r="MUQ24" s="446"/>
      <c r="MUR24" s="446"/>
      <c r="MUS24" s="446"/>
      <c r="MUT24" s="446"/>
      <c r="MUU24" s="446"/>
      <c r="MUV24" s="446"/>
      <c r="MUW24" s="446"/>
      <c r="MUX24" s="446"/>
      <c r="MUY24" s="446"/>
      <c r="MUZ24" s="446"/>
      <c r="MVA24" s="446"/>
      <c r="MVB24" s="446"/>
      <c r="MVC24" s="446"/>
      <c r="MVD24" s="446"/>
      <c r="MVE24" s="446"/>
      <c r="MVF24" s="446"/>
      <c r="MVG24" s="446"/>
      <c r="MVH24" s="446"/>
      <c r="MVI24" s="446"/>
      <c r="MVJ24" s="446"/>
      <c r="MVK24" s="446"/>
      <c r="MVL24" s="446"/>
      <c r="MVM24" s="446"/>
      <c r="MVN24" s="446"/>
      <c r="MVO24" s="446"/>
      <c r="MVP24" s="446"/>
      <c r="MVQ24" s="446"/>
      <c r="MVR24" s="446"/>
      <c r="MVS24" s="446"/>
      <c r="MVT24" s="446"/>
      <c r="MVU24" s="446"/>
      <c r="MVV24" s="446"/>
      <c r="MVW24" s="446"/>
      <c r="MVX24" s="446"/>
      <c r="MVY24" s="446"/>
      <c r="MVZ24" s="446"/>
      <c r="MWA24" s="446"/>
      <c r="MWB24" s="446"/>
      <c r="MWC24" s="446"/>
      <c r="MWD24" s="446"/>
      <c r="MWE24" s="446"/>
      <c r="MWF24" s="446"/>
      <c r="MWG24" s="446"/>
      <c r="MWH24" s="446"/>
      <c r="MWI24" s="446"/>
      <c r="MWJ24" s="446"/>
      <c r="MWK24" s="446"/>
      <c r="MWL24" s="446"/>
      <c r="MWM24" s="446"/>
      <c r="MWN24" s="446"/>
      <c r="MWO24" s="446"/>
      <c r="MWP24" s="446"/>
      <c r="MWQ24" s="446"/>
      <c r="MWR24" s="446"/>
      <c r="MWS24" s="446"/>
      <c r="MWT24" s="446"/>
      <c r="MWU24" s="446"/>
      <c r="MWV24" s="446"/>
      <c r="MWW24" s="446"/>
      <c r="MWX24" s="446"/>
      <c r="MWY24" s="446"/>
      <c r="MWZ24" s="446"/>
      <c r="MXA24" s="446"/>
      <c r="MXB24" s="446"/>
      <c r="MXC24" s="446"/>
      <c r="MXD24" s="446"/>
      <c r="MXE24" s="446"/>
      <c r="MXF24" s="446"/>
      <c r="MXG24" s="446"/>
      <c r="MXH24" s="446"/>
      <c r="MXI24" s="446"/>
      <c r="MXJ24" s="446"/>
      <c r="MXK24" s="446"/>
      <c r="MXL24" s="446"/>
      <c r="MXM24" s="446"/>
      <c r="MXN24" s="446"/>
      <c r="MXO24" s="446"/>
      <c r="MXP24" s="446"/>
      <c r="MXQ24" s="446"/>
      <c r="MXR24" s="446"/>
      <c r="MXS24" s="446"/>
      <c r="MXT24" s="446"/>
      <c r="MXU24" s="446"/>
      <c r="MXV24" s="446"/>
      <c r="MXW24" s="446"/>
      <c r="MXX24" s="446"/>
      <c r="MXY24" s="446"/>
      <c r="MXZ24" s="446"/>
      <c r="MYA24" s="446"/>
      <c r="MYB24" s="446"/>
      <c r="MYC24" s="446"/>
      <c r="MYD24" s="446"/>
      <c r="MYE24" s="446"/>
      <c r="MYF24" s="446"/>
      <c r="MYG24" s="446"/>
      <c r="MYH24" s="446"/>
      <c r="MYI24" s="446"/>
      <c r="MYJ24" s="446"/>
      <c r="MYK24" s="446"/>
      <c r="MYL24" s="446"/>
      <c r="MYM24" s="446"/>
      <c r="MYN24" s="446"/>
      <c r="MYO24" s="446"/>
      <c r="MYP24" s="446"/>
      <c r="MYQ24" s="446"/>
      <c r="MYR24" s="446"/>
      <c r="MYS24" s="446"/>
      <c r="MYT24" s="446"/>
      <c r="MYU24" s="446"/>
      <c r="MYV24" s="446"/>
      <c r="MYW24" s="446"/>
      <c r="MYX24" s="446"/>
      <c r="MYY24" s="446"/>
      <c r="MYZ24" s="446"/>
      <c r="MZA24" s="446"/>
      <c r="MZB24" s="446"/>
      <c r="MZC24" s="446"/>
      <c r="MZD24" s="446"/>
      <c r="MZE24" s="446"/>
      <c r="MZF24" s="446"/>
      <c r="MZG24" s="446"/>
      <c r="MZH24" s="446"/>
      <c r="MZI24" s="446"/>
      <c r="MZJ24" s="446"/>
      <c r="MZK24" s="446"/>
      <c r="MZL24" s="446"/>
      <c r="MZM24" s="446"/>
      <c r="MZN24" s="446"/>
      <c r="MZO24" s="446"/>
      <c r="MZP24" s="446"/>
      <c r="MZQ24" s="446"/>
      <c r="MZR24" s="446"/>
      <c r="MZS24" s="446"/>
      <c r="MZT24" s="446"/>
      <c r="MZU24" s="446"/>
      <c r="MZV24" s="446"/>
      <c r="MZW24" s="446"/>
      <c r="MZX24" s="446"/>
      <c r="MZY24" s="446"/>
      <c r="MZZ24" s="446"/>
      <c r="NAA24" s="446"/>
      <c r="NAB24" s="446"/>
      <c r="NAC24" s="446"/>
      <c r="NAD24" s="446"/>
      <c r="NAE24" s="446"/>
      <c r="NAF24" s="446"/>
      <c r="NAG24" s="446"/>
      <c r="NAH24" s="446"/>
      <c r="NAI24" s="446"/>
      <c r="NAJ24" s="446"/>
      <c r="NAK24" s="446"/>
      <c r="NAL24" s="446"/>
      <c r="NAM24" s="446"/>
      <c r="NAN24" s="446"/>
      <c r="NAO24" s="446"/>
      <c r="NAP24" s="446"/>
      <c r="NAQ24" s="446"/>
      <c r="NAR24" s="446"/>
      <c r="NAS24" s="446"/>
      <c r="NAT24" s="446"/>
      <c r="NAU24" s="446"/>
      <c r="NAV24" s="446"/>
      <c r="NAW24" s="446"/>
      <c r="NAX24" s="446"/>
      <c r="NAY24" s="446"/>
      <c r="NAZ24" s="446"/>
      <c r="NBA24" s="446"/>
      <c r="NBB24" s="446"/>
      <c r="NBC24" s="446"/>
      <c r="NBD24" s="446"/>
      <c r="NBE24" s="446"/>
      <c r="NBF24" s="446"/>
      <c r="NBG24" s="446"/>
      <c r="NBH24" s="446"/>
      <c r="NBI24" s="446"/>
      <c r="NBJ24" s="446"/>
      <c r="NBK24" s="446"/>
      <c r="NBL24" s="446"/>
      <c r="NBM24" s="446"/>
      <c r="NBN24" s="446"/>
      <c r="NBO24" s="446"/>
      <c r="NBP24" s="446"/>
      <c r="NBQ24" s="446"/>
      <c r="NBR24" s="446"/>
      <c r="NBS24" s="446"/>
      <c r="NBT24" s="446"/>
      <c r="NBU24" s="446"/>
      <c r="NBV24" s="446"/>
      <c r="NBW24" s="446"/>
      <c r="NBX24" s="446"/>
      <c r="NBY24" s="446"/>
      <c r="NBZ24" s="446"/>
      <c r="NCA24" s="446"/>
      <c r="NCB24" s="446"/>
      <c r="NCC24" s="446"/>
      <c r="NCD24" s="446"/>
      <c r="NCE24" s="446"/>
      <c r="NCF24" s="446"/>
      <c r="NCG24" s="446"/>
      <c r="NCH24" s="446"/>
      <c r="NCI24" s="446"/>
      <c r="NCJ24" s="446"/>
      <c r="NCK24" s="446"/>
      <c r="NCL24" s="446"/>
      <c r="NCM24" s="446"/>
      <c r="NCN24" s="446"/>
      <c r="NCO24" s="446"/>
      <c r="NCP24" s="446"/>
      <c r="NCQ24" s="446"/>
      <c r="NCR24" s="446"/>
      <c r="NCS24" s="446"/>
      <c r="NCT24" s="446"/>
      <c r="NCU24" s="446"/>
      <c r="NCV24" s="446"/>
      <c r="NCW24" s="446"/>
      <c r="NCX24" s="446"/>
      <c r="NCY24" s="446"/>
      <c r="NCZ24" s="446"/>
      <c r="NDA24" s="446"/>
      <c r="NDB24" s="446"/>
      <c r="NDC24" s="446"/>
      <c r="NDD24" s="446"/>
      <c r="NDE24" s="446"/>
      <c r="NDF24" s="446"/>
      <c r="NDG24" s="446"/>
      <c r="NDH24" s="446"/>
      <c r="NDI24" s="446"/>
      <c r="NDJ24" s="446"/>
      <c r="NDK24" s="446"/>
      <c r="NDL24" s="446"/>
      <c r="NDM24" s="446"/>
      <c r="NDN24" s="446"/>
      <c r="NDO24" s="446"/>
      <c r="NDP24" s="446"/>
      <c r="NDQ24" s="446"/>
      <c r="NDR24" s="446"/>
      <c r="NDS24" s="446"/>
      <c r="NDT24" s="446"/>
      <c r="NDU24" s="446"/>
      <c r="NDV24" s="446"/>
      <c r="NDW24" s="446"/>
      <c r="NDX24" s="446"/>
      <c r="NDY24" s="446"/>
      <c r="NDZ24" s="446"/>
      <c r="NEA24" s="446"/>
      <c r="NEB24" s="446"/>
      <c r="NEC24" s="446"/>
      <c r="NED24" s="446"/>
      <c r="NEE24" s="446"/>
      <c r="NEF24" s="446"/>
      <c r="NEG24" s="446"/>
      <c r="NEH24" s="446"/>
      <c r="NEI24" s="446"/>
      <c r="NEJ24" s="446"/>
      <c r="NEK24" s="446"/>
      <c r="NEL24" s="446"/>
      <c r="NEM24" s="446"/>
      <c r="NEN24" s="446"/>
      <c r="NEO24" s="446"/>
      <c r="NEP24" s="446"/>
      <c r="NEQ24" s="446"/>
      <c r="NER24" s="446"/>
      <c r="NES24" s="446"/>
      <c r="NET24" s="446"/>
      <c r="NEU24" s="446"/>
      <c r="NEV24" s="446"/>
      <c r="NEW24" s="446"/>
      <c r="NEX24" s="446"/>
      <c r="NEY24" s="446"/>
      <c r="NEZ24" s="446"/>
      <c r="NFA24" s="446"/>
      <c r="NFB24" s="446"/>
      <c r="NFC24" s="446"/>
      <c r="NFD24" s="446"/>
      <c r="NFE24" s="446"/>
      <c r="NFF24" s="446"/>
      <c r="NFG24" s="446"/>
      <c r="NFH24" s="446"/>
      <c r="NFI24" s="446"/>
      <c r="NFJ24" s="446"/>
      <c r="NFK24" s="446"/>
      <c r="NFL24" s="446"/>
      <c r="NFM24" s="446"/>
      <c r="NFN24" s="446"/>
      <c r="NFO24" s="446"/>
      <c r="NFP24" s="446"/>
      <c r="NFQ24" s="446"/>
      <c r="NFR24" s="446"/>
      <c r="NFS24" s="446"/>
      <c r="NFT24" s="446"/>
      <c r="NFU24" s="446"/>
      <c r="NFV24" s="446"/>
      <c r="NFW24" s="446"/>
      <c r="NFX24" s="446"/>
      <c r="NFY24" s="446"/>
      <c r="NFZ24" s="446"/>
      <c r="NGA24" s="446"/>
      <c r="NGB24" s="446"/>
      <c r="NGC24" s="446"/>
      <c r="NGD24" s="446"/>
      <c r="NGE24" s="446"/>
      <c r="NGF24" s="446"/>
      <c r="NGG24" s="446"/>
      <c r="NGH24" s="446"/>
      <c r="NGI24" s="446"/>
      <c r="NGJ24" s="446"/>
      <c r="NGK24" s="446"/>
      <c r="NGL24" s="446"/>
      <c r="NGM24" s="446"/>
      <c r="NGN24" s="446"/>
      <c r="NGO24" s="446"/>
      <c r="NGP24" s="446"/>
      <c r="NGQ24" s="446"/>
      <c r="NGR24" s="446"/>
      <c r="NGS24" s="446"/>
      <c r="NGT24" s="446"/>
      <c r="NGU24" s="446"/>
      <c r="NGV24" s="446"/>
      <c r="NGW24" s="446"/>
      <c r="NGX24" s="446"/>
      <c r="NGY24" s="446"/>
      <c r="NGZ24" s="446"/>
      <c r="NHA24" s="446"/>
      <c r="NHB24" s="446"/>
      <c r="NHC24" s="446"/>
      <c r="NHD24" s="446"/>
      <c r="NHE24" s="446"/>
      <c r="NHF24" s="446"/>
      <c r="NHG24" s="446"/>
      <c r="NHH24" s="446"/>
      <c r="NHI24" s="446"/>
      <c r="NHJ24" s="446"/>
      <c r="NHK24" s="446"/>
      <c r="NHL24" s="446"/>
      <c r="NHM24" s="446"/>
      <c r="NHN24" s="446"/>
      <c r="NHO24" s="446"/>
      <c r="NHP24" s="446"/>
      <c r="NHQ24" s="446"/>
      <c r="NHR24" s="446"/>
      <c r="NHS24" s="446"/>
      <c r="NHT24" s="446"/>
      <c r="NHU24" s="446"/>
      <c r="NHV24" s="446"/>
      <c r="NHW24" s="446"/>
      <c r="NHX24" s="446"/>
      <c r="NHY24" s="446"/>
      <c r="NHZ24" s="446"/>
      <c r="NIA24" s="446"/>
      <c r="NIB24" s="446"/>
      <c r="NIC24" s="446"/>
      <c r="NID24" s="446"/>
      <c r="NIE24" s="446"/>
      <c r="NIF24" s="446"/>
      <c r="NIG24" s="446"/>
      <c r="NIH24" s="446"/>
      <c r="NII24" s="446"/>
      <c r="NIJ24" s="446"/>
      <c r="NIK24" s="446"/>
      <c r="NIL24" s="446"/>
      <c r="NIM24" s="446"/>
      <c r="NIN24" s="446"/>
      <c r="NIO24" s="446"/>
      <c r="NIP24" s="446"/>
      <c r="NIQ24" s="446"/>
      <c r="NIR24" s="446"/>
      <c r="NIS24" s="446"/>
      <c r="NIT24" s="446"/>
      <c r="NIU24" s="446"/>
      <c r="NIV24" s="446"/>
      <c r="NIW24" s="446"/>
      <c r="NIX24" s="446"/>
      <c r="NIY24" s="446"/>
      <c r="NIZ24" s="446"/>
      <c r="NJA24" s="446"/>
      <c r="NJB24" s="446"/>
      <c r="NJC24" s="446"/>
      <c r="NJD24" s="446"/>
      <c r="NJE24" s="446"/>
      <c r="NJF24" s="446"/>
      <c r="NJG24" s="446"/>
      <c r="NJH24" s="446"/>
      <c r="NJI24" s="446"/>
      <c r="NJJ24" s="446"/>
      <c r="NJK24" s="446"/>
      <c r="NJL24" s="446"/>
      <c r="NJM24" s="446"/>
      <c r="NJN24" s="446"/>
      <c r="NJO24" s="446"/>
      <c r="NJP24" s="446"/>
      <c r="NJQ24" s="446"/>
      <c r="NJR24" s="446"/>
      <c r="NJS24" s="446"/>
      <c r="NJT24" s="446"/>
      <c r="NJU24" s="446"/>
      <c r="NJV24" s="446"/>
      <c r="NJW24" s="446"/>
      <c r="NJX24" s="446"/>
      <c r="NJY24" s="446"/>
      <c r="NJZ24" s="446"/>
      <c r="NKA24" s="446"/>
      <c r="NKB24" s="446"/>
      <c r="NKC24" s="446"/>
      <c r="NKD24" s="446"/>
      <c r="NKE24" s="446"/>
      <c r="NKF24" s="446"/>
      <c r="NKG24" s="446"/>
      <c r="NKH24" s="446"/>
      <c r="NKI24" s="446"/>
      <c r="NKJ24" s="446"/>
      <c r="NKK24" s="446"/>
      <c r="NKL24" s="446"/>
      <c r="NKM24" s="446"/>
      <c r="NKN24" s="446"/>
      <c r="NKO24" s="446"/>
      <c r="NKP24" s="446"/>
      <c r="NKQ24" s="446"/>
      <c r="NKR24" s="446"/>
      <c r="NKS24" s="446"/>
      <c r="NKT24" s="446"/>
      <c r="NKU24" s="446"/>
      <c r="NKV24" s="446"/>
      <c r="NKW24" s="446"/>
      <c r="NKX24" s="446"/>
      <c r="NKY24" s="446"/>
      <c r="NKZ24" s="446"/>
      <c r="NLA24" s="446"/>
      <c r="NLB24" s="446"/>
      <c r="NLC24" s="446"/>
      <c r="NLD24" s="446"/>
      <c r="NLE24" s="446"/>
      <c r="NLF24" s="446"/>
      <c r="NLG24" s="446"/>
      <c r="NLH24" s="446"/>
      <c r="NLI24" s="446"/>
      <c r="NLJ24" s="446"/>
      <c r="NLK24" s="446"/>
      <c r="NLL24" s="446"/>
      <c r="NLM24" s="446"/>
      <c r="NLN24" s="446"/>
      <c r="NLO24" s="446"/>
      <c r="NLP24" s="446"/>
      <c r="NLQ24" s="446"/>
      <c r="NLR24" s="446"/>
      <c r="NLS24" s="446"/>
      <c r="NLT24" s="446"/>
      <c r="NLU24" s="446"/>
      <c r="NLV24" s="446"/>
      <c r="NLW24" s="446"/>
      <c r="NLX24" s="446"/>
      <c r="NLY24" s="446"/>
      <c r="NLZ24" s="446"/>
      <c r="NMA24" s="446"/>
      <c r="NMB24" s="446"/>
      <c r="NMC24" s="446"/>
      <c r="NMD24" s="446"/>
      <c r="NME24" s="446"/>
      <c r="NMF24" s="446"/>
      <c r="NMG24" s="446"/>
      <c r="NMH24" s="446"/>
      <c r="NMI24" s="446"/>
      <c r="NMJ24" s="446"/>
      <c r="NMK24" s="446"/>
      <c r="NML24" s="446"/>
      <c r="NMM24" s="446"/>
      <c r="NMN24" s="446"/>
      <c r="NMO24" s="446"/>
      <c r="NMP24" s="446"/>
      <c r="NMQ24" s="446"/>
      <c r="NMR24" s="446"/>
      <c r="NMS24" s="446"/>
      <c r="NMT24" s="446"/>
      <c r="NMU24" s="446"/>
      <c r="NMV24" s="446"/>
      <c r="NMW24" s="446"/>
      <c r="NMX24" s="446"/>
      <c r="NMY24" s="446"/>
      <c r="NMZ24" s="446"/>
      <c r="NNA24" s="446"/>
      <c r="NNB24" s="446"/>
      <c r="NNC24" s="446"/>
      <c r="NND24" s="446"/>
      <c r="NNE24" s="446"/>
      <c r="NNF24" s="446"/>
      <c r="NNG24" s="446"/>
      <c r="NNH24" s="446"/>
      <c r="NNI24" s="446"/>
      <c r="NNJ24" s="446"/>
      <c r="NNK24" s="446"/>
      <c r="NNL24" s="446"/>
      <c r="NNM24" s="446"/>
      <c r="NNN24" s="446"/>
      <c r="NNO24" s="446"/>
      <c r="NNP24" s="446"/>
      <c r="NNQ24" s="446"/>
      <c r="NNR24" s="446"/>
      <c r="NNS24" s="446"/>
      <c r="NNT24" s="446"/>
      <c r="NNU24" s="446"/>
      <c r="NNV24" s="446"/>
      <c r="NNW24" s="446"/>
      <c r="NNX24" s="446"/>
      <c r="NNY24" s="446"/>
      <c r="NNZ24" s="446"/>
      <c r="NOA24" s="446"/>
      <c r="NOB24" s="446"/>
      <c r="NOC24" s="446"/>
      <c r="NOD24" s="446"/>
      <c r="NOE24" s="446"/>
      <c r="NOF24" s="446"/>
      <c r="NOG24" s="446"/>
      <c r="NOH24" s="446"/>
      <c r="NOI24" s="446"/>
      <c r="NOJ24" s="446"/>
      <c r="NOK24" s="446"/>
      <c r="NOL24" s="446"/>
      <c r="NOM24" s="446"/>
      <c r="NON24" s="446"/>
      <c r="NOO24" s="446"/>
      <c r="NOP24" s="446"/>
      <c r="NOQ24" s="446"/>
      <c r="NOR24" s="446"/>
      <c r="NOS24" s="446"/>
      <c r="NOT24" s="446"/>
      <c r="NOU24" s="446"/>
      <c r="NOV24" s="446"/>
      <c r="NOW24" s="446"/>
      <c r="NOX24" s="446"/>
      <c r="NOY24" s="446"/>
      <c r="NOZ24" s="446"/>
      <c r="NPA24" s="446"/>
      <c r="NPB24" s="446"/>
      <c r="NPC24" s="446"/>
      <c r="NPD24" s="446"/>
      <c r="NPE24" s="446"/>
      <c r="NPF24" s="446"/>
      <c r="NPG24" s="446"/>
      <c r="NPH24" s="446"/>
      <c r="NPI24" s="446"/>
      <c r="NPJ24" s="446"/>
      <c r="NPK24" s="446"/>
      <c r="NPL24" s="446"/>
      <c r="NPM24" s="446"/>
      <c r="NPN24" s="446"/>
      <c r="NPO24" s="446"/>
      <c r="NPP24" s="446"/>
      <c r="NPQ24" s="446"/>
      <c r="NPR24" s="446"/>
      <c r="NPS24" s="446"/>
      <c r="NPT24" s="446"/>
      <c r="NPU24" s="446"/>
      <c r="NPV24" s="446"/>
      <c r="NPW24" s="446"/>
      <c r="NPX24" s="446"/>
      <c r="NPY24" s="446"/>
      <c r="NPZ24" s="446"/>
      <c r="NQA24" s="446"/>
      <c r="NQB24" s="446"/>
      <c r="NQC24" s="446"/>
      <c r="NQD24" s="446"/>
      <c r="NQE24" s="446"/>
      <c r="NQF24" s="446"/>
      <c r="NQG24" s="446"/>
      <c r="NQH24" s="446"/>
      <c r="NQI24" s="446"/>
      <c r="NQJ24" s="446"/>
      <c r="NQK24" s="446"/>
      <c r="NQL24" s="446"/>
      <c r="NQM24" s="446"/>
      <c r="NQN24" s="446"/>
      <c r="NQO24" s="446"/>
      <c r="NQP24" s="446"/>
      <c r="NQQ24" s="446"/>
      <c r="NQR24" s="446"/>
      <c r="NQS24" s="446"/>
      <c r="NQT24" s="446"/>
      <c r="NQU24" s="446"/>
      <c r="NQV24" s="446"/>
      <c r="NQW24" s="446"/>
      <c r="NQX24" s="446"/>
      <c r="NQY24" s="446"/>
      <c r="NQZ24" s="446"/>
      <c r="NRA24" s="446"/>
      <c r="NRB24" s="446"/>
      <c r="NRC24" s="446"/>
      <c r="NRD24" s="446"/>
      <c r="NRE24" s="446"/>
      <c r="NRF24" s="446"/>
      <c r="NRG24" s="446"/>
      <c r="NRH24" s="446"/>
      <c r="NRI24" s="446"/>
      <c r="NRJ24" s="446"/>
      <c r="NRK24" s="446"/>
      <c r="NRL24" s="446"/>
      <c r="NRM24" s="446"/>
      <c r="NRN24" s="446"/>
      <c r="NRO24" s="446"/>
      <c r="NRP24" s="446"/>
      <c r="NRQ24" s="446"/>
      <c r="NRR24" s="446"/>
      <c r="NRS24" s="446"/>
      <c r="NRT24" s="446"/>
      <c r="NRU24" s="446"/>
      <c r="NRV24" s="446"/>
      <c r="NRW24" s="446"/>
      <c r="NRX24" s="446"/>
      <c r="NRY24" s="446"/>
      <c r="NRZ24" s="446"/>
      <c r="NSA24" s="446"/>
      <c r="NSB24" s="446"/>
      <c r="NSC24" s="446"/>
      <c r="NSD24" s="446"/>
      <c r="NSE24" s="446"/>
      <c r="NSF24" s="446"/>
      <c r="NSG24" s="446"/>
      <c r="NSH24" s="446"/>
      <c r="NSI24" s="446"/>
      <c r="NSJ24" s="446"/>
      <c r="NSK24" s="446"/>
      <c r="NSL24" s="446"/>
      <c r="NSM24" s="446"/>
      <c r="NSN24" s="446"/>
      <c r="NSO24" s="446"/>
      <c r="NSP24" s="446"/>
      <c r="NSQ24" s="446"/>
      <c r="NSR24" s="446"/>
      <c r="NSS24" s="446"/>
      <c r="NST24" s="446"/>
      <c r="NSU24" s="446"/>
      <c r="NSV24" s="446"/>
      <c r="NSW24" s="446"/>
      <c r="NSX24" s="446"/>
      <c r="NSY24" s="446"/>
      <c r="NSZ24" s="446"/>
      <c r="NTA24" s="446"/>
      <c r="NTB24" s="446"/>
      <c r="NTC24" s="446"/>
      <c r="NTD24" s="446"/>
      <c r="NTE24" s="446"/>
      <c r="NTF24" s="446"/>
      <c r="NTG24" s="446"/>
      <c r="NTH24" s="446"/>
      <c r="NTI24" s="446"/>
      <c r="NTJ24" s="446"/>
      <c r="NTK24" s="446"/>
      <c r="NTL24" s="446"/>
      <c r="NTM24" s="446"/>
      <c r="NTN24" s="446"/>
      <c r="NTO24" s="446"/>
      <c r="NTP24" s="446"/>
      <c r="NTQ24" s="446"/>
      <c r="NTR24" s="446"/>
      <c r="NTS24" s="446"/>
      <c r="NTT24" s="446"/>
      <c r="NTU24" s="446"/>
      <c r="NTV24" s="446"/>
      <c r="NTW24" s="446"/>
      <c r="NTX24" s="446"/>
      <c r="NTY24" s="446"/>
      <c r="NTZ24" s="446"/>
      <c r="NUA24" s="446"/>
      <c r="NUB24" s="446"/>
      <c r="NUC24" s="446"/>
      <c r="NUD24" s="446"/>
      <c r="NUE24" s="446"/>
      <c r="NUF24" s="446"/>
      <c r="NUG24" s="446"/>
      <c r="NUH24" s="446"/>
      <c r="NUI24" s="446"/>
      <c r="NUJ24" s="446"/>
      <c r="NUK24" s="446"/>
      <c r="NUL24" s="446"/>
      <c r="NUM24" s="446"/>
      <c r="NUN24" s="446"/>
      <c r="NUO24" s="446"/>
      <c r="NUP24" s="446"/>
      <c r="NUQ24" s="446"/>
      <c r="NUR24" s="446"/>
      <c r="NUS24" s="446"/>
      <c r="NUT24" s="446"/>
      <c r="NUU24" s="446"/>
      <c r="NUV24" s="446"/>
      <c r="NUW24" s="446"/>
      <c r="NUX24" s="446"/>
      <c r="NUY24" s="446"/>
      <c r="NUZ24" s="446"/>
      <c r="NVA24" s="446"/>
      <c r="NVB24" s="446"/>
      <c r="NVC24" s="446"/>
      <c r="NVD24" s="446"/>
      <c r="NVE24" s="446"/>
      <c r="NVF24" s="446"/>
      <c r="NVG24" s="446"/>
      <c r="NVH24" s="446"/>
      <c r="NVI24" s="446"/>
      <c r="NVJ24" s="446"/>
      <c r="NVK24" s="446"/>
      <c r="NVL24" s="446"/>
      <c r="NVM24" s="446"/>
      <c r="NVN24" s="446"/>
      <c r="NVO24" s="446"/>
      <c r="NVP24" s="446"/>
      <c r="NVQ24" s="446"/>
      <c r="NVR24" s="446"/>
      <c r="NVS24" s="446"/>
      <c r="NVT24" s="446"/>
      <c r="NVU24" s="446"/>
      <c r="NVV24" s="446"/>
      <c r="NVW24" s="446"/>
      <c r="NVX24" s="446"/>
      <c r="NVY24" s="446"/>
      <c r="NVZ24" s="446"/>
      <c r="NWA24" s="446"/>
      <c r="NWB24" s="446"/>
      <c r="NWC24" s="446"/>
      <c r="NWD24" s="446"/>
      <c r="NWE24" s="446"/>
      <c r="NWF24" s="446"/>
      <c r="NWG24" s="446"/>
      <c r="NWH24" s="446"/>
      <c r="NWI24" s="446"/>
      <c r="NWJ24" s="446"/>
      <c r="NWK24" s="446"/>
      <c r="NWL24" s="446"/>
      <c r="NWM24" s="446"/>
      <c r="NWN24" s="446"/>
      <c r="NWO24" s="446"/>
      <c r="NWP24" s="446"/>
      <c r="NWQ24" s="446"/>
      <c r="NWR24" s="446"/>
      <c r="NWS24" s="446"/>
      <c r="NWT24" s="446"/>
      <c r="NWU24" s="446"/>
      <c r="NWV24" s="446"/>
      <c r="NWW24" s="446"/>
      <c r="NWX24" s="446"/>
      <c r="NWY24" s="446"/>
      <c r="NWZ24" s="446"/>
      <c r="NXA24" s="446"/>
      <c r="NXB24" s="446"/>
      <c r="NXC24" s="446"/>
      <c r="NXD24" s="446"/>
      <c r="NXE24" s="446"/>
      <c r="NXF24" s="446"/>
      <c r="NXG24" s="446"/>
      <c r="NXH24" s="446"/>
      <c r="NXI24" s="446"/>
      <c r="NXJ24" s="446"/>
      <c r="NXK24" s="446"/>
      <c r="NXL24" s="446"/>
      <c r="NXM24" s="446"/>
      <c r="NXN24" s="446"/>
      <c r="NXO24" s="446"/>
      <c r="NXP24" s="446"/>
      <c r="NXQ24" s="446"/>
      <c r="NXR24" s="446"/>
      <c r="NXS24" s="446"/>
      <c r="NXT24" s="446"/>
      <c r="NXU24" s="446"/>
      <c r="NXV24" s="446"/>
      <c r="NXW24" s="446"/>
      <c r="NXX24" s="446"/>
      <c r="NXY24" s="446"/>
      <c r="NXZ24" s="446"/>
      <c r="NYA24" s="446"/>
      <c r="NYB24" s="446"/>
      <c r="NYC24" s="446"/>
      <c r="NYD24" s="446"/>
      <c r="NYE24" s="446"/>
      <c r="NYF24" s="446"/>
      <c r="NYG24" s="446"/>
      <c r="NYH24" s="446"/>
      <c r="NYI24" s="446"/>
      <c r="NYJ24" s="446"/>
      <c r="NYK24" s="446"/>
      <c r="NYL24" s="446"/>
      <c r="NYM24" s="446"/>
      <c r="NYN24" s="446"/>
      <c r="NYO24" s="446"/>
      <c r="NYP24" s="446"/>
      <c r="NYQ24" s="446"/>
      <c r="NYR24" s="446"/>
      <c r="NYS24" s="446"/>
      <c r="NYT24" s="446"/>
      <c r="NYU24" s="446"/>
      <c r="NYV24" s="446"/>
      <c r="NYW24" s="446"/>
      <c r="NYX24" s="446"/>
      <c r="NYY24" s="446"/>
      <c r="NYZ24" s="446"/>
      <c r="NZA24" s="446"/>
      <c r="NZB24" s="446"/>
      <c r="NZC24" s="446"/>
      <c r="NZD24" s="446"/>
      <c r="NZE24" s="446"/>
      <c r="NZF24" s="446"/>
      <c r="NZG24" s="446"/>
      <c r="NZH24" s="446"/>
      <c r="NZI24" s="446"/>
      <c r="NZJ24" s="446"/>
      <c r="NZK24" s="446"/>
      <c r="NZL24" s="446"/>
      <c r="NZM24" s="446"/>
      <c r="NZN24" s="446"/>
      <c r="NZO24" s="446"/>
      <c r="NZP24" s="446"/>
      <c r="NZQ24" s="446"/>
      <c r="NZR24" s="446"/>
      <c r="NZS24" s="446"/>
      <c r="NZT24" s="446"/>
      <c r="NZU24" s="446"/>
      <c r="NZV24" s="446"/>
      <c r="NZW24" s="446"/>
      <c r="NZX24" s="446"/>
      <c r="NZY24" s="446"/>
      <c r="NZZ24" s="446"/>
      <c r="OAA24" s="446"/>
      <c r="OAB24" s="446"/>
      <c r="OAC24" s="446"/>
      <c r="OAD24" s="446"/>
      <c r="OAE24" s="446"/>
      <c r="OAF24" s="446"/>
      <c r="OAG24" s="446"/>
      <c r="OAH24" s="446"/>
      <c r="OAI24" s="446"/>
      <c r="OAJ24" s="446"/>
      <c r="OAK24" s="446"/>
      <c r="OAL24" s="446"/>
      <c r="OAM24" s="446"/>
      <c r="OAN24" s="446"/>
      <c r="OAO24" s="446"/>
      <c r="OAP24" s="446"/>
      <c r="OAQ24" s="446"/>
      <c r="OAR24" s="446"/>
      <c r="OAS24" s="446"/>
      <c r="OAT24" s="446"/>
      <c r="OAU24" s="446"/>
      <c r="OAV24" s="446"/>
      <c r="OAW24" s="446"/>
      <c r="OAX24" s="446"/>
      <c r="OAY24" s="446"/>
      <c r="OAZ24" s="446"/>
      <c r="OBA24" s="446"/>
      <c r="OBB24" s="446"/>
      <c r="OBC24" s="446"/>
      <c r="OBD24" s="446"/>
      <c r="OBE24" s="446"/>
      <c r="OBF24" s="446"/>
      <c r="OBG24" s="446"/>
      <c r="OBH24" s="446"/>
      <c r="OBI24" s="446"/>
      <c r="OBJ24" s="446"/>
      <c r="OBK24" s="446"/>
      <c r="OBL24" s="446"/>
      <c r="OBM24" s="446"/>
      <c r="OBN24" s="446"/>
      <c r="OBO24" s="446"/>
      <c r="OBP24" s="446"/>
      <c r="OBQ24" s="446"/>
      <c r="OBR24" s="446"/>
      <c r="OBS24" s="446"/>
      <c r="OBT24" s="446"/>
      <c r="OBU24" s="446"/>
      <c r="OBV24" s="446"/>
      <c r="OBW24" s="446"/>
      <c r="OBX24" s="446"/>
      <c r="OBY24" s="446"/>
      <c r="OBZ24" s="446"/>
      <c r="OCA24" s="446"/>
      <c r="OCB24" s="446"/>
      <c r="OCC24" s="446"/>
      <c r="OCD24" s="446"/>
      <c r="OCE24" s="446"/>
      <c r="OCF24" s="446"/>
      <c r="OCG24" s="446"/>
      <c r="OCH24" s="446"/>
      <c r="OCI24" s="446"/>
      <c r="OCJ24" s="446"/>
      <c r="OCK24" s="446"/>
      <c r="OCL24" s="446"/>
      <c r="OCM24" s="446"/>
      <c r="OCN24" s="446"/>
      <c r="OCO24" s="446"/>
      <c r="OCP24" s="446"/>
      <c r="OCQ24" s="446"/>
      <c r="OCR24" s="446"/>
      <c r="OCS24" s="446"/>
      <c r="OCT24" s="446"/>
      <c r="OCU24" s="446"/>
      <c r="OCV24" s="446"/>
      <c r="OCW24" s="446"/>
      <c r="OCX24" s="446"/>
      <c r="OCY24" s="446"/>
      <c r="OCZ24" s="446"/>
      <c r="ODA24" s="446"/>
      <c r="ODB24" s="446"/>
      <c r="ODC24" s="446"/>
      <c r="ODD24" s="446"/>
      <c r="ODE24" s="446"/>
      <c r="ODF24" s="446"/>
      <c r="ODG24" s="446"/>
      <c r="ODH24" s="446"/>
      <c r="ODI24" s="446"/>
      <c r="ODJ24" s="446"/>
      <c r="ODK24" s="446"/>
      <c r="ODL24" s="446"/>
      <c r="ODM24" s="446"/>
      <c r="ODN24" s="446"/>
      <c r="ODO24" s="446"/>
      <c r="ODP24" s="446"/>
      <c r="ODQ24" s="446"/>
      <c r="ODR24" s="446"/>
      <c r="ODS24" s="446"/>
      <c r="ODT24" s="446"/>
      <c r="ODU24" s="446"/>
      <c r="ODV24" s="446"/>
      <c r="ODW24" s="446"/>
      <c r="ODX24" s="446"/>
      <c r="ODY24" s="446"/>
      <c r="ODZ24" s="446"/>
      <c r="OEA24" s="446"/>
      <c r="OEB24" s="446"/>
      <c r="OEC24" s="446"/>
      <c r="OED24" s="446"/>
      <c r="OEE24" s="446"/>
      <c r="OEF24" s="446"/>
      <c r="OEG24" s="446"/>
      <c r="OEH24" s="446"/>
      <c r="OEI24" s="446"/>
      <c r="OEJ24" s="446"/>
      <c r="OEK24" s="446"/>
      <c r="OEL24" s="446"/>
      <c r="OEM24" s="446"/>
      <c r="OEN24" s="446"/>
      <c r="OEO24" s="446"/>
      <c r="OEP24" s="446"/>
      <c r="OEQ24" s="446"/>
      <c r="OER24" s="446"/>
      <c r="OES24" s="446"/>
      <c r="OET24" s="446"/>
      <c r="OEU24" s="446"/>
      <c r="OEV24" s="446"/>
      <c r="OEW24" s="446"/>
      <c r="OEX24" s="446"/>
      <c r="OEY24" s="446"/>
      <c r="OEZ24" s="446"/>
      <c r="OFA24" s="446"/>
      <c r="OFB24" s="446"/>
      <c r="OFC24" s="446"/>
      <c r="OFD24" s="446"/>
      <c r="OFE24" s="446"/>
      <c r="OFF24" s="446"/>
      <c r="OFG24" s="446"/>
      <c r="OFH24" s="446"/>
      <c r="OFI24" s="446"/>
      <c r="OFJ24" s="446"/>
      <c r="OFK24" s="446"/>
      <c r="OFL24" s="446"/>
      <c r="OFM24" s="446"/>
      <c r="OFN24" s="446"/>
      <c r="OFO24" s="446"/>
      <c r="OFP24" s="446"/>
      <c r="OFQ24" s="446"/>
      <c r="OFR24" s="446"/>
      <c r="OFS24" s="446"/>
      <c r="OFT24" s="446"/>
      <c r="OFU24" s="446"/>
      <c r="OFV24" s="446"/>
      <c r="OFW24" s="446"/>
      <c r="OFX24" s="446"/>
      <c r="OFY24" s="446"/>
      <c r="OFZ24" s="446"/>
      <c r="OGA24" s="446"/>
      <c r="OGB24" s="446"/>
      <c r="OGC24" s="446"/>
      <c r="OGD24" s="446"/>
      <c r="OGE24" s="446"/>
      <c r="OGF24" s="446"/>
      <c r="OGG24" s="446"/>
      <c r="OGH24" s="446"/>
      <c r="OGI24" s="446"/>
      <c r="OGJ24" s="446"/>
      <c r="OGK24" s="446"/>
      <c r="OGL24" s="446"/>
      <c r="OGM24" s="446"/>
      <c r="OGN24" s="446"/>
      <c r="OGO24" s="446"/>
      <c r="OGP24" s="446"/>
      <c r="OGQ24" s="446"/>
      <c r="OGR24" s="446"/>
      <c r="OGS24" s="446"/>
      <c r="OGT24" s="446"/>
      <c r="OGU24" s="446"/>
      <c r="OGV24" s="446"/>
      <c r="OGW24" s="446"/>
      <c r="OGX24" s="446"/>
      <c r="OGY24" s="446"/>
      <c r="OGZ24" s="446"/>
      <c r="OHA24" s="446"/>
      <c r="OHB24" s="446"/>
      <c r="OHC24" s="446"/>
      <c r="OHD24" s="446"/>
      <c r="OHE24" s="446"/>
      <c r="OHF24" s="446"/>
      <c r="OHG24" s="446"/>
      <c r="OHH24" s="446"/>
      <c r="OHI24" s="446"/>
      <c r="OHJ24" s="446"/>
      <c r="OHK24" s="446"/>
      <c r="OHL24" s="446"/>
      <c r="OHM24" s="446"/>
      <c r="OHN24" s="446"/>
      <c r="OHO24" s="446"/>
      <c r="OHP24" s="446"/>
      <c r="OHQ24" s="446"/>
      <c r="OHR24" s="446"/>
      <c r="OHS24" s="446"/>
      <c r="OHT24" s="446"/>
      <c r="OHU24" s="446"/>
      <c r="OHV24" s="446"/>
      <c r="OHW24" s="446"/>
      <c r="OHX24" s="446"/>
      <c r="OHY24" s="446"/>
      <c r="OHZ24" s="446"/>
      <c r="OIA24" s="446"/>
      <c r="OIB24" s="446"/>
      <c r="OIC24" s="446"/>
      <c r="OID24" s="446"/>
      <c r="OIE24" s="446"/>
      <c r="OIF24" s="446"/>
      <c r="OIG24" s="446"/>
      <c r="OIH24" s="446"/>
      <c r="OII24" s="446"/>
      <c r="OIJ24" s="446"/>
      <c r="OIK24" s="446"/>
      <c r="OIL24" s="446"/>
      <c r="OIM24" s="446"/>
      <c r="OIN24" s="446"/>
      <c r="OIO24" s="446"/>
      <c r="OIP24" s="446"/>
      <c r="OIQ24" s="446"/>
      <c r="OIR24" s="446"/>
      <c r="OIS24" s="446"/>
      <c r="OIT24" s="446"/>
      <c r="OIU24" s="446"/>
      <c r="OIV24" s="446"/>
      <c r="OIW24" s="446"/>
      <c r="OIX24" s="446"/>
      <c r="OIY24" s="446"/>
      <c r="OIZ24" s="446"/>
      <c r="OJA24" s="446"/>
      <c r="OJB24" s="446"/>
      <c r="OJC24" s="446"/>
      <c r="OJD24" s="446"/>
      <c r="OJE24" s="446"/>
      <c r="OJF24" s="446"/>
      <c r="OJG24" s="446"/>
      <c r="OJH24" s="446"/>
      <c r="OJI24" s="446"/>
      <c r="OJJ24" s="446"/>
      <c r="OJK24" s="446"/>
      <c r="OJL24" s="446"/>
      <c r="OJM24" s="446"/>
      <c r="OJN24" s="446"/>
      <c r="OJO24" s="446"/>
      <c r="OJP24" s="446"/>
      <c r="OJQ24" s="446"/>
      <c r="OJR24" s="446"/>
      <c r="OJS24" s="446"/>
      <c r="OJT24" s="446"/>
      <c r="OJU24" s="446"/>
      <c r="OJV24" s="446"/>
      <c r="OJW24" s="446"/>
      <c r="OJX24" s="446"/>
      <c r="OJY24" s="446"/>
      <c r="OJZ24" s="446"/>
      <c r="OKA24" s="446"/>
      <c r="OKB24" s="446"/>
      <c r="OKC24" s="446"/>
      <c r="OKD24" s="446"/>
      <c r="OKE24" s="446"/>
      <c r="OKF24" s="446"/>
      <c r="OKG24" s="446"/>
      <c r="OKH24" s="446"/>
      <c r="OKI24" s="446"/>
      <c r="OKJ24" s="446"/>
      <c r="OKK24" s="446"/>
      <c r="OKL24" s="446"/>
      <c r="OKM24" s="446"/>
      <c r="OKN24" s="446"/>
      <c r="OKO24" s="446"/>
      <c r="OKP24" s="446"/>
      <c r="OKQ24" s="446"/>
      <c r="OKR24" s="446"/>
      <c r="OKS24" s="446"/>
      <c r="OKT24" s="446"/>
      <c r="OKU24" s="446"/>
      <c r="OKV24" s="446"/>
      <c r="OKW24" s="446"/>
      <c r="OKX24" s="446"/>
      <c r="OKY24" s="446"/>
      <c r="OKZ24" s="446"/>
      <c r="OLA24" s="446"/>
      <c r="OLB24" s="446"/>
      <c r="OLC24" s="446"/>
      <c r="OLD24" s="446"/>
      <c r="OLE24" s="446"/>
      <c r="OLF24" s="446"/>
      <c r="OLG24" s="446"/>
      <c r="OLH24" s="446"/>
      <c r="OLI24" s="446"/>
      <c r="OLJ24" s="446"/>
      <c r="OLK24" s="446"/>
      <c r="OLL24" s="446"/>
      <c r="OLM24" s="446"/>
      <c r="OLN24" s="446"/>
      <c r="OLO24" s="446"/>
      <c r="OLP24" s="446"/>
      <c r="OLQ24" s="446"/>
      <c r="OLR24" s="446"/>
      <c r="OLS24" s="446"/>
      <c r="OLT24" s="446"/>
      <c r="OLU24" s="446"/>
      <c r="OLV24" s="446"/>
      <c r="OLW24" s="446"/>
      <c r="OLX24" s="446"/>
      <c r="OLY24" s="446"/>
      <c r="OLZ24" s="446"/>
      <c r="OMA24" s="446"/>
      <c r="OMB24" s="446"/>
      <c r="OMC24" s="446"/>
      <c r="OMD24" s="446"/>
      <c r="OME24" s="446"/>
      <c r="OMF24" s="446"/>
      <c r="OMG24" s="446"/>
      <c r="OMH24" s="446"/>
      <c r="OMI24" s="446"/>
      <c r="OMJ24" s="446"/>
      <c r="OMK24" s="446"/>
      <c r="OML24" s="446"/>
      <c r="OMM24" s="446"/>
      <c r="OMN24" s="446"/>
      <c r="OMO24" s="446"/>
      <c r="OMP24" s="446"/>
      <c r="OMQ24" s="446"/>
      <c r="OMR24" s="446"/>
      <c r="OMS24" s="446"/>
      <c r="OMT24" s="446"/>
      <c r="OMU24" s="446"/>
      <c r="OMV24" s="446"/>
      <c r="OMW24" s="446"/>
      <c r="OMX24" s="446"/>
      <c r="OMY24" s="446"/>
      <c r="OMZ24" s="446"/>
      <c r="ONA24" s="446"/>
      <c r="ONB24" s="446"/>
      <c r="ONC24" s="446"/>
      <c r="OND24" s="446"/>
      <c r="ONE24" s="446"/>
      <c r="ONF24" s="446"/>
      <c r="ONG24" s="446"/>
      <c r="ONH24" s="446"/>
      <c r="ONI24" s="446"/>
      <c r="ONJ24" s="446"/>
      <c r="ONK24" s="446"/>
      <c r="ONL24" s="446"/>
      <c r="ONM24" s="446"/>
      <c r="ONN24" s="446"/>
      <c r="ONO24" s="446"/>
      <c r="ONP24" s="446"/>
      <c r="ONQ24" s="446"/>
      <c r="ONR24" s="446"/>
      <c r="ONS24" s="446"/>
      <c r="ONT24" s="446"/>
      <c r="ONU24" s="446"/>
      <c r="ONV24" s="446"/>
      <c r="ONW24" s="446"/>
      <c r="ONX24" s="446"/>
      <c r="ONY24" s="446"/>
      <c r="ONZ24" s="446"/>
      <c r="OOA24" s="446"/>
      <c r="OOB24" s="446"/>
      <c r="OOC24" s="446"/>
      <c r="OOD24" s="446"/>
      <c r="OOE24" s="446"/>
      <c r="OOF24" s="446"/>
      <c r="OOG24" s="446"/>
      <c r="OOH24" s="446"/>
      <c r="OOI24" s="446"/>
      <c r="OOJ24" s="446"/>
      <c r="OOK24" s="446"/>
      <c r="OOL24" s="446"/>
      <c r="OOM24" s="446"/>
      <c r="OON24" s="446"/>
      <c r="OOO24" s="446"/>
      <c r="OOP24" s="446"/>
      <c r="OOQ24" s="446"/>
      <c r="OOR24" s="446"/>
      <c r="OOS24" s="446"/>
      <c r="OOT24" s="446"/>
      <c r="OOU24" s="446"/>
      <c r="OOV24" s="446"/>
      <c r="OOW24" s="446"/>
      <c r="OOX24" s="446"/>
      <c r="OOY24" s="446"/>
      <c r="OOZ24" s="446"/>
      <c r="OPA24" s="446"/>
      <c r="OPB24" s="446"/>
      <c r="OPC24" s="446"/>
      <c r="OPD24" s="446"/>
      <c r="OPE24" s="446"/>
      <c r="OPF24" s="446"/>
      <c r="OPG24" s="446"/>
      <c r="OPH24" s="446"/>
      <c r="OPI24" s="446"/>
      <c r="OPJ24" s="446"/>
      <c r="OPK24" s="446"/>
      <c r="OPL24" s="446"/>
      <c r="OPM24" s="446"/>
      <c r="OPN24" s="446"/>
      <c r="OPO24" s="446"/>
      <c r="OPP24" s="446"/>
      <c r="OPQ24" s="446"/>
      <c r="OPR24" s="446"/>
      <c r="OPS24" s="446"/>
      <c r="OPT24" s="446"/>
      <c r="OPU24" s="446"/>
      <c r="OPV24" s="446"/>
      <c r="OPW24" s="446"/>
      <c r="OPX24" s="446"/>
      <c r="OPY24" s="446"/>
      <c r="OPZ24" s="446"/>
      <c r="OQA24" s="446"/>
      <c r="OQB24" s="446"/>
      <c r="OQC24" s="446"/>
      <c r="OQD24" s="446"/>
      <c r="OQE24" s="446"/>
      <c r="OQF24" s="446"/>
      <c r="OQG24" s="446"/>
      <c r="OQH24" s="446"/>
      <c r="OQI24" s="446"/>
      <c r="OQJ24" s="446"/>
      <c r="OQK24" s="446"/>
      <c r="OQL24" s="446"/>
      <c r="OQM24" s="446"/>
      <c r="OQN24" s="446"/>
      <c r="OQO24" s="446"/>
      <c r="OQP24" s="446"/>
      <c r="OQQ24" s="446"/>
      <c r="OQR24" s="446"/>
      <c r="OQS24" s="446"/>
      <c r="OQT24" s="446"/>
      <c r="OQU24" s="446"/>
      <c r="OQV24" s="446"/>
      <c r="OQW24" s="446"/>
      <c r="OQX24" s="446"/>
      <c r="OQY24" s="446"/>
      <c r="OQZ24" s="446"/>
      <c r="ORA24" s="446"/>
      <c r="ORB24" s="446"/>
      <c r="ORC24" s="446"/>
      <c r="ORD24" s="446"/>
      <c r="ORE24" s="446"/>
      <c r="ORF24" s="446"/>
      <c r="ORG24" s="446"/>
      <c r="ORH24" s="446"/>
      <c r="ORI24" s="446"/>
      <c r="ORJ24" s="446"/>
      <c r="ORK24" s="446"/>
      <c r="ORL24" s="446"/>
      <c r="ORM24" s="446"/>
      <c r="ORN24" s="446"/>
      <c r="ORO24" s="446"/>
      <c r="ORP24" s="446"/>
      <c r="ORQ24" s="446"/>
      <c r="ORR24" s="446"/>
      <c r="ORS24" s="446"/>
      <c r="ORT24" s="446"/>
      <c r="ORU24" s="446"/>
      <c r="ORV24" s="446"/>
      <c r="ORW24" s="446"/>
      <c r="ORX24" s="446"/>
      <c r="ORY24" s="446"/>
      <c r="ORZ24" s="446"/>
      <c r="OSA24" s="446"/>
      <c r="OSB24" s="446"/>
      <c r="OSC24" s="446"/>
      <c r="OSD24" s="446"/>
      <c r="OSE24" s="446"/>
      <c r="OSF24" s="446"/>
      <c r="OSG24" s="446"/>
      <c r="OSH24" s="446"/>
      <c r="OSI24" s="446"/>
      <c r="OSJ24" s="446"/>
      <c r="OSK24" s="446"/>
      <c r="OSL24" s="446"/>
      <c r="OSM24" s="446"/>
      <c r="OSN24" s="446"/>
      <c r="OSO24" s="446"/>
      <c r="OSP24" s="446"/>
      <c r="OSQ24" s="446"/>
      <c r="OSR24" s="446"/>
      <c r="OSS24" s="446"/>
      <c r="OST24" s="446"/>
      <c r="OSU24" s="446"/>
      <c r="OSV24" s="446"/>
      <c r="OSW24" s="446"/>
      <c r="OSX24" s="446"/>
      <c r="OSY24" s="446"/>
      <c r="OSZ24" s="446"/>
      <c r="OTA24" s="446"/>
      <c r="OTB24" s="446"/>
      <c r="OTC24" s="446"/>
      <c r="OTD24" s="446"/>
      <c r="OTE24" s="446"/>
      <c r="OTF24" s="446"/>
      <c r="OTG24" s="446"/>
      <c r="OTH24" s="446"/>
      <c r="OTI24" s="446"/>
      <c r="OTJ24" s="446"/>
      <c r="OTK24" s="446"/>
      <c r="OTL24" s="446"/>
      <c r="OTM24" s="446"/>
      <c r="OTN24" s="446"/>
      <c r="OTO24" s="446"/>
      <c r="OTP24" s="446"/>
      <c r="OTQ24" s="446"/>
      <c r="OTR24" s="446"/>
      <c r="OTS24" s="446"/>
      <c r="OTT24" s="446"/>
      <c r="OTU24" s="446"/>
      <c r="OTV24" s="446"/>
      <c r="OTW24" s="446"/>
      <c r="OTX24" s="446"/>
      <c r="OTY24" s="446"/>
      <c r="OTZ24" s="446"/>
      <c r="OUA24" s="446"/>
      <c r="OUB24" s="446"/>
      <c r="OUC24" s="446"/>
      <c r="OUD24" s="446"/>
      <c r="OUE24" s="446"/>
      <c r="OUF24" s="446"/>
      <c r="OUG24" s="446"/>
      <c r="OUH24" s="446"/>
      <c r="OUI24" s="446"/>
      <c r="OUJ24" s="446"/>
      <c r="OUK24" s="446"/>
      <c r="OUL24" s="446"/>
      <c r="OUM24" s="446"/>
      <c r="OUN24" s="446"/>
      <c r="OUO24" s="446"/>
      <c r="OUP24" s="446"/>
      <c r="OUQ24" s="446"/>
      <c r="OUR24" s="446"/>
      <c r="OUS24" s="446"/>
      <c r="OUT24" s="446"/>
      <c r="OUU24" s="446"/>
      <c r="OUV24" s="446"/>
      <c r="OUW24" s="446"/>
      <c r="OUX24" s="446"/>
      <c r="OUY24" s="446"/>
      <c r="OUZ24" s="446"/>
      <c r="OVA24" s="446"/>
      <c r="OVB24" s="446"/>
      <c r="OVC24" s="446"/>
      <c r="OVD24" s="446"/>
      <c r="OVE24" s="446"/>
      <c r="OVF24" s="446"/>
      <c r="OVG24" s="446"/>
      <c r="OVH24" s="446"/>
      <c r="OVI24" s="446"/>
      <c r="OVJ24" s="446"/>
      <c r="OVK24" s="446"/>
      <c r="OVL24" s="446"/>
      <c r="OVM24" s="446"/>
      <c r="OVN24" s="446"/>
      <c r="OVO24" s="446"/>
      <c r="OVP24" s="446"/>
      <c r="OVQ24" s="446"/>
      <c r="OVR24" s="446"/>
      <c r="OVS24" s="446"/>
      <c r="OVT24" s="446"/>
      <c r="OVU24" s="446"/>
      <c r="OVV24" s="446"/>
      <c r="OVW24" s="446"/>
      <c r="OVX24" s="446"/>
      <c r="OVY24" s="446"/>
      <c r="OVZ24" s="446"/>
      <c r="OWA24" s="446"/>
      <c r="OWB24" s="446"/>
      <c r="OWC24" s="446"/>
      <c r="OWD24" s="446"/>
      <c r="OWE24" s="446"/>
      <c r="OWF24" s="446"/>
      <c r="OWG24" s="446"/>
      <c r="OWH24" s="446"/>
      <c r="OWI24" s="446"/>
      <c r="OWJ24" s="446"/>
      <c r="OWK24" s="446"/>
      <c r="OWL24" s="446"/>
      <c r="OWM24" s="446"/>
      <c r="OWN24" s="446"/>
      <c r="OWO24" s="446"/>
      <c r="OWP24" s="446"/>
      <c r="OWQ24" s="446"/>
      <c r="OWR24" s="446"/>
      <c r="OWS24" s="446"/>
      <c r="OWT24" s="446"/>
      <c r="OWU24" s="446"/>
      <c r="OWV24" s="446"/>
      <c r="OWW24" s="446"/>
      <c r="OWX24" s="446"/>
      <c r="OWY24" s="446"/>
      <c r="OWZ24" s="446"/>
      <c r="OXA24" s="446"/>
      <c r="OXB24" s="446"/>
      <c r="OXC24" s="446"/>
      <c r="OXD24" s="446"/>
      <c r="OXE24" s="446"/>
      <c r="OXF24" s="446"/>
      <c r="OXG24" s="446"/>
      <c r="OXH24" s="446"/>
      <c r="OXI24" s="446"/>
      <c r="OXJ24" s="446"/>
      <c r="OXK24" s="446"/>
      <c r="OXL24" s="446"/>
      <c r="OXM24" s="446"/>
      <c r="OXN24" s="446"/>
      <c r="OXO24" s="446"/>
      <c r="OXP24" s="446"/>
      <c r="OXQ24" s="446"/>
      <c r="OXR24" s="446"/>
      <c r="OXS24" s="446"/>
      <c r="OXT24" s="446"/>
      <c r="OXU24" s="446"/>
      <c r="OXV24" s="446"/>
      <c r="OXW24" s="446"/>
      <c r="OXX24" s="446"/>
      <c r="OXY24" s="446"/>
      <c r="OXZ24" s="446"/>
      <c r="OYA24" s="446"/>
      <c r="OYB24" s="446"/>
      <c r="OYC24" s="446"/>
      <c r="OYD24" s="446"/>
      <c r="OYE24" s="446"/>
      <c r="OYF24" s="446"/>
      <c r="OYG24" s="446"/>
      <c r="OYH24" s="446"/>
      <c r="OYI24" s="446"/>
      <c r="OYJ24" s="446"/>
      <c r="OYK24" s="446"/>
      <c r="OYL24" s="446"/>
      <c r="OYM24" s="446"/>
      <c r="OYN24" s="446"/>
      <c r="OYO24" s="446"/>
      <c r="OYP24" s="446"/>
      <c r="OYQ24" s="446"/>
      <c r="OYR24" s="446"/>
      <c r="OYS24" s="446"/>
      <c r="OYT24" s="446"/>
      <c r="OYU24" s="446"/>
      <c r="OYV24" s="446"/>
      <c r="OYW24" s="446"/>
      <c r="OYX24" s="446"/>
      <c r="OYY24" s="446"/>
      <c r="OYZ24" s="446"/>
      <c r="OZA24" s="446"/>
      <c r="OZB24" s="446"/>
      <c r="OZC24" s="446"/>
      <c r="OZD24" s="446"/>
      <c r="OZE24" s="446"/>
      <c r="OZF24" s="446"/>
      <c r="OZG24" s="446"/>
      <c r="OZH24" s="446"/>
      <c r="OZI24" s="446"/>
      <c r="OZJ24" s="446"/>
      <c r="OZK24" s="446"/>
      <c r="OZL24" s="446"/>
      <c r="OZM24" s="446"/>
      <c r="OZN24" s="446"/>
      <c r="OZO24" s="446"/>
      <c r="OZP24" s="446"/>
      <c r="OZQ24" s="446"/>
      <c r="OZR24" s="446"/>
      <c r="OZS24" s="446"/>
      <c r="OZT24" s="446"/>
      <c r="OZU24" s="446"/>
      <c r="OZV24" s="446"/>
      <c r="OZW24" s="446"/>
      <c r="OZX24" s="446"/>
      <c r="OZY24" s="446"/>
      <c r="OZZ24" s="446"/>
      <c r="PAA24" s="446"/>
      <c r="PAB24" s="446"/>
      <c r="PAC24" s="446"/>
      <c r="PAD24" s="446"/>
      <c r="PAE24" s="446"/>
      <c r="PAF24" s="446"/>
      <c r="PAG24" s="446"/>
      <c r="PAH24" s="446"/>
      <c r="PAI24" s="446"/>
      <c r="PAJ24" s="446"/>
      <c r="PAK24" s="446"/>
      <c r="PAL24" s="446"/>
      <c r="PAM24" s="446"/>
      <c r="PAN24" s="446"/>
      <c r="PAO24" s="446"/>
      <c r="PAP24" s="446"/>
      <c r="PAQ24" s="446"/>
      <c r="PAR24" s="446"/>
      <c r="PAS24" s="446"/>
      <c r="PAT24" s="446"/>
      <c r="PAU24" s="446"/>
      <c r="PAV24" s="446"/>
      <c r="PAW24" s="446"/>
      <c r="PAX24" s="446"/>
      <c r="PAY24" s="446"/>
      <c r="PAZ24" s="446"/>
      <c r="PBA24" s="446"/>
      <c r="PBB24" s="446"/>
      <c r="PBC24" s="446"/>
      <c r="PBD24" s="446"/>
      <c r="PBE24" s="446"/>
      <c r="PBF24" s="446"/>
      <c r="PBG24" s="446"/>
      <c r="PBH24" s="446"/>
      <c r="PBI24" s="446"/>
      <c r="PBJ24" s="446"/>
      <c r="PBK24" s="446"/>
      <c r="PBL24" s="446"/>
      <c r="PBM24" s="446"/>
      <c r="PBN24" s="446"/>
      <c r="PBO24" s="446"/>
      <c r="PBP24" s="446"/>
      <c r="PBQ24" s="446"/>
      <c r="PBR24" s="446"/>
      <c r="PBS24" s="446"/>
      <c r="PBT24" s="446"/>
      <c r="PBU24" s="446"/>
      <c r="PBV24" s="446"/>
      <c r="PBW24" s="446"/>
      <c r="PBX24" s="446"/>
      <c r="PBY24" s="446"/>
      <c r="PBZ24" s="446"/>
      <c r="PCA24" s="446"/>
      <c r="PCB24" s="446"/>
      <c r="PCC24" s="446"/>
      <c r="PCD24" s="446"/>
      <c r="PCE24" s="446"/>
      <c r="PCF24" s="446"/>
      <c r="PCG24" s="446"/>
      <c r="PCH24" s="446"/>
      <c r="PCI24" s="446"/>
      <c r="PCJ24" s="446"/>
      <c r="PCK24" s="446"/>
      <c r="PCL24" s="446"/>
      <c r="PCM24" s="446"/>
      <c r="PCN24" s="446"/>
      <c r="PCO24" s="446"/>
      <c r="PCP24" s="446"/>
      <c r="PCQ24" s="446"/>
      <c r="PCR24" s="446"/>
      <c r="PCS24" s="446"/>
      <c r="PCT24" s="446"/>
      <c r="PCU24" s="446"/>
      <c r="PCV24" s="446"/>
      <c r="PCW24" s="446"/>
      <c r="PCX24" s="446"/>
      <c r="PCY24" s="446"/>
      <c r="PCZ24" s="446"/>
      <c r="PDA24" s="446"/>
      <c r="PDB24" s="446"/>
      <c r="PDC24" s="446"/>
      <c r="PDD24" s="446"/>
      <c r="PDE24" s="446"/>
      <c r="PDF24" s="446"/>
      <c r="PDG24" s="446"/>
      <c r="PDH24" s="446"/>
      <c r="PDI24" s="446"/>
      <c r="PDJ24" s="446"/>
      <c r="PDK24" s="446"/>
      <c r="PDL24" s="446"/>
      <c r="PDM24" s="446"/>
      <c r="PDN24" s="446"/>
      <c r="PDO24" s="446"/>
      <c r="PDP24" s="446"/>
      <c r="PDQ24" s="446"/>
      <c r="PDR24" s="446"/>
      <c r="PDS24" s="446"/>
      <c r="PDT24" s="446"/>
      <c r="PDU24" s="446"/>
      <c r="PDV24" s="446"/>
      <c r="PDW24" s="446"/>
      <c r="PDX24" s="446"/>
      <c r="PDY24" s="446"/>
      <c r="PDZ24" s="446"/>
      <c r="PEA24" s="446"/>
      <c r="PEB24" s="446"/>
      <c r="PEC24" s="446"/>
      <c r="PED24" s="446"/>
      <c r="PEE24" s="446"/>
      <c r="PEF24" s="446"/>
      <c r="PEG24" s="446"/>
      <c r="PEH24" s="446"/>
      <c r="PEI24" s="446"/>
      <c r="PEJ24" s="446"/>
      <c r="PEK24" s="446"/>
      <c r="PEL24" s="446"/>
      <c r="PEM24" s="446"/>
      <c r="PEN24" s="446"/>
      <c r="PEO24" s="446"/>
      <c r="PEP24" s="446"/>
      <c r="PEQ24" s="446"/>
      <c r="PER24" s="446"/>
      <c r="PES24" s="446"/>
      <c r="PET24" s="446"/>
      <c r="PEU24" s="446"/>
      <c r="PEV24" s="446"/>
      <c r="PEW24" s="446"/>
      <c r="PEX24" s="446"/>
      <c r="PEY24" s="446"/>
      <c r="PEZ24" s="446"/>
      <c r="PFA24" s="446"/>
      <c r="PFB24" s="446"/>
      <c r="PFC24" s="446"/>
      <c r="PFD24" s="446"/>
      <c r="PFE24" s="446"/>
      <c r="PFF24" s="446"/>
      <c r="PFG24" s="446"/>
      <c r="PFH24" s="446"/>
      <c r="PFI24" s="446"/>
      <c r="PFJ24" s="446"/>
      <c r="PFK24" s="446"/>
      <c r="PFL24" s="446"/>
      <c r="PFM24" s="446"/>
      <c r="PFN24" s="446"/>
      <c r="PFO24" s="446"/>
      <c r="PFP24" s="446"/>
      <c r="PFQ24" s="446"/>
      <c r="PFR24" s="446"/>
      <c r="PFS24" s="446"/>
      <c r="PFT24" s="446"/>
      <c r="PFU24" s="446"/>
      <c r="PFV24" s="446"/>
      <c r="PFW24" s="446"/>
      <c r="PFX24" s="446"/>
      <c r="PFY24" s="446"/>
      <c r="PFZ24" s="446"/>
      <c r="PGA24" s="446"/>
      <c r="PGB24" s="446"/>
      <c r="PGC24" s="446"/>
      <c r="PGD24" s="446"/>
      <c r="PGE24" s="446"/>
      <c r="PGF24" s="446"/>
      <c r="PGG24" s="446"/>
      <c r="PGH24" s="446"/>
      <c r="PGI24" s="446"/>
      <c r="PGJ24" s="446"/>
      <c r="PGK24" s="446"/>
      <c r="PGL24" s="446"/>
      <c r="PGM24" s="446"/>
      <c r="PGN24" s="446"/>
      <c r="PGO24" s="446"/>
      <c r="PGP24" s="446"/>
      <c r="PGQ24" s="446"/>
      <c r="PGR24" s="446"/>
      <c r="PGS24" s="446"/>
      <c r="PGT24" s="446"/>
      <c r="PGU24" s="446"/>
      <c r="PGV24" s="446"/>
      <c r="PGW24" s="446"/>
      <c r="PGX24" s="446"/>
      <c r="PGY24" s="446"/>
      <c r="PGZ24" s="446"/>
      <c r="PHA24" s="446"/>
      <c r="PHB24" s="446"/>
      <c r="PHC24" s="446"/>
      <c r="PHD24" s="446"/>
      <c r="PHE24" s="446"/>
      <c r="PHF24" s="446"/>
      <c r="PHG24" s="446"/>
      <c r="PHH24" s="446"/>
      <c r="PHI24" s="446"/>
      <c r="PHJ24" s="446"/>
      <c r="PHK24" s="446"/>
      <c r="PHL24" s="446"/>
      <c r="PHM24" s="446"/>
      <c r="PHN24" s="446"/>
      <c r="PHO24" s="446"/>
      <c r="PHP24" s="446"/>
      <c r="PHQ24" s="446"/>
      <c r="PHR24" s="446"/>
      <c r="PHS24" s="446"/>
      <c r="PHT24" s="446"/>
      <c r="PHU24" s="446"/>
      <c r="PHV24" s="446"/>
      <c r="PHW24" s="446"/>
      <c r="PHX24" s="446"/>
      <c r="PHY24" s="446"/>
      <c r="PHZ24" s="446"/>
      <c r="PIA24" s="446"/>
      <c r="PIB24" s="446"/>
      <c r="PIC24" s="446"/>
      <c r="PID24" s="446"/>
      <c r="PIE24" s="446"/>
      <c r="PIF24" s="446"/>
      <c r="PIG24" s="446"/>
      <c r="PIH24" s="446"/>
      <c r="PII24" s="446"/>
      <c r="PIJ24" s="446"/>
      <c r="PIK24" s="446"/>
      <c r="PIL24" s="446"/>
      <c r="PIM24" s="446"/>
      <c r="PIN24" s="446"/>
      <c r="PIO24" s="446"/>
      <c r="PIP24" s="446"/>
      <c r="PIQ24" s="446"/>
      <c r="PIR24" s="446"/>
      <c r="PIS24" s="446"/>
      <c r="PIT24" s="446"/>
      <c r="PIU24" s="446"/>
      <c r="PIV24" s="446"/>
      <c r="PIW24" s="446"/>
      <c r="PIX24" s="446"/>
      <c r="PIY24" s="446"/>
      <c r="PIZ24" s="446"/>
      <c r="PJA24" s="446"/>
      <c r="PJB24" s="446"/>
      <c r="PJC24" s="446"/>
      <c r="PJD24" s="446"/>
      <c r="PJE24" s="446"/>
      <c r="PJF24" s="446"/>
      <c r="PJG24" s="446"/>
      <c r="PJH24" s="446"/>
      <c r="PJI24" s="446"/>
      <c r="PJJ24" s="446"/>
      <c r="PJK24" s="446"/>
      <c r="PJL24" s="446"/>
      <c r="PJM24" s="446"/>
      <c r="PJN24" s="446"/>
      <c r="PJO24" s="446"/>
      <c r="PJP24" s="446"/>
      <c r="PJQ24" s="446"/>
      <c r="PJR24" s="446"/>
      <c r="PJS24" s="446"/>
      <c r="PJT24" s="446"/>
      <c r="PJU24" s="446"/>
      <c r="PJV24" s="446"/>
      <c r="PJW24" s="446"/>
      <c r="PJX24" s="446"/>
      <c r="PJY24" s="446"/>
      <c r="PJZ24" s="446"/>
      <c r="PKA24" s="446"/>
      <c r="PKB24" s="446"/>
      <c r="PKC24" s="446"/>
      <c r="PKD24" s="446"/>
      <c r="PKE24" s="446"/>
      <c r="PKF24" s="446"/>
      <c r="PKG24" s="446"/>
      <c r="PKH24" s="446"/>
      <c r="PKI24" s="446"/>
      <c r="PKJ24" s="446"/>
      <c r="PKK24" s="446"/>
      <c r="PKL24" s="446"/>
      <c r="PKM24" s="446"/>
      <c r="PKN24" s="446"/>
      <c r="PKO24" s="446"/>
      <c r="PKP24" s="446"/>
      <c r="PKQ24" s="446"/>
      <c r="PKR24" s="446"/>
      <c r="PKS24" s="446"/>
      <c r="PKT24" s="446"/>
      <c r="PKU24" s="446"/>
      <c r="PKV24" s="446"/>
      <c r="PKW24" s="446"/>
      <c r="PKX24" s="446"/>
      <c r="PKY24" s="446"/>
      <c r="PKZ24" s="446"/>
      <c r="PLA24" s="446"/>
      <c r="PLB24" s="446"/>
      <c r="PLC24" s="446"/>
      <c r="PLD24" s="446"/>
      <c r="PLE24" s="446"/>
      <c r="PLF24" s="446"/>
      <c r="PLG24" s="446"/>
      <c r="PLH24" s="446"/>
      <c r="PLI24" s="446"/>
      <c r="PLJ24" s="446"/>
      <c r="PLK24" s="446"/>
      <c r="PLL24" s="446"/>
      <c r="PLM24" s="446"/>
      <c r="PLN24" s="446"/>
      <c r="PLO24" s="446"/>
      <c r="PLP24" s="446"/>
      <c r="PLQ24" s="446"/>
      <c r="PLR24" s="446"/>
      <c r="PLS24" s="446"/>
      <c r="PLT24" s="446"/>
      <c r="PLU24" s="446"/>
      <c r="PLV24" s="446"/>
      <c r="PLW24" s="446"/>
      <c r="PLX24" s="446"/>
      <c r="PLY24" s="446"/>
      <c r="PLZ24" s="446"/>
      <c r="PMA24" s="446"/>
      <c r="PMB24" s="446"/>
      <c r="PMC24" s="446"/>
      <c r="PMD24" s="446"/>
      <c r="PME24" s="446"/>
      <c r="PMF24" s="446"/>
      <c r="PMG24" s="446"/>
      <c r="PMH24" s="446"/>
      <c r="PMI24" s="446"/>
      <c r="PMJ24" s="446"/>
      <c r="PMK24" s="446"/>
      <c r="PML24" s="446"/>
      <c r="PMM24" s="446"/>
      <c r="PMN24" s="446"/>
      <c r="PMO24" s="446"/>
      <c r="PMP24" s="446"/>
      <c r="PMQ24" s="446"/>
      <c r="PMR24" s="446"/>
      <c r="PMS24" s="446"/>
      <c r="PMT24" s="446"/>
      <c r="PMU24" s="446"/>
      <c r="PMV24" s="446"/>
      <c r="PMW24" s="446"/>
      <c r="PMX24" s="446"/>
      <c r="PMY24" s="446"/>
      <c r="PMZ24" s="446"/>
      <c r="PNA24" s="446"/>
      <c r="PNB24" s="446"/>
      <c r="PNC24" s="446"/>
      <c r="PND24" s="446"/>
      <c r="PNE24" s="446"/>
      <c r="PNF24" s="446"/>
      <c r="PNG24" s="446"/>
      <c r="PNH24" s="446"/>
      <c r="PNI24" s="446"/>
      <c r="PNJ24" s="446"/>
      <c r="PNK24" s="446"/>
      <c r="PNL24" s="446"/>
      <c r="PNM24" s="446"/>
      <c r="PNN24" s="446"/>
      <c r="PNO24" s="446"/>
      <c r="PNP24" s="446"/>
      <c r="PNQ24" s="446"/>
      <c r="PNR24" s="446"/>
      <c r="PNS24" s="446"/>
      <c r="PNT24" s="446"/>
      <c r="PNU24" s="446"/>
      <c r="PNV24" s="446"/>
      <c r="PNW24" s="446"/>
      <c r="PNX24" s="446"/>
      <c r="PNY24" s="446"/>
      <c r="PNZ24" s="446"/>
      <c r="POA24" s="446"/>
      <c r="POB24" s="446"/>
      <c r="POC24" s="446"/>
      <c r="POD24" s="446"/>
      <c r="POE24" s="446"/>
      <c r="POF24" s="446"/>
      <c r="POG24" s="446"/>
      <c r="POH24" s="446"/>
      <c r="POI24" s="446"/>
      <c r="POJ24" s="446"/>
      <c r="POK24" s="446"/>
      <c r="POL24" s="446"/>
      <c r="POM24" s="446"/>
      <c r="PON24" s="446"/>
      <c r="POO24" s="446"/>
      <c r="POP24" s="446"/>
      <c r="POQ24" s="446"/>
      <c r="POR24" s="446"/>
      <c r="POS24" s="446"/>
      <c r="POT24" s="446"/>
      <c r="POU24" s="446"/>
      <c r="POV24" s="446"/>
      <c r="POW24" s="446"/>
      <c r="POX24" s="446"/>
      <c r="POY24" s="446"/>
      <c r="POZ24" s="446"/>
      <c r="PPA24" s="446"/>
      <c r="PPB24" s="446"/>
      <c r="PPC24" s="446"/>
      <c r="PPD24" s="446"/>
      <c r="PPE24" s="446"/>
      <c r="PPF24" s="446"/>
      <c r="PPG24" s="446"/>
      <c r="PPH24" s="446"/>
      <c r="PPI24" s="446"/>
      <c r="PPJ24" s="446"/>
      <c r="PPK24" s="446"/>
      <c r="PPL24" s="446"/>
      <c r="PPM24" s="446"/>
      <c r="PPN24" s="446"/>
      <c r="PPO24" s="446"/>
      <c r="PPP24" s="446"/>
      <c r="PPQ24" s="446"/>
      <c r="PPR24" s="446"/>
      <c r="PPS24" s="446"/>
      <c r="PPT24" s="446"/>
      <c r="PPU24" s="446"/>
      <c r="PPV24" s="446"/>
      <c r="PPW24" s="446"/>
      <c r="PPX24" s="446"/>
      <c r="PPY24" s="446"/>
      <c r="PPZ24" s="446"/>
      <c r="PQA24" s="446"/>
      <c r="PQB24" s="446"/>
      <c r="PQC24" s="446"/>
      <c r="PQD24" s="446"/>
      <c r="PQE24" s="446"/>
      <c r="PQF24" s="446"/>
      <c r="PQG24" s="446"/>
      <c r="PQH24" s="446"/>
      <c r="PQI24" s="446"/>
      <c r="PQJ24" s="446"/>
      <c r="PQK24" s="446"/>
      <c r="PQL24" s="446"/>
      <c r="PQM24" s="446"/>
      <c r="PQN24" s="446"/>
      <c r="PQO24" s="446"/>
      <c r="PQP24" s="446"/>
      <c r="PQQ24" s="446"/>
      <c r="PQR24" s="446"/>
      <c r="PQS24" s="446"/>
      <c r="PQT24" s="446"/>
      <c r="PQU24" s="446"/>
      <c r="PQV24" s="446"/>
      <c r="PQW24" s="446"/>
      <c r="PQX24" s="446"/>
      <c r="PQY24" s="446"/>
      <c r="PQZ24" s="446"/>
      <c r="PRA24" s="446"/>
      <c r="PRB24" s="446"/>
      <c r="PRC24" s="446"/>
      <c r="PRD24" s="446"/>
      <c r="PRE24" s="446"/>
      <c r="PRF24" s="446"/>
      <c r="PRG24" s="446"/>
      <c r="PRH24" s="446"/>
      <c r="PRI24" s="446"/>
      <c r="PRJ24" s="446"/>
      <c r="PRK24" s="446"/>
      <c r="PRL24" s="446"/>
      <c r="PRM24" s="446"/>
      <c r="PRN24" s="446"/>
      <c r="PRO24" s="446"/>
      <c r="PRP24" s="446"/>
      <c r="PRQ24" s="446"/>
      <c r="PRR24" s="446"/>
      <c r="PRS24" s="446"/>
      <c r="PRT24" s="446"/>
      <c r="PRU24" s="446"/>
      <c r="PRV24" s="446"/>
      <c r="PRW24" s="446"/>
      <c r="PRX24" s="446"/>
      <c r="PRY24" s="446"/>
      <c r="PRZ24" s="446"/>
      <c r="PSA24" s="446"/>
      <c r="PSB24" s="446"/>
      <c r="PSC24" s="446"/>
      <c r="PSD24" s="446"/>
      <c r="PSE24" s="446"/>
      <c r="PSF24" s="446"/>
      <c r="PSG24" s="446"/>
      <c r="PSH24" s="446"/>
      <c r="PSI24" s="446"/>
      <c r="PSJ24" s="446"/>
      <c r="PSK24" s="446"/>
      <c r="PSL24" s="446"/>
      <c r="PSM24" s="446"/>
      <c r="PSN24" s="446"/>
      <c r="PSO24" s="446"/>
      <c r="PSP24" s="446"/>
      <c r="PSQ24" s="446"/>
      <c r="PSR24" s="446"/>
      <c r="PSS24" s="446"/>
      <c r="PST24" s="446"/>
      <c r="PSU24" s="446"/>
      <c r="PSV24" s="446"/>
      <c r="PSW24" s="446"/>
      <c r="PSX24" s="446"/>
      <c r="PSY24" s="446"/>
      <c r="PSZ24" s="446"/>
      <c r="PTA24" s="446"/>
      <c r="PTB24" s="446"/>
      <c r="PTC24" s="446"/>
      <c r="PTD24" s="446"/>
      <c r="PTE24" s="446"/>
      <c r="PTF24" s="446"/>
      <c r="PTG24" s="446"/>
      <c r="PTH24" s="446"/>
      <c r="PTI24" s="446"/>
      <c r="PTJ24" s="446"/>
      <c r="PTK24" s="446"/>
      <c r="PTL24" s="446"/>
      <c r="PTM24" s="446"/>
      <c r="PTN24" s="446"/>
      <c r="PTO24" s="446"/>
      <c r="PTP24" s="446"/>
      <c r="PTQ24" s="446"/>
      <c r="PTR24" s="446"/>
      <c r="PTS24" s="446"/>
      <c r="PTT24" s="446"/>
      <c r="PTU24" s="446"/>
      <c r="PTV24" s="446"/>
      <c r="PTW24" s="446"/>
      <c r="PTX24" s="446"/>
      <c r="PTY24" s="446"/>
      <c r="PTZ24" s="446"/>
      <c r="PUA24" s="446"/>
      <c r="PUB24" s="446"/>
      <c r="PUC24" s="446"/>
      <c r="PUD24" s="446"/>
      <c r="PUE24" s="446"/>
      <c r="PUF24" s="446"/>
      <c r="PUG24" s="446"/>
      <c r="PUH24" s="446"/>
      <c r="PUI24" s="446"/>
      <c r="PUJ24" s="446"/>
      <c r="PUK24" s="446"/>
      <c r="PUL24" s="446"/>
      <c r="PUM24" s="446"/>
      <c r="PUN24" s="446"/>
      <c r="PUO24" s="446"/>
      <c r="PUP24" s="446"/>
      <c r="PUQ24" s="446"/>
      <c r="PUR24" s="446"/>
      <c r="PUS24" s="446"/>
      <c r="PUT24" s="446"/>
      <c r="PUU24" s="446"/>
      <c r="PUV24" s="446"/>
      <c r="PUW24" s="446"/>
      <c r="PUX24" s="446"/>
      <c r="PUY24" s="446"/>
      <c r="PUZ24" s="446"/>
      <c r="PVA24" s="446"/>
      <c r="PVB24" s="446"/>
      <c r="PVC24" s="446"/>
      <c r="PVD24" s="446"/>
      <c r="PVE24" s="446"/>
      <c r="PVF24" s="446"/>
      <c r="PVG24" s="446"/>
      <c r="PVH24" s="446"/>
      <c r="PVI24" s="446"/>
      <c r="PVJ24" s="446"/>
      <c r="PVK24" s="446"/>
      <c r="PVL24" s="446"/>
      <c r="PVM24" s="446"/>
      <c r="PVN24" s="446"/>
      <c r="PVO24" s="446"/>
      <c r="PVP24" s="446"/>
      <c r="PVQ24" s="446"/>
      <c r="PVR24" s="446"/>
      <c r="PVS24" s="446"/>
      <c r="PVT24" s="446"/>
      <c r="PVU24" s="446"/>
      <c r="PVV24" s="446"/>
      <c r="PVW24" s="446"/>
      <c r="PVX24" s="446"/>
      <c r="PVY24" s="446"/>
      <c r="PVZ24" s="446"/>
      <c r="PWA24" s="446"/>
      <c r="PWB24" s="446"/>
      <c r="PWC24" s="446"/>
      <c r="PWD24" s="446"/>
      <c r="PWE24" s="446"/>
      <c r="PWF24" s="446"/>
      <c r="PWG24" s="446"/>
      <c r="PWH24" s="446"/>
      <c r="PWI24" s="446"/>
      <c r="PWJ24" s="446"/>
      <c r="PWK24" s="446"/>
      <c r="PWL24" s="446"/>
      <c r="PWM24" s="446"/>
      <c r="PWN24" s="446"/>
      <c r="PWO24" s="446"/>
      <c r="PWP24" s="446"/>
      <c r="PWQ24" s="446"/>
      <c r="PWR24" s="446"/>
      <c r="PWS24" s="446"/>
      <c r="PWT24" s="446"/>
      <c r="PWU24" s="446"/>
      <c r="PWV24" s="446"/>
      <c r="PWW24" s="446"/>
      <c r="PWX24" s="446"/>
      <c r="PWY24" s="446"/>
      <c r="PWZ24" s="446"/>
      <c r="PXA24" s="446"/>
      <c r="PXB24" s="446"/>
      <c r="PXC24" s="446"/>
      <c r="PXD24" s="446"/>
      <c r="PXE24" s="446"/>
      <c r="PXF24" s="446"/>
      <c r="PXG24" s="446"/>
      <c r="PXH24" s="446"/>
      <c r="PXI24" s="446"/>
      <c r="PXJ24" s="446"/>
      <c r="PXK24" s="446"/>
      <c r="PXL24" s="446"/>
      <c r="PXM24" s="446"/>
      <c r="PXN24" s="446"/>
      <c r="PXO24" s="446"/>
      <c r="PXP24" s="446"/>
      <c r="PXQ24" s="446"/>
      <c r="PXR24" s="446"/>
      <c r="PXS24" s="446"/>
      <c r="PXT24" s="446"/>
      <c r="PXU24" s="446"/>
      <c r="PXV24" s="446"/>
      <c r="PXW24" s="446"/>
      <c r="PXX24" s="446"/>
      <c r="PXY24" s="446"/>
      <c r="PXZ24" s="446"/>
      <c r="PYA24" s="446"/>
      <c r="PYB24" s="446"/>
      <c r="PYC24" s="446"/>
      <c r="PYD24" s="446"/>
      <c r="PYE24" s="446"/>
      <c r="PYF24" s="446"/>
      <c r="PYG24" s="446"/>
      <c r="PYH24" s="446"/>
      <c r="PYI24" s="446"/>
      <c r="PYJ24" s="446"/>
      <c r="PYK24" s="446"/>
      <c r="PYL24" s="446"/>
      <c r="PYM24" s="446"/>
      <c r="PYN24" s="446"/>
      <c r="PYO24" s="446"/>
      <c r="PYP24" s="446"/>
      <c r="PYQ24" s="446"/>
      <c r="PYR24" s="446"/>
      <c r="PYS24" s="446"/>
      <c r="PYT24" s="446"/>
      <c r="PYU24" s="446"/>
      <c r="PYV24" s="446"/>
      <c r="PYW24" s="446"/>
      <c r="PYX24" s="446"/>
      <c r="PYY24" s="446"/>
      <c r="PYZ24" s="446"/>
      <c r="PZA24" s="446"/>
      <c r="PZB24" s="446"/>
      <c r="PZC24" s="446"/>
      <c r="PZD24" s="446"/>
      <c r="PZE24" s="446"/>
      <c r="PZF24" s="446"/>
      <c r="PZG24" s="446"/>
      <c r="PZH24" s="446"/>
      <c r="PZI24" s="446"/>
      <c r="PZJ24" s="446"/>
      <c r="PZK24" s="446"/>
      <c r="PZL24" s="446"/>
      <c r="PZM24" s="446"/>
      <c r="PZN24" s="446"/>
      <c r="PZO24" s="446"/>
      <c r="PZP24" s="446"/>
      <c r="PZQ24" s="446"/>
      <c r="PZR24" s="446"/>
      <c r="PZS24" s="446"/>
      <c r="PZT24" s="446"/>
      <c r="PZU24" s="446"/>
      <c r="PZV24" s="446"/>
      <c r="PZW24" s="446"/>
      <c r="PZX24" s="446"/>
      <c r="PZY24" s="446"/>
      <c r="PZZ24" s="446"/>
      <c r="QAA24" s="446"/>
      <c r="QAB24" s="446"/>
      <c r="QAC24" s="446"/>
      <c r="QAD24" s="446"/>
      <c r="QAE24" s="446"/>
      <c r="QAF24" s="446"/>
      <c r="QAG24" s="446"/>
      <c r="QAH24" s="446"/>
      <c r="QAI24" s="446"/>
      <c r="QAJ24" s="446"/>
      <c r="QAK24" s="446"/>
      <c r="QAL24" s="446"/>
      <c r="QAM24" s="446"/>
      <c r="QAN24" s="446"/>
      <c r="QAO24" s="446"/>
      <c r="QAP24" s="446"/>
      <c r="QAQ24" s="446"/>
      <c r="QAR24" s="446"/>
      <c r="QAS24" s="446"/>
      <c r="QAT24" s="446"/>
      <c r="QAU24" s="446"/>
      <c r="QAV24" s="446"/>
      <c r="QAW24" s="446"/>
      <c r="QAX24" s="446"/>
      <c r="QAY24" s="446"/>
      <c r="QAZ24" s="446"/>
      <c r="QBA24" s="446"/>
      <c r="QBB24" s="446"/>
      <c r="QBC24" s="446"/>
      <c r="QBD24" s="446"/>
      <c r="QBE24" s="446"/>
      <c r="QBF24" s="446"/>
      <c r="QBG24" s="446"/>
      <c r="QBH24" s="446"/>
      <c r="QBI24" s="446"/>
      <c r="QBJ24" s="446"/>
      <c r="QBK24" s="446"/>
      <c r="QBL24" s="446"/>
      <c r="QBM24" s="446"/>
      <c r="QBN24" s="446"/>
      <c r="QBO24" s="446"/>
      <c r="QBP24" s="446"/>
      <c r="QBQ24" s="446"/>
      <c r="QBR24" s="446"/>
      <c r="QBS24" s="446"/>
      <c r="QBT24" s="446"/>
      <c r="QBU24" s="446"/>
      <c r="QBV24" s="446"/>
      <c r="QBW24" s="446"/>
      <c r="QBX24" s="446"/>
      <c r="QBY24" s="446"/>
      <c r="QBZ24" s="446"/>
      <c r="QCA24" s="446"/>
      <c r="QCB24" s="446"/>
      <c r="QCC24" s="446"/>
      <c r="QCD24" s="446"/>
      <c r="QCE24" s="446"/>
      <c r="QCF24" s="446"/>
      <c r="QCG24" s="446"/>
      <c r="QCH24" s="446"/>
      <c r="QCI24" s="446"/>
      <c r="QCJ24" s="446"/>
      <c r="QCK24" s="446"/>
      <c r="QCL24" s="446"/>
      <c r="QCM24" s="446"/>
      <c r="QCN24" s="446"/>
      <c r="QCO24" s="446"/>
      <c r="QCP24" s="446"/>
      <c r="QCQ24" s="446"/>
      <c r="QCR24" s="446"/>
      <c r="QCS24" s="446"/>
      <c r="QCT24" s="446"/>
      <c r="QCU24" s="446"/>
      <c r="QCV24" s="446"/>
      <c r="QCW24" s="446"/>
      <c r="QCX24" s="446"/>
      <c r="QCY24" s="446"/>
      <c r="QCZ24" s="446"/>
      <c r="QDA24" s="446"/>
      <c r="QDB24" s="446"/>
      <c r="QDC24" s="446"/>
      <c r="QDD24" s="446"/>
      <c r="QDE24" s="446"/>
      <c r="QDF24" s="446"/>
      <c r="QDG24" s="446"/>
      <c r="QDH24" s="446"/>
      <c r="QDI24" s="446"/>
      <c r="QDJ24" s="446"/>
      <c r="QDK24" s="446"/>
      <c r="QDL24" s="446"/>
      <c r="QDM24" s="446"/>
      <c r="QDN24" s="446"/>
      <c r="QDO24" s="446"/>
      <c r="QDP24" s="446"/>
      <c r="QDQ24" s="446"/>
      <c r="QDR24" s="446"/>
      <c r="QDS24" s="446"/>
      <c r="QDT24" s="446"/>
      <c r="QDU24" s="446"/>
      <c r="QDV24" s="446"/>
      <c r="QDW24" s="446"/>
      <c r="QDX24" s="446"/>
      <c r="QDY24" s="446"/>
      <c r="QDZ24" s="446"/>
      <c r="QEA24" s="446"/>
      <c r="QEB24" s="446"/>
      <c r="QEC24" s="446"/>
      <c r="QED24" s="446"/>
      <c r="QEE24" s="446"/>
      <c r="QEF24" s="446"/>
      <c r="QEG24" s="446"/>
      <c r="QEH24" s="446"/>
      <c r="QEI24" s="446"/>
      <c r="QEJ24" s="446"/>
      <c r="QEK24" s="446"/>
      <c r="QEL24" s="446"/>
      <c r="QEM24" s="446"/>
      <c r="QEN24" s="446"/>
      <c r="QEO24" s="446"/>
      <c r="QEP24" s="446"/>
      <c r="QEQ24" s="446"/>
      <c r="QER24" s="446"/>
      <c r="QES24" s="446"/>
      <c r="QET24" s="446"/>
      <c r="QEU24" s="446"/>
      <c r="QEV24" s="446"/>
      <c r="QEW24" s="446"/>
      <c r="QEX24" s="446"/>
      <c r="QEY24" s="446"/>
      <c r="QEZ24" s="446"/>
      <c r="QFA24" s="446"/>
      <c r="QFB24" s="446"/>
      <c r="QFC24" s="446"/>
      <c r="QFD24" s="446"/>
      <c r="QFE24" s="446"/>
      <c r="QFF24" s="446"/>
      <c r="QFG24" s="446"/>
      <c r="QFH24" s="446"/>
      <c r="QFI24" s="446"/>
      <c r="QFJ24" s="446"/>
      <c r="QFK24" s="446"/>
      <c r="QFL24" s="446"/>
      <c r="QFM24" s="446"/>
      <c r="QFN24" s="446"/>
      <c r="QFO24" s="446"/>
      <c r="QFP24" s="446"/>
      <c r="QFQ24" s="446"/>
      <c r="QFR24" s="446"/>
      <c r="QFS24" s="446"/>
      <c r="QFT24" s="446"/>
      <c r="QFU24" s="446"/>
      <c r="QFV24" s="446"/>
      <c r="QFW24" s="446"/>
      <c r="QFX24" s="446"/>
      <c r="QFY24" s="446"/>
      <c r="QFZ24" s="446"/>
      <c r="QGA24" s="446"/>
      <c r="QGB24" s="446"/>
      <c r="QGC24" s="446"/>
      <c r="QGD24" s="446"/>
      <c r="QGE24" s="446"/>
      <c r="QGF24" s="446"/>
      <c r="QGG24" s="446"/>
      <c r="QGH24" s="446"/>
      <c r="QGI24" s="446"/>
      <c r="QGJ24" s="446"/>
      <c r="QGK24" s="446"/>
      <c r="QGL24" s="446"/>
      <c r="QGM24" s="446"/>
      <c r="QGN24" s="446"/>
      <c r="QGO24" s="446"/>
      <c r="QGP24" s="446"/>
      <c r="QGQ24" s="446"/>
      <c r="QGR24" s="446"/>
      <c r="QGS24" s="446"/>
      <c r="QGT24" s="446"/>
      <c r="QGU24" s="446"/>
      <c r="QGV24" s="446"/>
      <c r="QGW24" s="446"/>
      <c r="QGX24" s="446"/>
      <c r="QGY24" s="446"/>
      <c r="QGZ24" s="446"/>
      <c r="QHA24" s="446"/>
      <c r="QHB24" s="446"/>
      <c r="QHC24" s="446"/>
      <c r="QHD24" s="446"/>
      <c r="QHE24" s="446"/>
      <c r="QHF24" s="446"/>
      <c r="QHG24" s="446"/>
      <c r="QHH24" s="446"/>
      <c r="QHI24" s="446"/>
      <c r="QHJ24" s="446"/>
      <c r="QHK24" s="446"/>
      <c r="QHL24" s="446"/>
      <c r="QHM24" s="446"/>
      <c r="QHN24" s="446"/>
      <c r="QHO24" s="446"/>
      <c r="QHP24" s="446"/>
      <c r="QHQ24" s="446"/>
      <c r="QHR24" s="446"/>
      <c r="QHS24" s="446"/>
      <c r="QHT24" s="446"/>
      <c r="QHU24" s="446"/>
      <c r="QHV24" s="446"/>
      <c r="QHW24" s="446"/>
      <c r="QHX24" s="446"/>
      <c r="QHY24" s="446"/>
      <c r="QHZ24" s="446"/>
      <c r="QIA24" s="446"/>
      <c r="QIB24" s="446"/>
      <c r="QIC24" s="446"/>
      <c r="QID24" s="446"/>
      <c r="QIE24" s="446"/>
      <c r="QIF24" s="446"/>
      <c r="QIG24" s="446"/>
      <c r="QIH24" s="446"/>
      <c r="QII24" s="446"/>
      <c r="QIJ24" s="446"/>
      <c r="QIK24" s="446"/>
      <c r="QIL24" s="446"/>
      <c r="QIM24" s="446"/>
      <c r="QIN24" s="446"/>
      <c r="QIO24" s="446"/>
      <c r="QIP24" s="446"/>
      <c r="QIQ24" s="446"/>
      <c r="QIR24" s="446"/>
      <c r="QIS24" s="446"/>
      <c r="QIT24" s="446"/>
      <c r="QIU24" s="446"/>
      <c r="QIV24" s="446"/>
      <c r="QIW24" s="446"/>
      <c r="QIX24" s="446"/>
      <c r="QIY24" s="446"/>
      <c r="QIZ24" s="446"/>
      <c r="QJA24" s="446"/>
      <c r="QJB24" s="446"/>
      <c r="QJC24" s="446"/>
      <c r="QJD24" s="446"/>
      <c r="QJE24" s="446"/>
      <c r="QJF24" s="446"/>
      <c r="QJG24" s="446"/>
      <c r="QJH24" s="446"/>
      <c r="QJI24" s="446"/>
      <c r="QJJ24" s="446"/>
      <c r="QJK24" s="446"/>
      <c r="QJL24" s="446"/>
      <c r="QJM24" s="446"/>
      <c r="QJN24" s="446"/>
      <c r="QJO24" s="446"/>
      <c r="QJP24" s="446"/>
      <c r="QJQ24" s="446"/>
      <c r="QJR24" s="446"/>
      <c r="QJS24" s="446"/>
      <c r="QJT24" s="446"/>
      <c r="QJU24" s="446"/>
      <c r="QJV24" s="446"/>
      <c r="QJW24" s="446"/>
      <c r="QJX24" s="446"/>
      <c r="QJY24" s="446"/>
      <c r="QJZ24" s="446"/>
      <c r="QKA24" s="446"/>
      <c r="QKB24" s="446"/>
      <c r="QKC24" s="446"/>
      <c r="QKD24" s="446"/>
      <c r="QKE24" s="446"/>
      <c r="QKF24" s="446"/>
      <c r="QKG24" s="446"/>
      <c r="QKH24" s="446"/>
      <c r="QKI24" s="446"/>
      <c r="QKJ24" s="446"/>
      <c r="QKK24" s="446"/>
      <c r="QKL24" s="446"/>
      <c r="QKM24" s="446"/>
      <c r="QKN24" s="446"/>
      <c r="QKO24" s="446"/>
      <c r="QKP24" s="446"/>
      <c r="QKQ24" s="446"/>
      <c r="QKR24" s="446"/>
      <c r="QKS24" s="446"/>
      <c r="QKT24" s="446"/>
      <c r="QKU24" s="446"/>
      <c r="QKV24" s="446"/>
      <c r="QKW24" s="446"/>
      <c r="QKX24" s="446"/>
      <c r="QKY24" s="446"/>
      <c r="QKZ24" s="446"/>
      <c r="QLA24" s="446"/>
      <c r="QLB24" s="446"/>
      <c r="QLC24" s="446"/>
      <c r="QLD24" s="446"/>
      <c r="QLE24" s="446"/>
      <c r="QLF24" s="446"/>
      <c r="QLG24" s="446"/>
      <c r="QLH24" s="446"/>
      <c r="QLI24" s="446"/>
      <c r="QLJ24" s="446"/>
      <c r="QLK24" s="446"/>
      <c r="QLL24" s="446"/>
      <c r="QLM24" s="446"/>
      <c r="QLN24" s="446"/>
      <c r="QLO24" s="446"/>
      <c r="QLP24" s="446"/>
      <c r="QLQ24" s="446"/>
      <c r="QLR24" s="446"/>
      <c r="QLS24" s="446"/>
      <c r="QLT24" s="446"/>
      <c r="QLU24" s="446"/>
      <c r="QLV24" s="446"/>
      <c r="QLW24" s="446"/>
      <c r="QLX24" s="446"/>
      <c r="QLY24" s="446"/>
      <c r="QLZ24" s="446"/>
      <c r="QMA24" s="446"/>
      <c r="QMB24" s="446"/>
      <c r="QMC24" s="446"/>
      <c r="QMD24" s="446"/>
      <c r="QME24" s="446"/>
      <c r="QMF24" s="446"/>
      <c r="QMG24" s="446"/>
      <c r="QMH24" s="446"/>
      <c r="QMI24" s="446"/>
      <c r="QMJ24" s="446"/>
      <c r="QMK24" s="446"/>
      <c r="QML24" s="446"/>
      <c r="QMM24" s="446"/>
      <c r="QMN24" s="446"/>
      <c r="QMO24" s="446"/>
      <c r="QMP24" s="446"/>
      <c r="QMQ24" s="446"/>
      <c r="QMR24" s="446"/>
      <c r="QMS24" s="446"/>
      <c r="QMT24" s="446"/>
      <c r="QMU24" s="446"/>
      <c r="QMV24" s="446"/>
      <c r="QMW24" s="446"/>
      <c r="QMX24" s="446"/>
      <c r="QMY24" s="446"/>
      <c r="QMZ24" s="446"/>
      <c r="QNA24" s="446"/>
      <c r="QNB24" s="446"/>
      <c r="QNC24" s="446"/>
      <c r="QND24" s="446"/>
      <c r="QNE24" s="446"/>
      <c r="QNF24" s="446"/>
      <c r="QNG24" s="446"/>
      <c r="QNH24" s="446"/>
      <c r="QNI24" s="446"/>
      <c r="QNJ24" s="446"/>
      <c r="QNK24" s="446"/>
      <c r="QNL24" s="446"/>
      <c r="QNM24" s="446"/>
      <c r="QNN24" s="446"/>
      <c r="QNO24" s="446"/>
      <c r="QNP24" s="446"/>
      <c r="QNQ24" s="446"/>
      <c r="QNR24" s="446"/>
      <c r="QNS24" s="446"/>
      <c r="QNT24" s="446"/>
      <c r="QNU24" s="446"/>
      <c r="QNV24" s="446"/>
      <c r="QNW24" s="446"/>
      <c r="QNX24" s="446"/>
      <c r="QNY24" s="446"/>
      <c r="QNZ24" s="446"/>
      <c r="QOA24" s="446"/>
      <c r="QOB24" s="446"/>
      <c r="QOC24" s="446"/>
      <c r="QOD24" s="446"/>
      <c r="QOE24" s="446"/>
      <c r="QOF24" s="446"/>
      <c r="QOG24" s="446"/>
      <c r="QOH24" s="446"/>
      <c r="QOI24" s="446"/>
      <c r="QOJ24" s="446"/>
      <c r="QOK24" s="446"/>
      <c r="QOL24" s="446"/>
      <c r="QOM24" s="446"/>
      <c r="QON24" s="446"/>
      <c r="QOO24" s="446"/>
      <c r="QOP24" s="446"/>
      <c r="QOQ24" s="446"/>
      <c r="QOR24" s="446"/>
      <c r="QOS24" s="446"/>
      <c r="QOT24" s="446"/>
      <c r="QOU24" s="446"/>
      <c r="QOV24" s="446"/>
      <c r="QOW24" s="446"/>
      <c r="QOX24" s="446"/>
      <c r="QOY24" s="446"/>
      <c r="QOZ24" s="446"/>
      <c r="QPA24" s="446"/>
      <c r="QPB24" s="446"/>
      <c r="QPC24" s="446"/>
      <c r="QPD24" s="446"/>
      <c r="QPE24" s="446"/>
      <c r="QPF24" s="446"/>
      <c r="QPG24" s="446"/>
      <c r="QPH24" s="446"/>
      <c r="QPI24" s="446"/>
      <c r="QPJ24" s="446"/>
      <c r="QPK24" s="446"/>
      <c r="QPL24" s="446"/>
      <c r="QPM24" s="446"/>
      <c r="QPN24" s="446"/>
      <c r="QPO24" s="446"/>
      <c r="QPP24" s="446"/>
      <c r="QPQ24" s="446"/>
      <c r="QPR24" s="446"/>
      <c r="QPS24" s="446"/>
      <c r="QPT24" s="446"/>
      <c r="QPU24" s="446"/>
      <c r="QPV24" s="446"/>
      <c r="QPW24" s="446"/>
      <c r="QPX24" s="446"/>
      <c r="QPY24" s="446"/>
      <c r="QPZ24" s="446"/>
      <c r="QQA24" s="446"/>
      <c r="QQB24" s="446"/>
      <c r="QQC24" s="446"/>
      <c r="QQD24" s="446"/>
      <c r="QQE24" s="446"/>
      <c r="QQF24" s="446"/>
      <c r="QQG24" s="446"/>
      <c r="QQH24" s="446"/>
      <c r="QQI24" s="446"/>
      <c r="QQJ24" s="446"/>
      <c r="QQK24" s="446"/>
      <c r="QQL24" s="446"/>
      <c r="QQM24" s="446"/>
      <c r="QQN24" s="446"/>
      <c r="QQO24" s="446"/>
      <c r="QQP24" s="446"/>
      <c r="QQQ24" s="446"/>
      <c r="QQR24" s="446"/>
      <c r="QQS24" s="446"/>
      <c r="QQT24" s="446"/>
      <c r="QQU24" s="446"/>
      <c r="QQV24" s="446"/>
      <c r="QQW24" s="446"/>
      <c r="QQX24" s="446"/>
      <c r="QQY24" s="446"/>
      <c r="QQZ24" s="446"/>
      <c r="QRA24" s="446"/>
      <c r="QRB24" s="446"/>
      <c r="QRC24" s="446"/>
      <c r="QRD24" s="446"/>
      <c r="QRE24" s="446"/>
      <c r="QRF24" s="446"/>
      <c r="QRG24" s="446"/>
      <c r="QRH24" s="446"/>
      <c r="QRI24" s="446"/>
      <c r="QRJ24" s="446"/>
      <c r="QRK24" s="446"/>
      <c r="QRL24" s="446"/>
      <c r="QRM24" s="446"/>
      <c r="QRN24" s="446"/>
      <c r="QRO24" s="446"/>
      <c r="QRP24" s="446"/>
      <c r="QRQ24" s="446"/>
      <c r="QRR24" s="446"/>
      <c r="QRS24" s="446"/>
      <c r="QRT24" s="446"/>
      <c r="QRU24" s="446"/>
      <c r="QRV24" s="446"/>
      <c r="QRW24" s="446"/>
      <c r="QRX24" s="446"/>
      <c r="QRY24" s="446"/>
      <c r="QRZ24" s="446"/>
      <c r="QSA24" s="446"/>
      <c r="QSB24" s="446"/>
      <c r="QSC24" s="446"/>
      <c r="QSD24" s="446"/>
      <c r="QSE24" s="446"/>
      <c r="QSF24" s="446"/>
      <c r="QSG24" s="446"/>
      <c r="QSH24" s="446"/>
      <c r="QSI24" s="446"/>
      <c r="QSJ24" s="446"/>
      <c r="QSK24" s="446"/>
      <c r="QSL24" s="446"/>
      <c r="QSM24" s="446"/>
      <c r="QSN24" s="446"/>
      <c r="QSO24" s="446"/>
      <c r="QSP24" s="446"/>
      <c r="QSQ24" s="446"/>
      <c r="QSR24" s="446"/>
      <c r="QSS24" s="446"/>
      <c r="QST24" s="446"/>
      <c r="QSU24" s="446"/>
      <c r="QSV24" s="446"/>
      <c r="QSW24" s="446"/>
      <c r="QSX24" s="446"/>
      <c r="QSY24" s="446"/>
      <c r="QSZ24" s="446"/>
      <c r="QTA24" s="446"/>
      <c r="QTB24" s="446"/>
      <c r="QTC24" s="446"/>
      <c r="QTD24" s="446"/>
      <c r="QTE24" s="446"/>
      <c r="QTF24" s="446"/>
      <c r="QTG24" s="446"/>
      <c r="QTH24" s="446"/>
      <c r="QTI24" s="446"/>
      <c r="QTJ24" s="446"/>
      <c r="QTK24" s="446"/>
      <c r="QTL24" s="446"/>
      <c r="QTM24" s="446"/>
      <c r="QTN24" s="446"/>
      <c r="QTO24" s="446"/>
      <c r="QTP24" s="446"/>
      <c r="QTQ24" s="446"/>
      <c r="QTR24" s="446"/>
      <c r="QTS24" s="446"/>
      <c r="QTT24" s="446"/>
      <c r="QTU24" s="446"/>
      <c r="QTV24" s="446"/>
      <c r="QTW24" s="446"/>
      <c r="QTX24" s="446"/>
      <c r="QTY24" s="446"/>
      <c r="QTZ24" s="446"/>
      <c r="QUA24" s="446"/>
      <c r="QUB24" s="446"/>
      <c r="QUC24" s="446"/>
      <c r="QUD24" s="446"/>
      <c r="QUE24" s="446"/>
      <c r="QUF24" s="446"/>
      <c r="QUG24" s="446"/>
      <c r="QUH24" s="446"/>
      <c r="QUI24" s="446"/>
      <c r="QUJ24" s="446"/>
      <c r="QUK24" s="446"/>
      <c r="QUL24" s="446"/>
      <c r="QUM24" s="446"/>
      <c r="QUN24" s="446"/>
      <c r="QUO24" s="446"/>
      <c r="QUP24" s="446"/>
      <c r="QUQ24" s="446"/>
      <c r="QUR24" s="446"/>
      <c r="QUS24" s="446"/>
      <c r="QUT24" s="446"/>
      <c r="QUU24" s="446"/>
      <c r="QUV24" s="446"/>
      <c r="QUW24" s="446"/>
      <c r="QUX24" s="446"/>
      <c r="QUY24" s="446"/>
      <c r="QUZ24" s="446"/>
      <c r="QVA24" s="446"/>
      <c r="QVB24" s="446"/>
      <c r="QVC24" s="446"/>
      <c r="QVD24" s="446"/>
      <c r="QVE24" s="446"/>
      <c r="QVF24" s="446"/>
      <c r="QVG24" s="446"/>
      <c r="QVH24" s="446"/>
      <c r="QVI24" s="446"/>
      <c r="QVJ24" s="446"/>
      <c r="QVK24" s="446"/>
      <c r="QVL24" s="446"/>
      <c r="QVM24" s="446"/>
      <c r="QVN24" s="446"/>
      <c r="QVO24" s="446"/>
      <c r="QVP24" s="446"/>
      <c r="QVQ24" s="446"/>
      <c r="QVR24" s="446"/>
      <c r="QVS24" s="446"/>
      <c r="QVT24" s="446"/>
      <c r="QVU24" s="446"/>
      <c r="QVV24" s="446"/>
      <c r="QVW24" s="446"/>
      <c r="QVX24" s="446"/>
      <c r="QVY24" s="446"/>
      <c r="QVZ24" s="446"/>
      <c r="QWA24" s="446"/>
      <c r="QWB24" s="446"/>
      <c r="QWC24" s="446"/>
      <c r="QWD24" s="446"/>
      <c r="QWE24" s="446"/>
      <c r="QWF24" s="446"/>
      <c r="QWG24" s="446"/>
      <c r="QWH24" s="446"/>
      <c r="QWI24" s="446"/>
      <c r="QWJ24" s="446"/>
      <c r="QWK24" s="446"/>
      <c r="QWL24" s="446"/>
      <c r="QWM24" s="446"/>
      <c r="QWN24" s="446"/>
      <c r="QWO24" s="446"/>
      <c r="QWP24" s="446"/>
      <c r="QWQ24" s="446"/>
      <c r="QWR24" s="446"/>
      <c r="QWS24" s="446"/>
      <c r="QWT24" s="446"/>
      <c r="QWU24" s="446"/>
      <c r="QWV24" s="446"/>
      <c r="QWW24" s="446"/>
      <c r="QWX24" s="446"/>
      <c r="QWY24" s="446"/>
      <c r="QWZ24" s="446"/>
      <c r="QXA24" s="446"/>
      <c r="QXB24" s="446"/>
      <c r="QXC24" s="446"/>
      <c r="QXD24" s="446"/>
      <c r="QXE24" s="446"/>
      <c r="QXF24" s="446"/>
      <c r="QXG24" s="446"/>
      <c r="QXH24" s="446"/>
      <c r="QXI24" s="446"/>
      <c r="QXJ24" s="446"/>
      <c r="QXK24" s="446"/>
      <c r="QXL24" s="446"/>
      <c r="QXM24" s="446"/>
      <c r="QXN24" s="446"/>
      <c r="QXO24" s="446"/>
      <c r="QXP24" s="446"/>
      <c r="QXQ24" s="446"/>
      <c r="QXR24" s="446"/>
      <c r="QXS24" s="446"/>
      <c r="QXT24" s="446"/>
      <c r="QXU24" s="446"/>
      <c r="QXV24" s="446"/>
      <c r="QXW24" s="446"/>
      <c r="QXX24" s="446"/>
      <c r="QXY24" s="446"/>
      <c r="QXZ24" s="446"/>
      <c r="QYA24" s="446"/>
      <c r="QYB24" s="446"/>
      <c r="QYC24" s="446"/>
      <c r="QYD24" s="446"/>
      <c r="QYE24" s="446"/>
      <c r="QYF24" s="446"/>
      <c r="QYG24" s="446"/>
      <c r="QYH24" s="446"/>
      <c r="QYI24" s="446"/>
      <c r="QYJ24" s="446"/>
      <c r="QYK24" s="446"/>
      <c r="QYL24" s="446"/>
      <c r="QYM24" s="446"/>
      <c r="QYN24" s="446"/>
      <c r="QYO24" s="446"/>
      <c r="QYP24" s="446"/>
      <c r="QYQ24" s="446"/>
      <c r="QYR24" s="446"/>
      <c r="QYS24" s="446"/>
      <c r="QYT24" s="446"/>
      <c r="QYU24" s="446"/>
      <c r="QYV24" s="446"/>
      <c r="QYW24" s="446"/>
      <c r="QYX24" s="446"/>
      <c r="QYY24" s="446"/>
      <c r="QYZ24" s="446"/>
      <c r="QZA24" s="446"/>
      <c r="QZB24" s="446"/>
      <c r="QZC24" s="446"/>
      <c r="QZD24" s="446"/>
      <c r="QZE24" s="446"/>
      <c r="QZF24" s="446"/>
      <c r="QZG24" s="446"/>
      <c r="QZH24" s="446"/>
      <c r="QZI24" s="446"/>
      <c r="QZJ24" s="446"/>
      <c r="QZK24" s="446"/>
      <c r="QZL24" s="446"/>
      <c r="QZM24" s="446"/>
      <c r="QZN24" s="446"/>
      <c r="QZO24" s="446"/>
      <c r="QZP24" s="446"/>
      <c r="QZQ24" s="446"/>
      <c r="QZR24" s="446"/>
      <c r="QZS24" s="446"/>
      <c r="QZT24" s="446"/>
      <c r="QZU24" s="446"/>
      <c r="QZV24" s="446"/>
      <c r="QZW24" s="446"/>
      <c r="QZX24" s="446"/>
      <c r="QZY24" s="446"/>
      <c r="QZZ24" s="446"/>
      <c r="RAA24" s="446"/>
      <c r="RAB24" s="446"/>
      <c r="RAC24" s="446"/>
      <c r="RAD24" s="446"/>
      <c r="RAE24" s="446"/>
      <c r="RAF24" s="446"/>
      <c r="RAG24" s="446"/>
      <c r="RAH24" s="446"/>
      <c r="RAI24" s="446"/>
      <c r="RAJ24" s="446"/>
      <c r="RAK24" s="446"/>
      <c r="RAL24" s="446"/>
      <c r="RAM24" s="446"/>
      <c r="RAN24" s="446"/>
      <c r="RAO24" s="446"/>
      <c r="RAP24" s="446"/>
      <c r="RAQ24" s="446"/>
      <c r="RAR24" s="446"/>
      <c r="RAS24" s="446"/>
      <c r="RAT24" s="446"/>
      <c r="RAU24" s="446"/>
      <c r="RAV24" s="446"/>
      <c r="RAW24" s="446"/>
      <c r="RAX24" s="446"/>
      <c r="RAY24" s="446"/>
      <c r="RAZ24" s="446"/>
      <c r="RBA24" s="446"/>
      <c r="RBB24" s="446"/>
      <c r="RBC24" s="446"/>
      <c r="RBD24" s="446"/>
      <c r="RBE24" s="446"/>
      <c r="RBF24" s="446"/>
      <c r="RBG24" s="446"/>
      <c r="RBH24" s="446"/>
      <c r="RBI24" s="446"/>
      <c r="RBJ24" s="446"/>
      <c r="RBK24" s="446"/>
      <c r="RBL24" s="446"/>
      <c r="RBM24" s="446"/>
      <c r="RBN24" s="446"/>
      <c r="RBO24" s="446"/>
      <c r="RBP24" s="446"/>
      <c r="RBQ24" s="446"/>
      <c r="RBR24" s="446"/>
      <c r="RBS24" s="446"/>
      <c r="RBT24" s="446"/>
      <c r="RBU24" s="446"/>
      <c r="RBV24" s="446"/>
      <c r="RBW24" s="446"/>
      <c r="RBX24" s="446"/>
      <c r="RBY24" s="446"/>
      <c r="RBZ24" s="446"/>
      <c r="RCA24" s="446"/>
      <c r="RCB24" s="446"/>
      <c r="RCC24" s="446"/>
      <c r="RCD24" s="446"/>
      <c r="RCE24" s="446"/>
      <c r="RCF24" s="446"/>
      <c r="RCG24" s="446"/>
      <c r="RCH24" s="446"/>
      <c r="RCI24" s="446"/>
      <c r="RCJ24" s="446"/>
      <c r="RCK24" s="446"/>
      <c r="RCL24" s="446"/>
      <c r="RCM24" s="446"/>
      <c r="RCN24" s="446"/>
      <c r="RCO24" s="446"/>
      <c r="RCP24" s="446"/>
      <c r="RCQ24" s="446"/>
      <c r="RCR24" s="446"/>
      <c r="RCS24" s="446"/>
      <c r="RCT24" s="446"/>
      <c r="RCU24" s="446"/>
      <c r="RCV24" s="446"/>
      <c r="RCW24" s="446"/>
      <c r="RCX24" s="446"/>
      <c r="RCY24" s="446"/>
      <c r="RCZ24" s="446"/>
      <c r="RDA24" s="446"/>
      <c r="RDB24" s="446"/>
      <c r="RDC24" s="446"/>
      <c r="RDD24" s="446"/>
      <c r="RDE24" s="446"/>
      <c r="RDF24" s="446"/>
      <c r="RDG24" s="446"/>
      <c r="RDH24" s="446"/>
      <c r="RDI24" s="446"/>
      <c r="RDJ24" s="446"/>
      <c r="RDK24" s="446"/>
      <c r="RDL24" s="446"/>
      <c r="RDM24" s="446"/>
      <c r="RDN24" s="446"/>
      <c r="RDO24" s="446"/>
      <c r="RDP24" s="446"/>
      <c r="RDQ24" s="446"/>
      <c r="RDR24" s="446"/>
      <c r="RDS24" s="446"/>
      <c r="RDT24" s="446"/>
      <c r="RDU24" s="446"/>
      <c r="RDV24" s="446"/>
      <c r="RDW24" s="446"/>
      <c r="RDX24" s="446"/>
      <c r="RDY24" s="446"/>
      <c r="RDZ24" s="446"/>
      <c r="REA24" s="446"/>
      <c r="REB24" s="446"/>
      <c r="REC24" s="446"/>
      <c r="RED24" s="446"/>
      <c r="REE24" s="446"/>
      <c r="REF24" s="446"/>
      <c r="REG24" s="446"/>
      <c r="REH24" s="446"/>
      <c r="REI24" s="446"/>
      <c r="REJ24" s="446"/>
      <c r="REK24" s="446"/>
      <c r="REL24" s="446"/>
      <c r="REM24" s="446"/>
      <c r="REN24" s="446"/>
      <c r="REO24" s="446"/>
      <c r="REP24" s="446"/>
      <c r="REQ24" s="446"/>
      <c r="RER24" s="446"/>
      <c r="RES24" s="446"/>
      <c r="RET24" s="446"/>
      <c r="REU24" s="446"/>
      <c r="REV24" s="446"/>
      <c r="REW24" s="446"/>
      <c r="REX24" s="446"/>
      <c r="REY24" s="446"/>
      <c r="REZ24" s="446"/>
      <c r="RFA24" s="446"/>
      <c r="RFB24" s="446"/>
      <c r="RFC24" s="446"/>
      <c r="RFD24" s="446"/>
      <c r="RFE24" s="446"/>
      <c r="RFF24" s="446"/>
      <c r="RFG24" s="446"/>
      <c r="RFH24" s="446"/>
      <c r="RFI24" s="446"/>
      <c r="RFJ24" s="446"/>
      <c r="RFK24" s="446"/>
      <c r="RFL24" s="446"/>
      <c r="RFM24" s="446"/>
      <c r="RFN24" s="446"/>
      <c r="RFO24" s="446"/>
      <c r="RFP24" s="446"/>
      <c r="RFQ24" s="446"/>
      <c r="RFR24" s="446"/>
      <c r="RFS24" s="446"/>
      <c r="RFT24" s="446"/>
      <c r="RFU24" s="446"/>
      <c r="RFV24" s="446"/>
      <c r="RFW24" s="446"/>
      <c r="RFX24" s="446"/>
      <c r="RFY24" s="446"/>
      <c r="RFZ24" s="446"/>
      <c r="RGA24" s="446"/>
      <c r="RGB24" s="446"/>
      <c r="RGC24" s="446"/>
      <c r="RGD24" s="446"/>
      <c r="RGE24" s="446"/>
      <c r="RGF24" s="446"/>
      <c r="RGG24" s="446"/>
      <c r="RGH24" s="446"/>
      <c r="RGI24" s="446"/>
      <c r="RGJ24" s="446"/>
      <c r="RGK24" s="446"/>
      <c r="RGL24" s="446"/>
      <c r="RGM24" s="446"/>
      <c r="RGN24" s="446"/>
      <c r="RGO24" s="446"/>
      <c r="RGP24" s="446"/>
      <c r="RGQ24" s="446"/>
      <c r="RGR24" s="446"/>
      <c r="RGS24" s="446"/>
      <c r="RGT24" s="446"/>
      <c r="RGU24" s="446"/>
      <c r="RGV24" s="446"/>
      <c r="RGW24" s="446"/>
      <c r="RGX24" s="446"/>
      <c r="RGY24" s="446"/>
      <c r="RGZ24" s="446"/>
      <c r="RHA24" s="446"/>
      <c r="RHB24" s="446"/>
      <c r="RHC24" s="446"/>
      <c r="RHD24" s="446"/>
      <c r="RHE24" s="446"/>
      <c r="RHF24" s="446"/>
      <c r="RHG24" s="446"/>
      <c r="RHH24" s="446"/>
      <c r="RHI24" s="446"/>
      <c r="RHJ24" s="446"/>
      <c r="RHK24" s="446"/>
      <c r="RHL24" s="446"/>
      <c r="RHM24" s="446"/>
      <c r="RHN24" s="446"/>
      <c r="RHO24" s="446"/>
      <c r="RHP24" s="446"/>
      <c r="RHQ24" s="446"/>
      <c r="RHR24" s="446"/>
      <c r="RHS24" s="446"/>
      <c r="RHT24" s="446"/>
      <c r="RHU24" s="446"/>
      <c r="RHV24" s="446"/>
      <c r="RHW24" s="446"/>
      <c r="RHX24" s="446"/>
      <c r="RHY24" s="446"/>
      <c r="RHZ24" s="446"/>
      <c r="RIA24" s="446"/>
      <c r="RIB24" s="446"/>
      <c r="RIC24" s="446"/>
      <c r="RID24" s="446"/>
      <c r="RIE24" s="446"/>
      <c r="RIF24" s="446"/>
      <c r="RIG24" s="446"/>
      <c r="RIH24" s="446"/>
      <c r="RII24" s="446"/>
      <c r="RIJ24" s="446"/>
      <c r="RIK24" s="446"/>
      <c r="RIL24" s="446"/>
      <c r="RIM24" s="446"/>
      <c r="RIN24" s="446"/>
      <c r="RIO24" s="446"/>
      <c r="RIP24" s="446"/>
      <c r="RIQ24" s="446"/>
      <c r="RIR24" s="446"/>
      <c r="RIS24" s="446"/>
      <c r="RIT24" s="446"/>
      <c r="RIU24" s="446"/>
      <c r="RIV24" s="446"/>
      <c r="RIW24" s="446"/>
      <c r="RIX24" s="446"/>
      <c r="RIY24" s="446"/>
      <c r="RIZ24" s="446"/>
      <c r="RJA24" s="446"/>
      <c r="RJB24" s="446"/>
      <c r="RJC24" s="446"/>
      <c r="RJD24" s="446"/>
      <c r="RJE24" s="446"/>
      <c r="RJF24" s="446"/>
      <c r="RJG24" s="446"/>
      <c r="RJH24" s="446"/>
      <c r="RJI24" s="446"/>
      <c r="RJJ24" s="446"/>
      <c r="RJK24" s="446"/>
      <c r="RJL24" s="446"/>
      <c r="RJM24" s="446"/>
      <c r="RJN24" s="446"/>
      <c r="RJO24" s="446"/>
      <c r="RJP24" s="446"/>
      <c r="RJQ24" s="446"/>
      <c r="RJR24" s="446"/>
      <c r="RJS24" s="446"/>
      <c r="RJT24" s="446"/>
      <c r="RJU24" s="446"/>
      <c r="RJV24" s="446"/>
      <c r="RJW24" s="446"/>
      <c r="RJX24" s="446"/>
      <c r="RJY24" s="446"/>
      <c r="RJZ24" s="446"/>
      <c r="RKA24" s="446"/>
      <c r="RKB24" s="446"/>
      <c r="RKC24" s="446"/>
      <c r="RKD24" s="446"/>
      <c r="RKE24" s="446"/>
      <c r="RKF24" s="446"/>
      <c r="RKG24" s="446"/>
      <c r="RKH24" s="446"/>
      <c r="RKI24" s="446"/>
      <c r="RKJ24" s="446"/>
      <c r="RKK24" s="446"/>
      <c r="RKL24" s="446"/>
      <c r="RKM24" s="446"/>
      <c r="RKN24" s="446"/>
      <c r="RKO24" s="446"/>
      <c r="RKP24" s="446"/>
      <c r="RKQ24" s="446"/>
      <c r="RKR24" s="446"/>
      <c r="RKS24" s="446"/>
      <c r="RKT24" s="446"/>
      <c r="RKU24" s="446"/>
      <c r="RKV24" s="446"/>
      <c r="RKW24" s="446"/>
      <c r="RKX24" s="446"/>
      <c r="RKY24" s="446"/>
      <c r="RKZ24" s="446"/>
      <c r="RLA24" s="446"/>
      <c r="RLB24" s="446"/>
      <c r="RLC24" s="446"/>
      <c r="RLD24" s="446"/>
      <c r="RLE24" s="446"/>
      <c r="RLF24" s="446"/>
      <c r="RLG24" s="446"/>
      <c r="RLH24" s="446"/>
      <c r="RLI24" s="446"/>
      <c r="RLJ24" s="446"/>
      <c r="RLK24" s="446"/>
      <c r="RLL24" s="446"/>
      <c r="RLM24" s="446"/>
      <c r="RLN24" s="446"/>
      <c r="RLO24" s="446"/>
      <c r="RLP24" s="446"/>
      <c r="RLQ24" s="446"/>
      <c r="RLR24" s="446"/>
      <c r="RLS24" s="446"/>
      <c r="RLT24" s="446"/>
      <c r="RLU24" s="446"/>
      <c r="RLV24" s="446"/>
      <c r="RLW24" s="446"/>
      <c r="RLX24" s="446"/>
      <c r="RLY24" s="446"/>
      <c r="RLZ24" s="446"/>
      <c r="RMA24" s="446"/>
      <c r="RMB24" s="446"/>
      <c r="RMC24" s="446"/>
      <c r="RMD24" s="446"/>
      <c r="RME24" s="446"/>
      <c r="RMF24" s="446"/>
      <c r="RMG24" s="446"/>
      <c r="RMH24" s="446"/>
      <c r="RMI24" s="446"/>
      <c r="RMJ24" s="446"/>
      <c r="RMK24" s="446"/>
      <c r="RML24" s="446"/>
      <c r="RMM24" s="446"/>
      <c r="RMN24" s="446"/>
      <c r="RMO24" s="446"/>
      <c r="RMP24" s="446"/>
      <c r="RMQ24" s="446"/>
      <c r="RMR24" s="446"/>
      <c r="RMS24" s="446"/>
      <c r="RMT24" s="446"/>
      <c r="RMU24" s="446"/>
      <c r="RMV24" s="446"/>
      <c r="RMW24" s="446"/>
      <c r="RMX24" s="446"/>
      <c r="RMY24" s="446"/>
      <c r="RMZ24" s="446"/>
      <c r="RNA24" s="446"/>
      <c r="RNB24" s="446"/>
      <c r="RNC24" s="446"/>
      <c r="RND24" s="446"/>
      <c r="RNE24" s="446"/>
      <c r="RNF24" s="446"/>
      <c r="RNG24" s="446"/>
      <c r="RNH24" s="446"/>
      <c r="RNI24" s="446"/>
      <c r="RNJ24" s="446"/>
      <c r="RNK24" s="446"/>
      <c r="RNL24" s="446"/>
      <c r="RNM24" s="446"/>
      <c r="RNN24" s="446"/>
      <c r="RNO24" s="446"/>
      <c r="RNP24" s="446"/>
      <c r="RNQ24" s="446"/>
      <c r="RNR24" s="446"/>
      <c r="RNS24" s="446"/>
      <c r="RNT24" s="446"/>
      <c r="RNU24" s="446"/>
      <c r="RNV24" s="446"/>
      <c r="RNW24" s="446"/>
      <c r="RNX24" s="446"/>
      <c r="RNY24" s="446"/>
      <c r="RNZ24" s="446"/>
      <c r="ROA24" s="446"/>
      <c r="ROB24" s="446"/>
      <c r="ROC24" s="446"/>
      <c r="ROD24" s="446"/>
      <c r="ROE24" s="446"/>
      <c r="ROF24" s="446"/>
      <c r="ROG24" s="446"/>
      <c r="ROH24" s="446"/>
      <c r="ROI24" s="446"/>
      <c r="ROJ24" s="446"/>
      <c r="ROK24" s="446"/>
      <c r="ROL24" s="446"/>
      <c r="ROM24" s="446"/>
      <c r="RON24" s="446"/>
      <c r="ROO24" s="446"/>
      <c r="ROP24" s="446"/>
      <c r="ROQ24" s="446"/>
      <c r="ROR24" s="446"/>
      <c r="ROS24" s="446"/>
      <c r="ROT24" s="446"/>
      <c r="ROU24" s="446"/>
      <c r="ROV24" s="446"/>
      <c r="ROW24" s="446"/>
      <c r="ROX24" s="446"/>
      <c r="ROY24" s="446"/>
      <c r="ROZ24" s="446"/>
      <c r="RPA24" s="446"/>
      <c r="RPB24" s="446"/>
      <c r="RPC24" s="446"/>
      <c r="RPD24" s="446"/>
      <c r="RPE24" s="446"/>
      <c r="RPF24" s="446"/>
      <c r="RPG24" s="446"/>
      <c r="RPH24" s="446"/>
      <c r="RPI24" s="446"/>
      <c r="RPJ24" s="446"/>
      <c r="RPK24" s="446"/>
      <c r="RPL24" s="446"/>
      <c r="RPM24" s="446"/>
      <c r="RPN24" s="446"/>
      <c r="RPO24" s="446"/>
      <c r="RPP24" s="446"/>
      <c r="RPQ24" s="446"/>
      <c r="RPR24" s="446"/>
      <c r="RPS24" s="446"/>
      <c r="RPT24" s="446"/>
      <c r="RPU24" s="446"/>
      <c r="RPV24" s="446"/>
      <c r="RPW24" s="446"/>
      <c r="RPX24" s="446"/>
      <c r="RPY24" s="446"/>
      <c r="RPZ24" s="446"/>
      <c r="RQA24" s="446"/>
      <c r="RQB24" s="446"/>
      <c r="RQC24" s="446"/>
      <c r="RQD24" s="446"/>
      <c r="RQE24" s="446"/>
      <c r="RQF24" s="446"/>
      <c r="RQG24" s="446"/>
      <c r="RQH24" s="446"/>
      <c r="RQI24" s="446"/>
      <c r="RQJ24" s="446"/>
      <c r="RQK24" s="446"/>
      <c r="RQL24" s="446"/>
      <c r="RQM24" s="446"/>
      <c r="RQN24" s="446"/>
      <c r="RQO24" s="446"/>
      <c r="RQP24" s="446"/>
      <c r="RQQ24" s="446"/>
      <c r="RQR24" s="446"/>
      <c r="RQS24" s="446"/>
      <c r="RQT24" s="446"/>
      <c r="RQU24" s="446"/>
      <c r="RQV24" s="446"/>
      <c r="RQW24" s="446"/>
      <c r="RQX24" s="446"/>
      <c r="RQY24" s="446"/>
      <c r="RQZ24" s="446"/>
      <c r="RRA24" s="446"/>
      <c r="RRB24" s="446"/>
      <c r="RRC24" s="446"/>
      <c r="RRD24" s="446"/>
      <c r="RRE24" s="446"/>
      <c r="RRF24" s="446"/>
      <c r="RRG24" s="446"/>
      <c r="RRH24" s="446"/>
      <c r="RRI24" s="446"/>
      <c r="RRJ24" s="446"/>
      <c r="RRK24" s="446"/>
      <c r="RRL24" s="446"/>
      <c r="RRM24" s="446"/>
      <c r="RRN24" s="446"/>
      <c r="RRO24" s="446"/>
      <c r="RRP24" s="446"/>
      <c r="RRQ24" s="446"/>
      <c r="RRR24" s="446"/>
      <c r="RRS24" s="446"/>
      <c r="RRT24" s="446"/>
      <c r="RRU24" s="446"/>
      <c r="RRV24" s="446"/>
      <c r="RRW24" s="446"/>
      <c r="RRX24" s="446"/>
      <c r="RRY24" s="446"/>
      <c r="RRZ24" s="446"/>
      <c r="RSA24" s="446"/>
      <c r="RSB24" s="446"/>
      <c r="RSC24" s="446"/>
      <c r="RSD24" s="446"/>
      <c r="RSE24" s="446"/>
      <c r="RSF24" s="446"/>
      <c r="RSG24" s="446"/>
      <c r="RSH24" s="446"/>
      <c r="RSI24" s="446"/>
      <c r="RSJ24" s="446"/>
      <c r="RSK24" s="446"/>
      <c r="RSL24" s="446"/>
      <c r="RSM24" s="446"/>
      <c r="RSN24" s="446"/>
      <c r="RSO24" s="446"/>
      <c r="RSP24" s="446"/>
      <c r="RSQ24" s="446"/>
      <c r="RSR24" s="446"/>
      <c r="RSS24" s="446"/>
      <c r="RST24" s="446"/>
      <c r="RSU24" s="446"/>
      <c r="RSV24" s="446"/>
      <c r="RSW24" s="446"/>
      <c r="RSX24" s="446"/>
      <c r="RSY24" s="446"/>
      <c r="RSZ24" s="446"/>
      <c r="RTA24" s="446"/>
      <c r="RTB24" s="446"/>
      <c r="RTC24" s="446"/>
      <c r="RTD24" s="446"/>
      <c r="RTE24" s="446"/>
      <c r="RTF24" s="446"/>
      <c r="RTG24" s="446"/>
      <c r="RTH24" s="446"/>
      <c r="RTI24" s="446"/>
      <c r="RTJ24" s="446"/>
      <c r="RTK24" s="446"/>
      <c r="RTL24" s="446"/>
      <c r="RTM24" s="446"/>
      <c r="RTN24" s="446"/>
      <c r="RTO24" s="446"/>
      <c r="RTP24" s="446"/>
      <c r="RTQ24" s="446"/>
      <c r="RTR24" s="446"/>
      <c r="RTS24" s="446"/>
      <c r="RTT24" s="446"/>
      <c r="RTU24" s="446"/>
      <c r="RTV24" s="446"/>
      <c r="RTW24" s="446"/>
      <c r="RTX24" s="446"/>
      <c r="RTY24" s="446"/>
      <c r="RTZ24" s="446"/>
      <c r="RUA24" s="446"/>
      <c r="RUB24" s="446"/>
      <c r="RUC24" s="446"/>
      <c r="RUD24" s="446"/>
      <c r="RUE24" s="446"/>
      <c r="RUF24" s="446"/>
      <c r="RUG24" s="446"/>
      <c r="RUH24" s="446"/>
      <c r="RUI24" s="446"/>
      <c r="RUJ24" s="446"/>
      <c r="RUK24" s="446"/>
      <c r="RUL24" s="446"/>
      <c r="RUM24" s="446"/>
      <c r="RUN24" s="446"/>
      <c r="RUO24" s="446"/>
      <c r="RUP24" s="446"/>
      <c r="RUQ24" s="446"/>
      <c r="RUR24" s="446"/>
      <c r="RUS24" s="446"/>
      <c r="RUT24" s="446"/>
      <c r="RUU24" s="446"/>
      <c r="RUV24" s="446"/>
      <c r="RUW24" s="446"/>
      <c r="RUX24" s="446"/>
      <c r="RUY24" s="446"/>
      <c r="RUZ24" s="446"/>
      <c r="RVA24" s="446"/>
      <c r="RVB24" s="446"/>
      <c r="RVC24" s="446"/>
      <c r="RVD24" s="446"/>
      <c r="RVE24" s="446"/>
      <c r="RVF24" s="446"/>
      <c r="RVG24" s="446"/>
      <c r="RVH24" s="446"/>
      <c r="RVI24" s="446"/>
      <c r="RVJ24" s="446"/>
      <c r="RVK24" s="446"/>
      <c r="RVL24" s="446"/>
      <c r="RVM24" s="446"/>
      <c r="RVN24" s="446"/>
      <c r="RVO24" s="446"/>
      <c r="RVP24" s="446"/>
      <c r="RVQ24" s="446"/>
      <c r="RVR24" s="446"/>
      <c r="RVS24" s="446"/>
      <c r="RVT24" s="446"/>
      <c r="RVU24" s="446"/>
      <c r="RVV24" s="446"/>
      <c r="RVW24" s="446"/>
      <c r="RVX24" s="446"/>
      <c r="RVY24" s="446"/>
      <c r="RVZ24" s="446"/>
      <c r="RWA24" s="446"/>
      <c r="RWB24" s="446"/>
      <c r="RWC24" s="446"/>
      <c r="RWD24" s="446"/>
      <c r="RWE24" s="446"/>
      <c r="RWF24" s="446"/>
      <c r="RWG24" s="446"/>
      <c r="RWH24" s="446"/>
      <c r="RWI24" s="446"/>
      <c r="RWJ24" s="446"/>
      <c r="RWK24" s="446"/>
      <c r="RWL24" s="446"/>
      <c r="RWM24" s="446"/>
      <c r="RWN24" s="446"/>
      <c r="RWO24" s="446"/>
      <c r="RWP24" s="446"/>
      <c r="RWQ24" s="446"/>
      <c r="RWR24" s="446"/>
      <c r="RWS24" s="446"/>
      <c r="RWT24" s="446"/>
      <c r="RWU24" s="446"/>
      <c r="RWV24" s="446"/>
      <c r="RWW24" s="446"/>
      <c r="RWX24" s="446"/>
      <c r="RWY24" s="446"/>
      <c r="RWZ24" s="446"/>
      <c r="RXA24" s="446"/>
      <c r="RXB24" s="446"/>
      <c r="RXC24" s="446"/>
      <c r="RXD24" s="446"/>
      <c r="RXE24" s="446"/>
      <c r="RXF24" s="446"/>
      <c r="RXG24" s="446"/>
      <c r="RXH24" s="446"/>
      <c r="RXI24" s="446"/>
      <c r="RXJ24" s="446"/>
      <c r="RXK24" s="446"/>
      <c r="RXL24" s="446"/>
      <c r="RXM24" s="446"/>
      <c r="RXN24" s="446"/>
      <c r="RXO24" s="446"/>
      <c r="RXP24" s="446"/>
      <c r="RXQ24" s="446"/>
      <c r="RXR24" s="446"/>
      <c r="RXS24" s="446"/>
      <c r="RXT24" s="446"/>
      <c r="RXU24" s="446"/>
      <c r="RXV24" s="446"/>
      <c r="RXW24" s="446"/>
      <c r="RXX24" s="446"/>
      <c r="RXY24" s="446"/>
      <c r="RXZ24" s="446"/>
      <c r="RYA24" s="446"/>
      <c r="RYB24" s="446"/>
      <c r="RYC24" s="446"/>
      <c r="RYD24" s="446"/>
      <c r="RYE24" s="446"/>
      <c r="RYF24" s="446"/>
      <c r="RYG24" s="446"/>
      <c r="RYH24" s="446"/>
      <c r="RYI24" s="446"/>
      <c r="RYJ24" s="446"/>
      <c r="RYK24" s="446"/>
      <c r="RYL24" s="446"/>
      <c r="RYM24" s="446"/>
      <c r="RYN24" s="446"/>
      <c r="RYO24" s="446"/>
      <c r="RYP24" s="446"/>
      <c r="RYQ24" s="446"/>
      <c r="RYR24" s="446"/>
      <c r="RYS24" s="446"/>
      <c r="RYT24" s="446"/>
      <c r="RYU24" s="446"/>
      <c r="RYV24" s="446"/>
      <c r="RYW24" s="446"/>
      <c r="RYX24" s="446"/>
      <c r="RYY24" s="446"/>
      <c r="RYZ24" s="446"/>
      <c r="RZA24" s="446"/>
      <c r="RZB24" s="446"/>
      <c r="RZC24" s="446"/>
      <c r="RZD24" s="446"/>
      <c r="RZE24" s="446"/>
      <c r="RZF24" s="446"/>
      <c r="RZG24" s="446"/>
      <c r="RZH24" s="446"/>
      <c r="RZI24" s="446"/>
      <c r="RZJ24" s="446"/>
      <c r="RZK24" s="446"/>
      <c r="RZL24" s="446"/>
      <c r="RZM24" s="446"/>
      <c r="RZN24" s="446"/>
      <c r="RZO24" s="446"/>
      <c r="RZP24" s="446"/>
      <c r="RZQ24" s="446"/>
      <c r="RZR24" s="446"/>
      <c r="RZS24" s="446"/>
      <c r="RZT24" s="446"/>
      <c r="RZU24" s="446"/>
      <c r="RZV24" s="446"/>
      <c r="RZW24" s="446"/>
      <c r="RZX24" s="446"/>
      <c r="RZY24" s="446"/>
      <c r="RZZ24" s="446"/>
      <c r="SAA24" s="446"/>
      <c r="SAB24" s="446"/>
      <c r="SAC24" s="446"/>
      <c r="SAD24" s="446"/>
      <c r="SAE24" s="446"/>
      <c r="SAF24" s="446"/>
      <c r="SAG24" s="446"/>
      <c r="SAH24" s="446"/>
      <c r="SAI24" s="446"/>
      <c r="SAJ24" s="446"/>
      <c r="SAK24" s="446"/>
      <c r="SAL24" s="446"/>
      <c r="SAM24" s="446"/>
      <c r="SAN24" s="446"/>
      <c r="SAO24" s="446"/>
      <c r="SAP24" s="446"/>
      <c r="SAQ24" s="446"/>
      <c r="SAR24" s="446"/>
      <c r="SAS24" s="446"/>
      <c r="SAT24" s="446"/>
      <c r="SAU24" s="446"/>
      <c r="SAV24" s="446"/>
      <c r="SAW24" s="446"/>
      <c r="SAX24" s="446"/>
      <c r="SAY24" s="446"/>
      <c r="SAZ24" s="446"/>
      <c r="SBA24" s="446"/>
      <c r="SBB24" s="446"/>
      <c r="SBC24" s="446"/>
      <c r="SBD24" s="446"/>
      <c r="SBE24" s="446"/>
      <c r="SBF24" s="446"/>
      <c r="SBG24" s="446"/>
      <c r="SBH24" s="446"/>
      <c r="SBI24" s="446"/>
      <c r="SBJ24" s="446"/>
      <c r="SBK24" s="446"/>
      <c r="SBL24" s="446"/>
      <c r="SBM24" s="446"/>
      <c r="SBN24" s="446"/>
      <c r="SBO24" s="446"/>
      <c r="SBP24" s="446"/>
      <c r="SBQ24" s="446"/>
      <c r="SBR24" s="446"/>
      <c r="SBS24" s="446"/>
      <c r="SBT24" s="446"/>
      <c r="SBU24" s="446"/>
      <c r="SBV24" s="446"/>
      <c r="SBW24" s="446"/>
      <c r="SBX24" s="446"/>
      <c r="SBY24" s="446"/>
      <c r="SBZ24" s="446"/>
      <c r="SCA24" s="446"/>
      <c r="SCB24" s="446"/>
      <c r="SCC24" s="446"/>
      <c r="SCD24" s="446"/>
      <c r="SCE24" s="446"/>
      <c r="SCF24" s="446"/>
      <c r="SCG24" s="446"/>
      <c r="SCH24" s="446"/>
      <c r="SCI24" s="446"/>
      <c r="SCJ24" s="446"/>
      <c r="SCK24" s="446"/>
      <c r="SCL24" s="446"/>
      <c r="SCM24" s="446"/>
      <c r="SCN24" s="446"/>
      <c r="SCO24" s="446"/>
      <c r="SCP24" s="446"/>
      <c r="SCQ24" s="446"/>
      <c r="SCR24" s="446"/>
      <c r="SCS24" s="446"/>
      <c r="SCT24" s="446"/>
      <c r="SCU24" s="446"/>
      <c r="SCV24" s="446"/>
      <c r="SCW24" s="446"/>
      <c r="SCX24" s="446"/>
      <c r="SCY24" s="446"/>
      <c r="SCZ24" s="446"/>
      <c r="SDA24" s="446"/>
      <c r="SDB24" s="446"/>
      <c r="SDC24" s="446"/>
      <c r="SDD24" s="446"/>
      <c r="SDE24" s="446"/>
      <c r="SDF24" s="446"/>
      <c r="SDG24" s="446"/>
      <c r="SDH24" s="446"/>
      <c r="SDI24" s="446"/>
      <c r="SDJ24" s="446"/>
      <c r="SDK24" s="446"/>
      <c r="SDL24" s="446"/>
      <c r="SDM24" s="446"/>
      <c r="SDN24" s="446"/>
      <c r="SDO24" s="446"/>
      <c r="SDP24" s="446"/>
      <c r="SDQ24" s="446"/>
      <c r="SDR24" s="446"/>
      <c r="SDS24" s="446"/>
      <c r="SDT24" s="446"/>
      <c r="SDU24" s="446"/>
      <c r="SDV24" s="446"/>
      <c r="SDW24" s="446"/>
      <c r="SDX24" s="446"/>
      <c r="SDY24" s="446"/>
      <c r="SDZ24" s="446"/>
      <c r="SEA24" s="446"/>
      <c r="SEB24" s="446"/>
      <c r="SEC24" s="446"/>
      <c r="SED24" s="446"/>
      <c r="SEE24" s="446"/>
      <c r="SEF24" s="446"/>
      <c r="SEG24" s="446"/>
      <c r="SEH24" s="446"/>
      <c r="SEI24" s="446"/>
      <c r="SEJ24" s="446"/>
      <c r="SEK24" s="446"/>
      <c r="SEL24" s="446"/>
      <c r="SEM24" s="446"/>
      <c r="SEN24" s="446"/>
      <c r="SEO24" s="446"/>
      <c r="SEP24" s="446"/>
      <c r="SEQ24" s="446"/>
      <c r="SER24" s="446"/>
      <c r="SES24" s="446"/>
      <c r="SET24" s="446"/>
      <c r="SEU24" s="446"/>
      <c r="SEV24" s="446"/>
      <c r="SEW24" s="446"/>
      <c r="SEX24" s="446"/>
      <c r="SEY24" s="446"/>
      <c r="SEZ24" s="446"/>
      <c r="SFA24" s="446"/>
      <c r="SFB24" s="446"/>
      <c r="SFC24" s="446"/>
      <c r="SFD24" s="446"/>
      <c r="SFE24" s="446"/>
      <c r="SFF24" s="446"/>
      <c r="SFG24" s="446"/>
      <c r="SFH24" s="446"/>
      <c r="SFI24" s="446"/>
      <c r="SFJ24" s="446"/>
      <c r="SFK24" s="446"/>
      <c r="SFL24" s="446"/>
      <c r="SFM24" s="446"/>
      <c r="SFN24" s="446"/>
      <c r="SFO24" s="446"/>
      <c r="SFP24" s="446"/>
      <c r="SFQ24" s="446"/>
      <c r="SFR24" s="446"/>
      <c r="SFS24" s="446"/>
      <c r="SFT24" s="446"/>
      <c r="SFU24" s="446"/>
      <c r="SFV24" s="446"/>
      <c r="SFW24" s="446"/>
      <c r="SFX24" s="446"/>
      <c r="SFY24" s="446"/>
      <c r="SFZ24" s="446"/>
      <c r="SGA24" s="446"/>
      <c r="SGB24" s="446"/>
      <c r="SGC24" s="446"/>
      <c r="SGD24" s="446"/>
      <c r="SGE24" s="446"/>
      <c r="SGF24" s="446"/>
      <c r="SGG24" s="446"/>
      <c r="SGH24" s="446"/>
      <c r="SGI24" s="446"/>
      <c r="SGJ24" s="446"/>
      <c r="SGK24" s="446"/>
      <c r="SGL24" s="446"/>
      <c r="SGM24" s="446"/>
      <c r="SGN24" s="446"/>
      <c r="SGO24" s="446"/>
      <c r="SGP24" s="446"/>
      <c r="SGQ24" s="446"/>
      <c r="SGR24" s="446"/>
      <c r="SGS24" s="446"/>
      <c r="SGT24" s="446"/>
      <c r="SGU24" s="446"/>
      <c r="SGV24" s="446"/>
      <c r="SGW24" s="446"/>
      <c r="SGX24" s="446"/>
      <c r="SGY24" s="446"/>
      <c r="SGZ24" s="446"/>
      <c r="SHA24" s="446"/>
      <c r="SHB24" s="446"/>
      <c r="SHC24" s="446"/>
      <c r="SHD24" s="446"/>
      <c r="SHE24" s="446"/>
      <c r="SHF24" s="446"/>
      <c r="SHG24" s="446"/>
      <c r="SHH24" s="446"/>
      <c r="SHI24" s="446"/>
      <c r="SHJ24" s="446"/>
      <c r="SHK24" s="446"/>
      <c r="SHL24" s="446"/>
      <c r="SHM24" s="446"/>
      <c r="SHN24" s="446"/>
      <c r="SHO24" s="446"/>
      <c r="SHP24" s="446"/>
      <c r="SHQ24" s="446"/>
      <c r="SHR24" s="446"/>
      <c r="SHS24" s="446"/>
      <c r="SHT24" s="446"/>
      <c r="SHU24" s="446"/>
      <c r="SHV24" s="446"/>
      <c r="SHW24" s="446"/>
      <c r="SHX24" s="446"/>
      <c r="SHY24" s="446"/>
      <c r="SHZ24" s="446"/>
      <c r="SIA24" s="446"/>
      <c r="SIB24" s="446"/>
      <c r="SIC24" s="446"/>
      <c r="SID24" s="446"/>
      <c r="SIE24" s="446"/>
      <c r="SIF24" s="446"/>
      <c r="SIG24" s="446"/>
      <c r="SIH24" s="446"/>
      <c r="SII24" s="446"/>
      <c r="SIJ24" s="446"/>
      <c r="SIK24" s="446"/>
      <c r="SIL24" s="446"/>
      <c r="SIM24" s="446"/>
      <c r="SIN24" s="446"/>
      <c r="SIO24" s="446"/>
      <c r="SIP24" s="446"/>
      <c r="SIQ24" s="446"/>
      <c r="SIR24" s="446"/>
      <c r="SIS24" s="446"/>
      <c r="SIT24" s="446"/>
      <c r="SIU24" s="446"/>
      <c r="SIV24" s="446"/>
      <c r="SIW24" s="446"/>
      <c r="SIX24" s="446"/>
      <c r="SIY24" s="446"/>
      <c r="SIZ24" s="446"/>
      <c r="SJA24" s="446"/>
      <c r="SJB24" s="446"/>
      <c r="SJC24" s="446"/>
      <c r="SJD24" s="446"/>
      <c r="SJE24" s="446"/>
      <c r="SJF24" s="446"/>
      <c r="SJG24" s="446"/>
      <c r="SJH24" s="446"/>
      <c r="SJI24" s="446"/>
      <c r="SJJ24" s="446"/>
      <c r="SJK24" s="446"/>
      <c r="SJL24" s="446"/>
      <c r="SJM24" s="446"/>
      <c r="SJN24" s="446"/>
      <c r="SJO24" s="446"/>
      <c r="SJP24" s="446"/>
      <c r="SJQ24" s="446"/>
      <c r="SJR24" s="446"/>
      <c r="SJS24" s="446"/>
      <c r="SJT24" s="446"/>
      <c r="SJU24" s="446"/>
      <c r="SJV24" s="446"/>
      <c r="SJW24" s="446"/>
      <c r="SJX24" s="446"/>
      <c r="SJY24" s="446"/>
      <c r="SJZ24" s="446"/>
      <c r="SKA24" s="446"/>
      <c r="SKB24" s="446"/>
      <c r="SKC24" s="446"/>
      <c r="SKD24" s="446"/>
      <c r="SKE24" s="446"/>
      <c r="SKF24" s="446"/>
      <c r="SKG24" s="446"/>
      <c r="SKH24" s="446"/>
      <c r="SKI24" s="446"/>
      <c r="SKJ24" s="446"/>
      <c r="SKK24" s="446"/>
      <c r="SKL24" s="446"/>
      <c r="SKM24" s="446"/>
      <c r="SKN24" s="446"/>
      <c r="SKO24" s="446"/>
      <c r="SKP24" s="446"/>
      <c r="SKQ24" s="446"/>
      <c r="SKR24" s="446"/>
      <c r="SKS24" s="446"/>
      <c r="SKT24" s="446"/>
      <c r="SKU24" s="446"/>
      <c r="SKV24" s="446"/>
      <c r="SKW24" s="446"/>
      <c r="SKX24" s="446"/>
      <c r="SKY24" s="446"/>
      <c r="SKZ24" s="446"/>
      <c r="SLA24" s="446"/>
      <c r="SLB24" s="446"/>
      <c r="SLC24" s="446"/>
      <c r="SLD24" s="446"/>
      <c r="SLE24" s="446"/>
      <c r="SLF24" s="446"/>
      <c r="SLG24" s="446"/>
      <c r="SLH24" s="446"/>
      <c r="SLI24" s="446"/>
      <c r="SLJ24" s="446"/>
      <c r="SLK24" s="446"/>
      <c r="SLL24" s="446"/>
      <c r="SLM24" s="446"/>
      <c r="SLN24" s="446"/>
      <c r="SLO24" s="446"/>
      <c r="SLP24" s="446"/>
      <c r="SLQ24" s="446"/>
      <c r="SLR24" s="446"/>
      <c r="SLS24" s="446"/>
      <c r="SLT24" s="446"/>
      <c r="SLU24" s="446"/>
      <c r="SLV24" s="446"/>
      <c r="SLW24" s="446"/>
      <c r="SLX24" s="446"/>
      <c r="SLY24" s="446"/>
      <c r="SLZ24" s="446"/>
      <c r="SMA24" s="446"/>
      <c r="SMB24" s="446"/>
      <c r="SMC24" s="446"/>
      <c r="SMD24" s="446"/>
      <c r="SME24" s="446"/>
      <c r="SMF24" s="446"/>
      <c r="SMG24" s="446"/>
      <c r="SMH24" s="446"/>
      <c r="SMI24" s="446"/>
      <c r="SMJ24" s="446"/>
      <c r="SMK24" s="446"/>
      <c r="SML24" s="446"/>
      <c r="SMM24" s="446"/>
      <c r="SMN24" s="446"/>
      <c r="SMO24" s="446"/>
      <c r="SMP24" s="446"/>
      <c r="SMQ24" s="446"/>
      <c r="SMR24" s="446"/>
      <c r="SMS24" s="446"/>
      <c r="SMT24" s="446"/>
      <c r="SMU24" s="446"/>
      <c r="SMV24" s="446"/>
      <c r="SMW24" s="446"/>
      <c r="SMX24" s="446"/>
      <c r="SMY24" s="446"/>
      <c r="SMZ24" s="446"/>
      <c r="SNA24" s="446"/>
      <c r="SNB24" s="446"/>
      <c r="SNC24" s="446"/>
      <c r="SND24" s="446"/>
      <c r="SNE24" s="446"/>
      <c r="SNF24" s="446"/>
      <c r="SNG24" s="446"/>
      <c r="SNH24" s="446"/>
      <c r="SNI24" s="446"/>
      <c r="SNJ24" s="446"/>
      <c r="SNK24" s="446"/>
      <c r="SNL24" s="446"/>
      <c r="SNM24" s="446"/>
      <c r="SNN24" s="446"/>
      <c r="SNO24" s="446"/>
      <c r="SNP24" s="446"/>
      <c r="SNQ24" s="446"/>
      <c r="SNR24" s="446"/>
      <c r="SNS24" s="446"/>
      <c r="SNT24" s="446"/>
      <c r="SNU24" s="446"/>
      <c r="SNV24" s="446"/>
      <c r="SNW24" s="446"/>
      <c r="SNX24" s="446"/>
      <c r="SNY24" s="446"/>
      <c r="SNZ24" s="446"/>
      <c r="SOA24" s="446"/>
      <c r="SOB24" s="446"/>
      <c r="SOC24" s="446"/>
      <c r="SOD24" s="446"/>
      <c r="SOE24" s="446"/>
      <c r="SOF24" s="446"/>
      <c r="SOG24" s="446"/>
      <c r="SOH24" s="446"/>
      <c r="SOI24" s="446"/>
      <c r="SOJ24" s="446"/>
      <c r="SOK24" s="446"/>
      <c r="SOL24" s="446"/>
      <c r="SOM24" s="446"/>
      <c r="SON24" s="446"/>
      <c r="SOO24" s="446"/>
      <c r="SOP24" s="446"/>
      <c r="SOQ24" s="446"/>
      <c r="SOR24" s="446"/>
      <c r="SOS24" s="446"/>
      <c r="SOT24" s="446"/>
      <c r="SOU24" s="446"/>
      <c r="SOV24" s="446"/>
      <c r="SOW24" s="446"/>
      <c r="SOX24" s="446"/>
      <c r="SOY24" s="446"/>
      <c r="SOZ24" s="446"/>
      <c r="SPA24" s="446"/>
      <c r="SPB24" s="446"/>
      <c r="SPC24" s="446"/>
      <c r="SPD24" s="446"/>
      <c r="SPE24" s="446"/>
      <c r="SPF24" s="446"/>
      <c r="SPG24" s="446"/>
      <c r="SPH24" s="446"/>
      <c r="SPI24" s="446"/>
      <c r="SPJ24" s="446"/>
      <c r="SPK24" s="446"/>
      <c r="SPL24" s="446"/>
      <c r="SPM24" s="446"/>
      <c r="SPN24" s="446"/>
      <c r="SPO24" s="446"/>
      <c r="SPP24" s="446"/>
      <c r="SPQ24" s="446"/>
      <c r="SPR24" s="446"/>
      <c r="SPS24" s="446"/>
      <c r="SPT24" s="446"/>
      <c r="SPU24" s="446"/>
      <c r="SPV24" s="446"/>
      <c r="SPW24" s="446"/>
      <c r="SPX24" s="446"/>
      <c r="SPY24" s="446"/>
      <c r="SPZ24" s="446"/>
      <c r="SQA24" s="446"/>
      <c r="SQB24" s="446"/>
      <c r="SQC24" s="446"/>
      <c r="SQD24" s="446"/>
      <c r="SQE24" s="446"/>
      <c r="SQF24" s="446"/>
      <c r="SQG24" s="446"/>
      <c r="SQH24" s="446"/>
      <c r="SQI24" s="446"/>
      <c r="SQJ24" s="446"/>
      <c r="SQK24" s="446"/>
      <c r="SQL24" s="446"/>
      <c r="SQM24" s="446"/>
      <c r="SQN24" s="446"/>
      <c r="SQO24" s="446"/>
      <c r="SQP24" s="446"/>
      <c r="SQQ24" s="446"/>
      <c r="SQR24" s="446"/>
      <c r="SQS24" s="446"/>
      <c r="SQT24" s="446"/>
      <c r="SQU24" s="446"/>
      <c r="SQV24" s="446"/>
      <c r="SQW24" s="446"/>
      <c r="SQX24" s="446"/>
      <c r="SQY24" s="446"/>
      <c r="SQZ24" s="446"/>
      <c r="SRA24" s="446"/>
      <c r="SRB24" s="446"/>
      <c r="SRC24" s="446"/>
      <c r="SRD24" s="446"/>
      <c r="SRE24" s="446"/>
      <c r="SRF24" s="446"/>
      <c r="SRG24" s="446"/>
      <c r="SRH24" s="446"/>
      <c r="SRI24" s="446"/>
      <c r="SRJ24" s="446"/>
      <c r="SRK24" s="446"/>
      <c r="SRL24" s="446"/>
      <c r="SRM24" s="446"/>
      <c r="SRN24" s="446"/>
      <c r="SRO24" s="446"/>
      <c r="SRP24" s="446"/>
      <c r="SRQ24" s="446"/>
      <c r="SRR24" s="446"/>
      <c r="SRS24" s="446"/>
      <c r="SRT24" s="446"/>
      <c r="SRU24" s="446"/>
      <c r="SRV24" s="446"/>
      <c r="SRW24" s="446"/>
      <c r="SRX24" s="446"/>
      <c r="SRY24" s="446"/>
      <c r="SRZ24" s="446"/>
      <c r="SSA24" s="446"/>
      <c r="SSB24" s="446"/>
      <c r="SSC24" s="446"/>
      <c r="SSD24" s="446"/>
      <c r="SSE24" s="446"/>
      <c r="SSF24" s="446"/>
      <c r="SSG24" s="446"/>
      <c r="SSH24" s="446"/>
      <c r="SSI24" s="446"/>
      <c r="SSJ24" s="446"/>
      <c r="SSK24" s="446"/>
      <c r="SSL24" s="446"/>
      <c r="SSM24" s="446"/>
      <c r="SSN24" s="446"/>
      <c r="SSO24" s="446"/>
      <c r="SSP24" s="446"/>
      <c r="SSQ24" s="446"/>
      <c r="SSR24" s="446"/>
      <c r="SSS24" s="446"/>
      <c r="SST24" s="446"/>
      <c r="SSU24" s="446"/>
      <c r="SSV24" s="446"/>
      <c r="SSW24" s="446"/>
      <c r="SSX24" s="446"/>
      <c r="SSY24" s="446"/>
      <c r="SSZ24" s="446"/>
      <c r="STA24" s="446"/>
      <c r="STB24" s="446"/>
      <c r="STC24" s="446"/>
      <c r="STD24" s="446"/>
      <c r="STE24" s="446"/>
      <c r="STF24" s="446"/>
      <c r="STG24" s="446"/>
      <c r="STH24" s="446"/>
      <c r="STI24" s="446"/>
      <c r="STJ24" s="446"/>
      <c r="STK24" s="446"/>
      <c r="STL24" s="446"/>
      <c r="STM24" s="446"/>
      <c r="STN24" s="446"/>
      <c r="STO24" s="446"/>
      <c r="STP24" s="446"/>
      <c r="STQ24" s="446"/>
      <c r="STR24" s="446"/>
      <c r="STS24" s="446"/>
      <c r="STT24" s="446"/>
      <c r="STU24" s="446"/>
      <c r="STV24" s="446"/>
      <c r="STW24" s="446"/>
      <c r="STX24" s="446"/>
      <c r="STY24" s="446"/>
      <c r="STZ24" s="446"/>
      <c r="SUA24" s="446"/>
      <c r="SUB24" s="446"/>
      <c r="SUC24" s="446"/>
      <c r="SUD24" s="446"/>
      <c r="SUE24" s="446"/>
      <c r="SUF24" s="446"/>
      <c r="SUG24" s="446"/>
      <c r="SUH24" s="446"/>
      <c r="SUI24" s="446"/>
      <c r="SUJ24" s="446"/>
      <c r="SUK24" s="446"/>
      <c r="SUL24" s="446"/>
      <c r="SUM24" s="446"/>
      <c r="SUN24" s="446"/>
      <c r="SUO24" s="446"/>
      <c r="SUP24" s="446"/>
      <c r="SUQ24" s="446"/>
      <c r="SUR24" s="446"/>
      <c r="SUS24" s="446"/>
      <c r="SUT24" s="446"/>
      <c r="SUU24" s="446"/>
      <c r="SUV24" s="446"/>
      <c r="SUW24" s="446"/>
      <c r="SUX24" s="446"/>
      <c r="SUY24" s="446"/>
      <c r="SUZ24" s="446"/>
      <c r="SVA24" s="446"/>
      <c r="SVB24" s="446"/>
      <c r="SVC24" s="446"/>
      <c r="SVD24" s="446"/>
      <c r="SVE24" s="446"/>
      <c r="SVF24" s="446"/>
      <c r="SVG24" s="446"/>
      <c r="SVH24" s="446"/>
      <c r="SVI24" s="446"/>
      <c r="SVJ24" s="446"/>
      <c r="SVK24" s="446"/>
      <c r="SVL24" s="446"/>
      <c r="SVM24" s="446"/>
      <c r="SVN24" s="446"/>
      <c r="SVO24" s="446"/>
      <c r="SVP24" s="446"/>
      <c r="SVQ24" s="446"/>
      <c r="SVR24" s="446"/>
      <c r="SVS24" s="446"/>
      <c r="SVT24" s="446"/>
      <c r="SVU24" s="446"/>
      <c r="SVV24" s="446"/>
      <c r="SVW24" s="446"/>
      <c r="SVX24" s="446"/>
      <c r="SVY24" s="446"/>
      <c r="SVZ24" s="446"/>
      <c r="SWA24" s="446"/>
      <c r="SWB24" s="446"/>
      <c r="SWC24" s="446"/>
      <c r="SWD24" s="446"/>
      <c r="SWE24" s="446"/>
      <c r="SWF24" s="446"/>
      <c r="SWG24" s="446"/>
      <c r="SWH24" s="446"/>
      <c r="SWI24" s="446"/>
      <c r="SWJ24" s="446"/>
      <c r="SWK24" s="446"/>
      <c r="SWL24" s="446"/>
      <c r="SWM24" s="446"/>
      <c r="SWN24" s="446"/>
      <c r="SWO24" s="446"/>
      <c r="SWP24" s="446"/>
      <c r="SWQ24" s="446"/>
      <c r="SWR24" s="446"/>
      <c r="SWS24" s="446"/>
      <c r="SWT24" s="446"/>
      <c r="SWU24" s="446"/>
      <c r="SWV24" s="446"/>
      <c r="SWW24" s="446"/>
      <c r="SWX24" s="446"/>
      <c r="SWY24" s="446"/>
      <c r="SWZ24" s="446"/>
      <c r="SXA24" s="446"/>
      <c r="SXB24" s="446"/>
      <c r="SXC24" s="446"/>
      <c r="SXD24" s="446"/>
      <c r="SXE24" s="446"/>
      <c r="SXF24" s="446"/>
      <c r="SXG24" s="446"/>
      <c r="SXH24" s="446"/>
      <c r="SXI24" s="446"/>
      <c r="SXJ24" s="446"/>
      <c r="SXK24" s="446"/>
      <c r="SXL24" s="446"/>
      <c r="SXM24" s="446"/>
      <c r="SXN24" s="446"/>
      <c r="SXO24" s="446"/>
      <c r="SXP24" s="446"/>
      <c r="SXQ24" s="446"/>
      <c r="SXR24" s="446"/>
      <c r="SXS24" s="446"/>
      <c r="SXT24" s="446"/>
      <c r="SXU24" s="446"/>
      <c r="SXV24" s="446"/>
      <c r="SXW24" s="446"/>
      <c r="SXX24" s="446"/>
      <c r="SXY24" s="446"/>
      <c r="SXZ24" s="446"/>
      <c r="SYA24" s="446"/>
      <c r="SYB24" s="446"/>
      <c r="SYC24" s="446"/>
      <c r="SYD24" s="446"/>
      <c r="SYE24" s="446"/>
      <c r="SYF24" s="446"/>
      <c r="SYG24" s="446"/>
      <c r="SYH24" s="446"/>
      <c r="SYI24" s="446"/>
      <c r="SYJ24" s="446"/>
      <c r="SYK24" s="446"/>
      <c r="SYL24" s="446"/>
      <c r="SYM24" s="446"/>
      <c r="SYN24" s="446"/>
      <c r="SYO24" s="446"/>
      <c r="SYP24" s="446"/>
      <c r="SYQ24" s="446"/>
      <c r="SYR24" s="446"/>
      <c r="SYS24" s="446"/>
      <c r="SYT24" s="446"/>
      <c r="SYU24" s="446"/>
      <c r="SYV24" s="446"/>
      <c r="SYW24" s="446"/>
      <c r="SYX24" s="446"/>
      <c r="SYY24" s="446"/>
      <c r="SYZ24" s="446"/>
      <c r="SZA24" s="446"/>
      <c r="SZB24" s="446"/>
      <c r="SZC24" s="446"/>
      <c r="SZD24" s="446"/>
      <c r="SZE24" s="446"/>
      <c r="SZF24" s="446"/>
      <c r="SZG24" s="446"/>
      <c r="SZH24" s="446"/>
      <c r="SZI24" s="446"/>
      <c r="SZJ24" s="446"/>
      <c r="SZK24" s="446"/>
      <c r="SZL24" s="446"/>
      <c r="SZM24" s="446"/>
      <c r="SZN24" s="446"/>
      <c r="SZO24" s="446"/>
      <c r="SZP24" s="446"/>
      <c r="SZQ24" s="446"/>
      <c r="SZR24" s="446"/>
      <c r="SZS24" s="446"/>
      <c r="SZT24" s="446"/>
      <c r="SZU24" s="446"/>
      <c r="SZV24" s="446"/>
      <c r="SZW24" s="446"/>
      <c r="SZX24" s="446"/>
      <c r="SZY24" s="446"/>
      <c r="SZZ24" s="446"/>
      <c r="TAA24" s="446"/>
      <c r="TAB24" s="446"/>
      <c r="TAC24" s="446"/>
      <c r="TAD24" s="446"/>
      <c r="TAE24" s="446"/>
      <c r="TAF24" s="446"/>
      <c r="TAG24" s="446"/>
      <c r="TAH24" s="446"/>
      <c r="TAI24" s="446"/>
      <c r="TAJ24" s="446"/>
      <c r="TAK24" s="446"/>
      <c r="TAL24" s="446"/>
      <c r="TAM24" s="446"/>
      <c r="TAN24" s="446"/>
      <c r="TAO24" s="446"/>
      <c r="TAP24" s="446"/>
      <c r="TAQ24" s="446"/>
      <c r="TAR24" s="446"/>
      <c r="TAS24" s="446"/>
      <c r="TAT24" s="446"/>
      <c r="TAU24" s="446"/>
      <c r="TAV24" s="446"/>
      <c r="TAW24" s="446"/>
      <c r="TAX24" s="446"/>
      <c r="TAY24" s="446"/>
      <c r="TAZ24" s="446"/>
      <c r="TBA24" s="446"/>
      <c r="TBB24" s="446"/>
      <c r="TBC24" s="446"/>
      <c r="TBD24" s="446"/>
      <c r="TBE24" s="446"/>
      <c r="TBF24" s="446"/>
      <c r="TBG24" s="446"/>
      <c r="TBH24" s="446"/>
      <c r="TBI24" s="446"/>
      <c r="TBJ24" s="446"/>
      <c r="TBK24" s="446"/>
      <c r="TBL24" s="446"/>
      <c r="TBM24" s="446"/>
      <c r="TBN24" s="446"/>
      <c r="TBO24" s="446"/>
      <c r="TBP24" s="446"/>
      <c r="TBQ24" s="446"/>
      <c r="TBR24" s="446"/>
      <c r="TBS24" s="446"/>
      <c r="TBT24" s="446"/>
      <c r="TBU24" s="446"/>
      <c r="TBV24" s="446"/>
      <c r="TBW24" s="446"/>
      <c r="TBX24" s="446"/>
      <c r="TBY24" s="446"/>
      <c r="TBZ24" s="446"/>
      <c r="TCA24" s="446"/>
      <c r="TCB24" s="446"/>
      <c r="TCC24" s="446"/>
      <c r="TCD24" s="446"/>
      <c r="TCE24" s="446"/>
      <c r="TCF24" s="446"/>
      <c r="TCG24" s="446"/>
      <c r="TCH24" s="446"/>
      <c r="TCI24" s="446"/>
      <c r="TCJ24" s="446"/>
      <c r="TCK24" s="446"/>
      <c r="TCL24" s="446"/>
      <c r="TCM24" s="446"/>
      <c r="TCN24" s="446"/>
      <c r="TCO24" s="446"/>
      <c r="TCP24" s="446"/>
      <c r="TCQ24" s="446"/>
      <c r="TCR24" s="446"/>
      <c r="TCS24" s="446"/>
      <c r="TCT24" s="446"/>
      <c r="TCU24" s="446"/>
      <c r="TCV24" s="446"/>
      <c r="TCW24" s="446"/>
      <c r="TCX24" s="446"/>
      <c r="TCY24" s="446"/>
      <c r="TCZ24" s="446"/>
      <c r="TDA24" s="446"/>
      <c r="TDB24" s="446"/>
      <c r="TDC24" s="446"/>
      <c r="TDD24" s="446"/>
      <c r="TDE24" s="446"/>
      <c r="TDF24" s="446"/>
      <c r="TDG24" s="446"/>
      <c r="TDH24" s="446"/>
      <c r="TDI24" s="446"/>
      <c r="TDJ24" s="446"/>
      <c r="TDK24" s="446"/>
      <c r="TDL24" s="446"/>
      <c r="TDM24" s="446"/>
      <c r="TDN24" s="446"/>
      <c r="TDO24" s="446"/>
      <c r="TDP24" s="446"/>
      <c r="TDQ24" s="446"/>
      <c r="TDR24" s="446"/>
      <c r="TDS24" s="446"/>
      <c r="TDT24" s="446"/>
      <c r="TDU24" s="446"/>
      <c r="TDV24" s="446"/>
      <c r="TDW24" s="446"/>
      <c r="TDX24" s="446"/>
      <c r="TDY24" s="446"/>
      <c r="TDZ24" s="446"/>
      <c r="TEA24" s="446"/>
      <c r="TEB24" s="446"/>
      <c r="TEC24" s="446"/>
      <c r="TED24" s="446"/>
      <c r="TEE24" s="446"/>
      <c r="TEF24" s="446"/>
      <c r="TEG24" s="446"/>
      <c r="TEH24" s="446"/>
      <c r="TEI24" s="446"/>
      <c r="TEJ24" s="446"/>
      <c r="TEK24" s="446"/>
      <c r="TEL24" s="446"/>
      <c r="TEM24" s="446"/>
      <c r="TEN24" s="446"/>
      <c r="TEO24" s="446"/>
      <c r="TEP24" s="446"/>
      <c r="TEQ24" s="446"/>
      <c r="TER24" s="446"/>
      <c r="TES24" s="446"/>
      <c r="TET24" s="446"/>
      <c r="TEU24" s="446"/>
      <c r="TEV24" s="446"/>
      <c r="TEW24" s="446"/>
      <c r="TEX24" s="446"/>
      <c r="TEY24" s="446"/>
      <c r="TEZ24" s="446"/>
      <c r="TFA24" s="446"/>
      <c r="TFB24" s="446"/>
      <c r="TFC24" s="446"/>
      <c r="TFD24" s="446"/>
      <c r="TFE24" s="446"/>
      <c r="TFF24" s="446"/>
      <c r="TFG24" s="446"/>
      <c r="TFH24" s="446"/>
      <c r="TFI24" s="446"/>
      <c r="TFJ24" s="446"/>
      <c r="TFK24" s="446"/>
      <c r="TFL24" s="446"/>
      <c r="TFM24" s="446"/>
      <c r="TFN24" s="446"/>
      <c r="TFO24" s="446"/>
      <c r="TFP24" s="446"/>
      <c r="TFQ24" s="446"/>
      <c r="TFR24" s="446"/>
      <c r="TFS24" s="446"/>
      <c r="TFT24" s="446"/>
      <c r="TFU24" s="446"/>
      <c r="TFV24" s="446"/>
      <c r="TFW24" s="446"/>
      <c r="TFX24" s="446"/>
      <c r="TFY24" s="446"/>
      <c r="TFZ24" s="446"/>
      <c r="TGA24" s="446"/>
      <c r="TGB24" s="446"/>
      <c r="TGC24" s="446"/>
      <c r="TGD24" s="446"/>
      <c r="TGE24" s="446"/>
      <c r="TGF24" s="446"/>
      <c r="TGG24" s="446"/>
      <c r="TGH24" s="446"/>
      <c r="TGI24" s="446"/>
      <c r="TGJ24" s="446"/>
      <c r="TGK24" s="446"/>
      <c r="TGL24" s="446"/>
      <c r="TGM24" s="446"/>
      <c r="TGN24" s="446"/>
      <c r="TGO24" s="446"/>
      <c r="TGP24" s="446"/>
      <c r="TGQ24" s="446"/>
      <c r="TGR24" s="446"/>
      <c r="TGS24" s="446"/>
      <c r="TGT24" s="446"/>
      <c r="TGU24" s="446"/>
      <c r="TGV24" s="446"/>
      <c r="TGW24" s="446"/>
      <c r="TGX24" s="446"/>
      <c r="TGY24" s="446"/>
      <c r="TGZ24" s="446"/>
      <c r="THA24" s="446"/>
      <c r="THB24" s="446"/>
      <c r="THC24" s="446"/>
      <c r="THD24" s="446"/>
      <c r="THE24" s="446"/>
      <c r="THF24" s="446"/>
      <c r="THG24" s="446"/>
      <c r="THH24" s="446"/>
      <c r="THI24" s="446"/>
      <c r="THJ24" s="446"/>
      <c r="THK24" s="446"/>
      <c r="THL24" s="446"/>
      <c r="THM24" s="446"/>
      <c r="THN24" s="446"/>
      <c r="THO24" s="446"/>
      <c r="THP24" s="446"/>
      <c r="THQ24" s="446"/>
      <c r="THR24" s="446"/>
      <c r="THS24" s="446"/>
      <c r="THT24" s="446"/>
      <c r="THU24" s="446"/>
      <c r="THV24" s="446"/>
      <c r="THW24" s="446"/>
      <c r="THX24" s="446"/>
      <c r="THY24" s="446"/>
      <c r="THZ24" s="446"/>
      <c r="TIA24" s="446"/>
      <c r="TIB24" s="446"/>
      <c r="TIC24" s="446"/>
      <c r="TID24" s="446"/>
      <c r="TIE24" s="446"/>
      <c r="TIF24" s="446"/>
      <c r="TIG24" s="446"/>
      <c r="TIH24" s="446"/>
      <c r="TII24" s="446"/>
      <c r="TIJ24" s="446"/>
      <c r="TIK24" s="446"/>
      <c r="TIL24" s="446"/>
      <c r="TIM24" s="446"/>
      <c r="TIN24" s="446"/>
      <c r="TIO24" s="446"/>
      <c r="TIP24" s="446"/>
      <c r="TIQ24" s="446"/>
      <c r="TIR24" s="446"/>
      <c r="TIS24" s="446"/>
      <c r="TIT24" s="446"/>
      <c r="TIU24" s="446"/>
      <c r="TIV24" s="446"/>
      <c r="TIW24" s="446"/>
      <c r="TIX24" s="446"/>
      <c r="TIY24" s="446"/>
      <c r="TIZ24" s="446"/>
      <c r="TJA24" s="446"/>
      <c r="TJB24" s="446"/>
      <c r="TJC24" s="446"/>
      <c r="TJD24" s="446"/>
      <c r="TJE24" s="446"/>
      <c r="TJF24" s="446"/>
      <c r="TJG24" s="446"/>
      <c r="TJH24" s="446"/>
      <c r="TJI24" s="446"/>
      <c r="TJJ24" s="446"/>
      <c r="TJK24" s="446"/>
      <c r="TJL24" s="446"/>
      <c r="TJM24" s="446"/>
      <c r="TJN24" s="446"/>
      <c r="TJO24" s="446"/>
      <c r="TJP24" s="446"/>
      <c r="TJQ24" s="446"/>
      <c r="TJR24" s="446"/>
      <c r="TJS24" s="446"/>
      <c r="TJT24" s="446"/>
      <c r="TJU24" s="446"/>
      <c r="TJV24" s="446"/>
      <c r="TJW24" s="446"/>
      <c r="TJX24" s="446"/>
      <c r="TJY24" s="446"/>
      <c r="TJZ24" s="446"/>
      <c r="TKA24" s="446"/>
      <c r="TKB24" s="446"/>
      <c r="TKC24" s="446"/>
      <c r="TKD24" s="446"/>
      <c r="TKE24" s="446"/>
      <c r="TKF24" s="446"/>
      <c r="TKG24" s="446"/>
      <c r="TKH24" s="446"/>
      <c r="TKI24" s="446"/>
      <c r="TKJ24" s="446"/>
      <c r="TKK24" s="446"/>
      <c r="TKL24" s="446"/>
      <c r="TKM24" s="446"/>
      <c r="TKN24" s="446"/>
      <c r="TKO24" s="446"/>
      <c r="TKP24" s="446"/>
      <c r="TKQ24" s="446"/>
      <c r="TKR24" s="446"/>
      <c r="TKS24" s="446"/>
      <c r="TKT24" s="446"/>
      <c r="TKU24" s="446"/>
      <c r="TKV24" s="446"/>
      <c r="TKW24" s="446"/>
      <c r="TKX24" s="446"/>
      <c r="TKY24" s="446"/>
      <c r="TKZ24" s="446"/>
      <c r="TLA24" s="446"/>
      <c r="TLB24" s="446"/>
      <c r="TLC24" s="446"/>
      <c r="TLD24" s="446"/>
      <c r="TLE24" s="446"/>
      <c r="TLF24" s="446"/>
      <c r="TLG24" s="446"/>
      <c r="TLH24" s="446"/>
      <c r="TLI24" s="446"/>
      <c r="TLJ24" s="446"/>
      <c r="TLK24" s="446"/>
      <c r="TLL24" s="446"/>
      <c r="TLM24" s="446"/>
      <c r="TLN24" s="446"/>
      <c r="TLO24" s="446"/>
      <c r="TLP24" s="446"/>
      <c r="TLQ24" s="446"/>
      <c r="TLR24" s="446"/>
      <c r="TLS24" s="446"/>
      <c r="TLT24" s="446"/>
      <c r="TLU24" s="446"/>
      <c r="TLV24" s="446"/>
      <c r="TLW24" s="446"/>
      <c r="TLX24" s="446"/>
      <c r="TLY24" s="446"/>
      <c r="TLZ24" s="446"/>
      <c r="TMA24" s="446"/>
      <c r="TMB24" s="446"/>
      <c r="TMC24" s="446"/>
      <c r="TMD24" s="446"/>
      <c r="TME24" s="446"/>
      <c r="TMF24" s="446"/>
      <c r="TMG24" s="446"/>
      <c r="TMH24" s="446"/>
      <c r="TMI24" s="446"/>
      <c r="TMJ24" s="446"/>
      <c r="TMK24" s="446"/>
      <c r="TML24" s="446"/>
      <c r="TMM24" s="446"/>
      <c r="TMN24" s="446"/>
      <c r="TMO24" s="446"/>
      <c r="TMP24" s="446"/>
      <c r="TMQ24" s="446"/>
      <c r="TMR24" s="446"/>
      <c r="TMS24" s="446"/>
      <c r="TMT24" s="446"/>
      <c r="TMU24" s="446"/>
      <c r="TMV24" s="446"/>
      <c r="TMW24" s="446"/>
      <c r="TMX24" s="446"/>
      <c r="TMY24" s="446"/>
      <c r="TMZ24" s="446"/>
      <c r="TNA24" s="446"/>
      <c r="TNB24" s="446"/>
      <c r="TNC24" s="446"/>
      <c r="TND24" s="446"/>
      <c r="TNE24" s="446"/>
      <c r="TNF24" s="446"/>
      <c r="TNG24" s="446"/>
      <c r="TNH24" s="446"/>
      <c r="TNI24" s="446"/>
      <c r="TNJ24" s="446"/>
      <c r="TNK24" s="446"/>
      <c r="TNL24" s="446"/>
      <c r="TNM24" s="446"/>
      <c r="TNN24" s="446"/>
      <c r="TNO24" s="446"/>
      <c r="TNP24" s="446"/>
      <c r="TNQ24" s="446"/>
      <c r="TNR24" s="446"/>
      <c r="TNS24" s="446"/>
      <c r="TNT24" s="446"/>
      <c r="TNU24" s="446"/>
      <c r="TNV24" s="446"/>
      <c r="TNW24" s="446"/>
      <c r="TNX24" s="446"/>
      <c r="TNY24" s="446"/>
      <c r="TNZ24" s="446"/>
      <c r="TOA24" s="446"/>
      <c r="TOB24" s="446"/>
      <c r="TOC24" s="446"/>
      <c r="TOD24" s="446"/>
      <c r="TOE24" s="446"/>
      <c r="TOF24" s="446"/>
      <c r="TOG24" s="446"/>
      <c r="TOH24" s="446"/>
      <c r="TOI24" s="446"/>
      <c r="TOJ24" s="446"/>
      <c r="TOK24" s="446"/>
      <c r="TOL24" s="446"/>
      <c r="TOM24" s="446"/>
      <c r="TON24" s="446"/>
      <c r="TOO24" s="446"/>
      <c r="TOP24" s="446"/>
      <c r="TOQ24" s="446"/>
      <c r="TOR24" s="446"/>
      <c r="TOS24" s="446"/>
      <c r="TOT24" s="446"/>
      <c r="TOU24" s="446"/>
      <c r="TOV24" s="446"/>
      <c r="TOW24" s="446"/>
      <c r="TOX24" s="446"/>
      <c r="TOY24" s="446"/>
      <c r="TOZ24" s="446"/>
      <c r="TPA24" s="446"/>
      <c r="TPB24" s="446"/>
      <c r="TPC24" s="446"/>
      <c r="TPD24" s="446"/>
      <c r="TPE24" s="446"/>
      <c r="TPF24" s="446"/>
      <c r="TPG24" s="446"/>
      <c r="TPH24" s="446"/>
      <c r="TPI24" s="446"/>
      <c r="TPJ24" s="446"/>
      <c r="TPK24" s="446"/>
      <c r="TPL24" s="446"/>
      <c r="TPM24" s="446"/>
      <c r="TPN24" s="446"/>
      <c r="TPO24" s="446"/>
      <c r="TPP24" s="446"/>
      <c r="TPQ24" s="446"/>
      <c r="TPR24" s="446"/>
      <c r="TPS24" s="446"/>
      <c r="TPT24" s="446"/>
      <c r="TPU24" s="446"/>
      <c r="TPV24" s="446"/>
      <c r="TPW24" s="446"/>
      <c r="TPX24" s="446"/>
      <c r="TPY24" s="446"/>
      <c r="TPZ24" s="446"/>
      <c r="TQA24" s="446"/>
      <c r="TQB24" s="446"/>
      <c r="TQC24" s="446"/>
      <c r="TQD24" s="446"/>
      <c r="TQE24" s="446"/>
      <c r="TQF24" s="446"/>
      <c r="TQG24" s="446"/>
      <c r="TQH24" s="446"/>
      <c r="TQI24" s="446"/>
      <c r="TQJ24" s="446"/>
      <c r="TQK24" s="446"/>
      <c r="TQL24" s="446"/>
      <c r="TQM24" s="446"/>
      <c r="TQN24" s="446"/>
      <c r="TQO24" s="446"/>
      <c r="TQP24" s="446"/>
      <c r="TQQ24" s="446"/>
      <c r="TQR24" s="446"/>
      <c r="TQS24" s="446"/>
      <c r="TQT24" s="446"/>
      <c r="TQU24" s="446"/>
      <c r="TQV24" s="446"/>
      <c r="TQW24" s="446"/>
      <c r="TQX24" s="446"/>
      <c r="TQY24" s="446"/>
      <c r="TQZ24" s="446"/>
      <c r="TRA24" s="446"/>
      <c r="TRB24" s="446"/>
      <c r="TRC24" s="446"/>
      <c r="TRD24" s="446"/>
      <c r="TRE24" s="446"/>
      <c r="TRF24" s="446"/>
      <c r="TRG24" s="446"/>
      <c r="TRH24" s="446"/>
      <c r="TRI24" s="446"/>
      <c r="TRJ24" s="446"/>
      <c r="TRK24" s="446"/>
      <c r="TRL24" s="446"/>
      <c r="TRM24" s="446"/>
      <c r="TRN24" s="446"/>
      <c r="TRO24" s="446"/>
      <c r="TRP24" s="446"/>
      <c r="TRQ24" s="446"/>
      <c r="TRR24" s="446"/>
      <c r="TRS24" s="446"/>
      <c r="TRT24" s="446"/>
      <c r="TRU24" s="446"/>
      <c r="TRV24" s="446"/>
      <c r="TRW24" s="446"/>
      <c r="TRX24" s="446"/>
      <c r="TRY24" s="446"/>
      <c r="TRZ24" s="446"/>
      <c r="TSA24" s="446"/>
      <c r="TSB24" s="446"/>
      <c r="TSC24" s="446"/>
      <c r="TSD24" s="446"/>
      <c r="TSE24" s="446"/>
      <c r="TSF24" s="446"/>
      <c r="TSG24" s="446"/>
      <c r="TSH24" s="446"/>
      <c r="TSI24" s="446"/>
      <c r="TSJ24" s="446"/>
      <c r="TSK24" s="446"/>
      <c r="TSL24" s="446"/>
      <c r="TSM24" s="446"/>
      <c r="TSN24" s="446"/>
      <c r="TSO24" s="446"/>
      <c r="TSP24" s="446"/>
      <c r="TSQ24" s="446"/>
      <c r="TSR24" s="446"/>
      <c r="TSS24" s="446"/>
      <c r="TST24" s="446"/>
      <c r="TSU24" s="446"/>
      <c r="TSV24" s="446"/>
      <c r="TSW24" s="446"/>
      <c r="TSX24" s="446"/>
      <c r="TSY24" s="446"/>
      <c r="TSZ24" s="446"/>
      <c r="TTA24" s="446"/>
      <c r="TTB24" s="446"/>
      <c r="TTC24" s="446"/>
      <c r="TTD24" s="446"/>
      <c r="TTE24" s="446"/>
      <c r="TTF24" s="446"/>
      <c r="TTG24" s="446"/>
      <c r="TTH24" s="446"/>
      <c r="TTI24" s="446"/>
      <c r="TTJ24" s="446"/>
      <c r="TTK24" s="446"/>
      <c r="TTL24" s="446"/>
      <c r="TTM24" s="446"/>
      <c r="TTN24" s="446"/>
      <c r="TTO24" s="446"/>
      <c r="TTP24" s="446"/>
      <c r="TTQ24" s="446"/>
      <c r="TTR24" s="446"/>
      <c r="TTS24" s="446"/>
      <c r="TTT24" s="446"/>
      <c r="TTU24" s="446"/>
      <c r="TTV24" s="446"/>
      <c r="TTW24" s="446"/>
      <c r="TTX24" s="446"/>
      <c r="TTY24" s="446"/>
      <c r="TTZ24" s="446"/>
      <c r="TUA24" s="446"/>
      <c r="TUB24" s="446"/>
      <c r="TUC24" s="446"/>
      <c r="TUD24" s="446"/>
      <c r="TUE24" s="446"/>
      <c r="TUF24" s="446"/>
      <c r="TUG24" s="446"/>
      <c r="TUH24" s="446"/>
      <c r="TUI24" s="446"/>
      <c r="TUJ24" s="446"/>
      <c r="TUK24" s="446"/>
      <c r="TUL24" s="446"/>
      <c r="TUM24" s="446"/>
      <c r="TUN24" s="446"/>
      <c r="TUO24" s="446"/>
      <c r="TUP24" s="446"/>
      <c r="TUQ24" s="446"/>
      <c r="TUR24" s="446"/>
      <c r="TUS24" s="446"/>
      <c r="TUT24" s="446"/>
      <c r="TUU24" s="446"/>
      <c r="TUV24" s="446"/>
      <c r="TUW24" s="446"/>
      <c r="TUX24" s="446"/>
      <c r="TUY24" s="446"/>
      <c r="TUZ24" s="446"/>
      <c r="TVA24" s="446"/>
      <c r="TVB24" s="446"/>
      <c r="TVC24" s="446"/>
      <c r="TVD24" s="446"/>
      <c r="TVE24" s="446"/>
      <c r="TVF24" s="446"/>
      <c r="TVG24" s="446"/>
      <c r="TVH24" s="446"/>
      <c r="TVI24" s="446"/>
      <c r="TVJ24" s="446"/>
      <c r="TVK24" s="446"/>
      <c r="TVL24" s="446"/>
      <c r="TVM24" s="446"/>
      <c r="TVN24" s="446"/>
      <c r="TVO24" s="446"/>
      <c r="TVP24" s="446"/>
      <c r="TVQ24" s="446"/>
      <c r="TVR24" s="446"/>
      <c r="TVS24" s="446"/>
      <c r="TVT24" s="446"/>
      <c r="TVU24" s="446"/>
      <c r="TVV24" s="446"/>
      <c r="TVW24" s="446"/>
      <c r="TVX24" s="446"/>
      <c r="TVY24" s="446"/>
      <c r="TVZ24" s="446"/>
      <c r="TWA24" s="446"/>
      <c r="TWB24" s="446"/>
      <c r="TWC24" s="446"/>
      <c r="TWD24" s="446"/>
      <c r="TWE24" s="446"/>
      <c r="TWF24" s="446"/>
      <c r="TWG24" s="446"/>
      <c r="TWH24" s="446"/>
      <c r="TWI24" s="446"/>
      <c r="TWJ24" s="446"/>
      <c r="TWK24" s="446"/>
      <c r="TWL24" s="446"/>
      <c r="TWM24" s="446"/>
      <c r="TWN24" s="446"/>
      <c r="TWO24" s="446"/>
      <c r="TWP24" s="446"/>
      <c r="TWQ24" s="446"/>
      <c r="TWR24" s="446"/>
      <c r="TWS24" s="446"/>
      <c r="TWT24" s="446"/>
      <c r="TWU24" s="446"/>
      <c r="TWV24" s="446"/>
      <c r="TWW24" s="446"/>
      <c r="TWX24" s="446"/>
      <c r="TWY24" s="446"/>
      <c r="TWZ24" s="446"/>
      <c r="TXA24" s="446"/>
      <c r="TXB24" s="446"/>
      <c r="TXC24" s="446"/>
      <c r="TXD24" s="446"/>
      <c r="TXE24" s="446"/>
      <c r="TXF24" s="446"/>
      <c r="TXG24" s="446"/>
      <c r="TXH24" s="446"/>
      <c r="TXI24" s="446"/>
      <c r="TXJ24" s="446"/>
      <c r="TXK24" s="446"/>
      <c r="TXL24" s="446"/>
      <c r="TXM24" s="446"/>
      <c r="TXN24" s="446"/>
      <c r="TXO24" s="446"/>
      <c r="TXP24" s="446"/>
      <c r="TXQ24" s="446"/>
      <c r="TXR24" s="446"/>
      <c r="TXS24" s="446"/>
      <c r="TXT24" s="446"/>
      <c r="TXU24" s="446"/>
      <c r="TXV24" s="446"/>
      <c r="TXW24" s="446"/>
      <c r="TXX24" s="446"/>
      <c r="TXY24" s="446"/>
      <c r="TXZ24" s="446"/>
      <c r="TYA24" s="446"/>
      <c r="TYB24" s="446"/>
      <c r="TYC24" s="446"/>
      <c r="TYD24" s="446"/>
      <c r="TYE24" s="446"/>
      <c r="TYF24" s="446"/>
      <c r="TYG24" s="446"/>
      <c r="TYH24" s="446"/>
      <c r="TYI24" s="446"/>
      <c r="TYJ24" s="446"/>
      <c r="TYK24" s="446"/>
      <c r="TYL24" s="446"/>
      <c r="TYM24" s="446"/>
      <c r="TYN24" s="446"/>
      <c r="TYO24" s="446"/>
      <c r="TYP24" s="446"/>
      <c r="TYQ24" s="446"/>
      <c r="TYR24" s="446"/>
      <c r="TYS24" s="446"/>
      <c r="TYT24" s="446"/>
      <c r="TYU24" s="446"/>
      <c r="TYV24" s="446"/>
      <c r="TYW24" s="446"/>
      <c r="TYX24" s="446"/>
      <c r="TYY24" s="446"/>
      <c r="TYZ24" s="446"/>
      <c r="TZA24" s="446"/>
      <c r="TZB24" s="446"/>
      <c r="TZC24" s="446"/>
      <c r="TZD24" s="446"/>
      <c r="TZE24" s="446"/>
      <c r="TZF24" s="446"/>
      <c r="TZG24" s="446"/>
      <c r="TZH24" s="446"/>
      <c r="TZI24" s="446"/>
      <c r="TZJ24" s="446"/>
      <c r="TZK24" s="446"/>
      <c r="TZL24" s="446"/>
      <c r="TZM24" s="446"/>
      <c r="TZN24" s="446"/>
      <c r="TZO24" s="446"/>
      <c r="TZP24" s="446"/>
      <c r="TZQ24" s="446"/>
      <c r="TZR24" s="446"/>
      <c r="TZS24" s="446"/>
      <c r="TZT24" s="446"/>
      <c r="TZU24" s="446"/>
      <c r="TZV24" s="446"/>
      <c r="TZW24" s="446"/>
      <c r="TZX24" s="446"/>
      <c r="TZY24" s="446"/>
      <c r="TZZ24" s="446"/>
      <c r="UAA24" s="446"/>
      <c r="UAB24" s="446"/>
      <c r="UAC24" s="446"/>
      <c r="UAD24" s="446"/>
      <c r="UAE24" s="446"/>
      <c r="UAF24" s="446"/>
      <c r="UAG24" s="446"/>
      <c r="UAH24" s="446"/>
      <c r="UAI24" s="446"/>
      <c r="UAJ24" s="446"/>
      <c r="UAK24" s="446"/>
      <c r="UAL24" s="446"/>
      <c r="UAM24" s="446"/>
      <c r="UAN24" s="446"/>
      <c r="UAO24" s="446"/>
      <c r="UAP24" s="446"/>
      <c r="UAQ24" s="446"/>
      <c r="UAR24" s="446"/>
      <c r="UAS24" s="446"/>
      <c r="UAT24" s="446"/>
      <c r="UAU24" s="446"/>
      <c r="UAV24" s="446"/>
      <c r="UAW24" s="446"/>
      <c r="UAX24" s="446"/>
      <c r="UAY24" s="446"/>
      <c r="UAZ24" s="446"/>
      <c r="UBA24" s="446"/>
      <c r="UBB24" s="446"/>
      <c r="UBC24" s="446"/>
      <c r="UBD24" s="446"/>
      <c r="UBE24" s="446"/>
      <c r="UBF24" s="446"/>
      <c r="UBG24" s="446"/>
      <c r="UBH24" s="446"/>
      <c r="UBI24" s="446"/>
      <c r="UBJ24" s="446"/>
      <c r="UBK24" s="446"/>
      <c r="UBL24" s="446"/>
      <c r="UBM24" s="446"/>
      <c r="UBN24" s="446"/>
      <c r="UBO24" s="446"/>
      <c r="UBP24" s="446"/>
      <c r="UBQ24" s="446"/>
      <c r="UBR24" s="446"/>
      <c r="UBS24" s="446"/>
      <c r="UBT24" s="446"/>
      <c r="UBU24" s="446"/>
      <c r="UBV24" s="446"/>
      <c r="UBW24" s="446"/>
      <c r="UBX24" s="446"/>
      <c r="UBY24" s="446"/>
      <c r="UBZ24" s="446"/>
      <c r="UCA24" s="446"/>
      <c r="UCB24" s="446"/>
      <c r="UCC24" s="446"/>
      <c r="UCD24" s="446"/>
      <c r="UCE24" s="446"/>
      <c r="UCF24" s="446"/>
      <c r="UCG24" s="446"/>
      <c r="UCH24" s="446"/>
      <c r="UCI24" s="446"/>
      <c r="UCJ24" s="446"/>
      <c r="UCK24" s="446"/>
      <c r="UCL24" s="446"/>
      <c r="UCM24" s="446"/>
      <c r="UCN24" s="446"/>
      <c r="UCO24" s="446"/>
      <c r="UCP24" s="446"/>
      <c r="UCQ24" s="446"/>
      <c r="UCR24" s="446"/>
      <c r="UCS24" s="446"/>
      <c r="UCT24" s="446"/>
      <c r="UCU24" s="446"/>
      <c r="UCV24" s="446"/>
      <c r="UCW24" s="446"/>
      <c r="UCX24" s="446"/>
      <c r="UCY24" s="446"/>
      <c r="UCZ24" s="446"/>
      <c r="UDA24" s="446"/>
      <c r="UDB24" s="446"/>
      <c r="UDC24" s="446"/>
      <c r="UDD24" s="446"/>
      <c r="UDE24" s="446"/>
      <c r="UDF24" s="446"/>
      <c r="UDG24" s="446"/>
      <c r="UDH24" s="446"/>
      <c r="UDI24" s="446"/>
      <c r="UDJ24" s="446"/>
      <c r="UDK24" s="446"/>
      <c r="UDL24" s="446"/>
      <c r="UDM24" s="446"/>
      <c r="UDN24" s="446"/>
      <c r="UDO24" s="446"/>
      <c r="UDP24" s="446"/>
      <c r="UDQ24" s="446"/>
      <c r="UDR24" s="446"/>
      <c r="UDS24" s="446"/>
      <c r="UDT24" s="446"/>
      <c r="UDU24" s="446"/>
      <c r="UDV24" s="446"/>
      <c r="UDW24" s="446"/>
      <c r="UDX24" s="446"/>
      <c r="UDY24" s="446"/>
      <c r="UDZ24" s="446"/>
      <c r="UEA24" s="446"/>
      <c r="UEB24" s="446"/>
      <c r="UEC24" s="446"/>
      <c r="UED24" s="446"/>
      <c r="UEE24" s="446"/>
      <c r="UEF24" s="446"/>
      <c r="UEG24" s="446"/>
      <c r="UEH24" s="446"/>
      <c r="UEI24" s="446"/>
      <c r="UEJ24" s="446"/>
      <c r="UEK24" s="446"/>
      <c r="UEL24" s="446"/>
      <c r="UEM24" s="446"/>
      <c r="UEN24" s="446"/>
      <c r="UEO24" s="446"/>
      <c r="UEP24" s="446"/>
      <c r="UEQ24" s="446"/>
      <c r="UER24" s="446"/>
      <c r="UES24" s="446"/>
      <c r="UET24" s="446"/>
      <c r="UEU24" s="446"/>
      <c r="UEV24" s="446"/>
      <c r="UEW24" s="446"/>
      <c r="UEX24" s="446"/>
      <c r="UEY24" s="446"/>
      <c r="UEZ24" s="446"/>
      <c r="UFA24" s="446"/>
      <c r="UFB24" s="446"/>
      <c r="UFC24" s="446"/>
      <c r="UFD24" s="446"/>
      <c r="UFE24" s="446"/>
      <c r="UFF24" s="446"/>
      <c r="UFG24" s="446"/>
      <c r="UFH24" s="446"/>
      <c r="UFI24" s="446"/>
      <c r="UFJ24" s="446"/>
      <c r="UFK24" s="446"/>
      <c r="UFL24" s="446"/>
      <c r="UFM24" s="446"/>
      <c r="UFN24" s="446"/>
      <c r="UFO24" s="446"/>
      <c r="UFP24" s="446"/>
      <c r="UFQ24" s="446"/>
      <c r="UFR24" s="446"/>
      <c r="UFS24" s="446"/>
      <c r="UFT24" s="446"/>
      <c r="UFU24" s="446"/>
      <c r="UFV24" s="446"/>
      <c r="UFW24" s="446"/>
      <c r="UFX24" s="446"/>
      <c r="UFY24" s="446"/>
      <c r="UFZ24" s="446"/>
      <c r="UGA24" s="446"/>
      <c r="UGB24" s="446"/>
      <c r="UGC24" s="446"/>
      <c r="UGD24" s="446"/>
      <c r="UGE24" s="446"/>
      <c r="UGF24" s="446"/>
      <c r="UGG24" s="446"/>
      <c r="UGH24" s="446"/>
      <c r="UGI24" s="446"/>
      <c r="UGJ24" s="446"/>
      <c r="UGK24" s="446"/>
      <c r="UGL24" s="446"/>
      <c r="UGM24" s="446"/>
      <c r="UGN24" s="446"/>
      <c r="UGO24" s="446"/>
      <c r="UGP24" s="446"/>
      <c r="UGQ24" s="446"/>
      <c r="UGR24" s="446"/>
      <c r="UGS24" s="446"/>
      <c r="UGT24" s="446"/>
      <c r="UGU24" s="446"/>
      <c r="UGV24" s="446"/>
      <c r="UGW24" s="446"/>
      <c r="UGX24" s="446"/>
      <c r="UGY24" s="446"/>
      <c r="UGZ24" s="446"/>
      <c r="UHA24" s="446"/>
      <c r="UHB24" s="446"/>
      <c r="UHC24" s="446"/>
      <c r="UHD24" s="446"/>
      <c r="UHE24" s="446"/>
      <c r="UHF24" s="446"/>
      <c r="UHG24" s="446"/>
      <c r="UHH24" s="446"/>
      <c r="UHI24" s="446"/>
      <c r="UHJ24" s="446"/>
      <c r="UHK24" s="446"/>
      <c r="UHL24" s="446"/>
      <c r="UHM24" s="446"/>
      <c r="UHN24" s="446"/>
      <c r="UHO24" s="446"/>
      <c r="UHP24" s="446"/>
      <c r="UHQ24" s="446"/>
      <c r="UHR24" s="446"/>
      <c r="UHS24" s="446"/>
      <c r="UHT24" s="446"/>
      <c r="UHU24" s="446"/>
      <c r="UHV24" s="446"/>
      <c r="UHW24" s="446"/>
      <c r="UHX24" s="446"/>
      <c r="UHY24" s="446"/>
      <c r="UHZ24" s="446"/>
      <c r="UIA24" s="446"/>
      <c r="UIB24" s="446"/>
      <c r="UIC24" s="446"/>
      <c r="UID24" s="446"/>
      <c r="UIE24" s="446"/>
      <c r="UIF24" s="446"/>
      <c r="UIG24" s="446"/>
      <c r="UIH24" s="446"/>
      <c r="UII24" s="446"/>
      <c r="UIJ24" s="446"/>
      <c r="UIK24" s="446"/>
      <c r="UIL24" s="446"/>
      <c r="UIM24" s="446"/>
      <c r="UIN24" s="446"/>
      <c r="UIO24" s="446"/>
      <c r="UIP24" s="446"/>
      <c r="UIQ24" s="446"/>
      <c r="UIR24" s="446"/>
      <c r="UIS24" s="446"/>
      <c r="UIT24" s="446"/>
      <c r="UIU24" s="446"/>
      <c r="UIV24" s="446"/>
      <c r="UIW24" s="446"/>
      <c r="UIX24" s="446"/>
      <c r="UIY24" s="446"/>
      <c r="UIZ24" s="446"/>
      <c r="UJA24" s="446"/>
      <c r="UJB24" s="446"/>
      <c r="UJC24" s="446"/>
      <c r="UJD24" s="446"/>
      <c r="UJE24" s="446"/>
      <c r="UJF24" s="446"/>
      <c r="UJG24" s="446"/>
      <c r="UJH24" s="446"/>
      <c r="UJI24" s="446"/>
      <c r="UJJ24" s="446"/>
      <c r="UJK24" s="446"/>
      <c r="UJL24" s="446"/>
      <c r="UJM24" s="446"/>
      <c r="UJN24" s="446"/>
      <c r="UJO24" s="446"/>
      <c r="UJP24" s="446"/>
      <c r="UJQ24" s="446"/>
      <c r="UJR24" s="446"/>
      <c r="UJS24" s="446"/>
      <c r="UJT24" s="446"/>
      <c r="UJU24" s="446"/>
      <c r="UJV24" s="446"/>
      <c r="UJW24" s="446"/>
      <c r="UJX24" s="446"/>
      <c r="UJY24" s="446"/>
      <c r="UJZ24" s="446"/>
      <c r="UKA24" s="446"/>
      <c r="UKB24" s="446"/>
      <c r="UKC24" s="446"/>
      <c r="UKD24" s="446"/>
      <c r="UKE24" s="446"/>
      <c r="UKF24" s="446"/>
      <c r="UKG24" s="446"/>
      <c r="UKH24" s="446"/>
      <c r="UKI24" s="446"/>
      <c r="UKJ24" s="446"/>
      <c r="UKK24" s="446"/>
      <c r="UKL24" s="446"/>
      <c r="UKM24" s="446"/>
      <c r="UKN24" s="446"/>
      <c r="UKO24" s="446"/>
      <c r="UKP24" s="446"/>
      <c r="UKQ24" s="446"/>
      <c r="UKR24" s="446"/>
      <c r="UKS24" s="446"/>
      <c r="UKT24" s="446"/>
      <c r="UKU24" s="446"/>
      <c r="UKV24" s="446"/>
      <c r="UKW24" s="446"/>
      <c r="UKX24" s="446"/>
      <c r="UKY24" s="446"/>
      <c r="UKZ24" s="446"/>
      <c r="ULA24" s="446"/>
      <c r="ULB24" s="446"/>
      <c r="ULC24" s="446"/>
      <c r="ULD24" s="446"/>
      <c r="ULE24" s="446"/>
      <c r="ULF24" s="446"/>
      <c r="ULG24" s="446"/>
      <c r="ULH24" s="446"/>
      <c r="ULI24" s="446"/>
      <c r="ULJ24" s="446"/>
      <c r="ULK24" s="446"/>
      <c r="ULL24" s="446"/>
      <c r="ULM24" s="446"/>
      <c r="ULN24" s="446"/>
      <c r="ULO24" s="446"/>
      <c r="ULP24" s="446"/>
      <c r="ULQ24" s="446"/>
      <c r="ULR24" s="446"/>
      <c r="ULS24" s="446"/>
      <c r="ULT24" s="446"/>
      <c r="ULU24" s="446"/>
      <c r="ULV24" s="446"/>
      <c r="ULW24" s="446"/>
      <c r="ULX24" s="446"/>
      <c r="ULY24" s="446"/>
      <c r="ULZ24" s="446"/>
      <c r="UMA24" s="446"/>
      <c r="UMB24" s="446"/>
      <c r="UMC24" s="446"/>
      <c r="UMD24" s="446"/>
      <c r="UME24" s="446"/>
      <c r="UMF24" s="446"/>
      <c r="UMG24" s="446"/>
      <c r="UMH24" s="446"/>
      <c r="UMI24" s="446"/>
      <c r="UMJ24" s="446"/>
      <c r="UMK24" s="446"/>
      <c r="UML24" s="446"/>
      <c r="UMM24" s="446"/>
      <c r="UMN24" s="446"/>
      <c r="UMO24" s="446"/>
      <c r="UMP24" s="446"/>
      <c r="UMQ24" s="446"/>
      <c r="UMR24" s="446"/>
      <c r="UMS24" s="446"/>
      <c r="UMT24" s="446"/>
      <c r="UMU24" s="446"/>
      <c r="UMV24" s="446"/>
      <c r="UMW24" s="446"/>
      <c r="UMX24" s="446"/>
      <c r="UMY24" s="446"/>
      <c r="UMZ24" s="446"/>
      <c r="UNA24" s="446"/>
      <c r="UNB24" s="446"/>
      <c r="UNC24" s="446"/>
      <c r="UND24" s="446"/>
      <c r="UNE24" s="446"/>
      <c r="UNF24" s="446"/>
      <c r="UNG24" s="446"/>
      <c r="UNH24" s="446"/>
      <c r="UNI24" s="446"/>
      <c r="UNJ24" s="446"/>
      <c r="UNK24" s="446"/>
      <c r="UNL24" s="446"/>
      <c r="UNM24" s="446"/>
      <c r="UNN24" s="446"/>
      <c r="UNO24" s="446"/>
      <c r="UNP24" s="446"/>
      <c r="UNQ24" s="446"/>
      <c r="UNR24" s="446"/>
      <c r="UNS24" s="446"/>
      <c r="UNT24" s="446"/>
      <c r="UNU24" s="446"/>
      <c r="UNV24" s="446"/>
      <c r="UNW24" s="446"/>
      <c r="UNX24" s="446"/>
      <c r="UNY24" s="446"/>
      <c r="UNZ24" s="446"/>
      <c r="UOA24" s="446"/>
      <c r="UOB24" s="446"/>
      <c r="UOC24" s="446"/>
      <c r="UOD24" s="446"/>
      <c r="UOE24" s="446"/>
      <c r="UOF24" s="446"/>
      <c r="UOG24" s="446"/>
      <c r="UOH24" s="446"/>
      <c r="UOI24" s="446"/>
      <c r="UOJ24" s="446"/>
      <c r="UOK24" s="446"/>
      <c r="UOL24" s="446"/>
      <c r="UOM24" s="446"/>
      <c r="UON24" s="446"/>
      <c r="UOO24" s="446"/>
      <c r="UOP24" s="446"/>
      <c r="UOQ24" s="446"/>
      <c r="UOR24" s="446"/>
      <c r="UOS24" s="446"/>
      <c r="UOT24" s="446"/>
      <c r="UOU24" s="446"/>
      <c r="UOV24" s="446"/>
      <c r="UOW24" s="446"/>
      <c r="UOX24" s="446"/>
      <c r="UOY24" s="446"/>
      <c r="UOZ24" s="446"/>
      <c r="UPA24" s="446"/>
      <c r="UPB24" s="446"/>
      <c r="UPC24" s="446"/>
      <c r="UPD24" s="446"/>
      <c r="UPE24" s="446"/>
      <c r="UPF24" s="446"/>
      <c r="UPG24" s="446"/>
      <c r="UPH24" s="446"/>
      <c r="UPI24" s="446"/>
      <c r="UPJ24" s="446"/>
      <c r="UPK24" s="446"/>
      <c r="UPL24" s="446"/>
      <c r="UPM24" s="446"/>
      <c r="UPN24" s="446"/>
      <c r="UPO24" s="446"/>
      <c r="UPP24" s="446"/>
      <c r="UPQ24" s="446"/>
      <c r="UPR24" s="446"/>
      <c r="UPS24" s="446"/>
      <c r="UPT24" s="446"/>
      <c r="UPU24" s="446"/>
      <c r="UPV24" s="446"/>
      <c r="UPW24" s="446"/>
      <c r="UPX24" s="446"/>
      <c r="UPY24" s="446"/>
      <c r="UPZ24" s="446"/>
      <c r="UQA24" s="446"/>
      <c r="UQB24" s="446"/>
      <c r="UQC24" s="446"/>
      <c r="UQD24" s="446"/>
      <c r="UQE24" s="446"/>
      <c r="UQF24" s="446"/>
      <c r="UQG24" s="446"/>
      <c r="UQH24" s="446"/>
      <c r="UQI24" s="446"/>
      <c r="UQJ24" s="446"/>
      <c r="UQK24" s="446"/>
      <c r="UQL24" s="446"/>
      <c r="UQM24" s="446"/>
      <c r="UQN24" s="446"/>
      <c r="UQO24" s="446"/>
      <c r="UQP24" s="446"/>
      <c r="UQQ24" s="446"/>
      <c r="UQR24" s="446"/>
      <c r="UQS24" s="446"/>
      <c r="UQT24" s="446"/>
      <c r="UQU24" s="446"/>
      <c r="UQV24" s="446"/>
      <c r="UQW24" s="446"/>
      <c r="UQX24" s="446"/>
      <c r="UQY24" s="446"/>
      <c r="UQZ24" s="446"/>
      <c r="URA24" s="446"/>
      <c r="URB24" s="446"/>
      <c r="URC24" s="446"/>
      <c r="URD24" s="446"/>
      <c r="URE24" s="446"/>
      <c r="URF24" s="446"/>
      <c r="URG24" s="446"/>
      <c r="URH24" s="446"/>
      <c r="URI24" s="446"/>
      <c r="URJ24" s="446"/>
      <c r="URK24" s="446"/>
      <c r="URL24" s="446"/>
      <c r="URM24" s="446"/>
      <c r="URN24" s="446"/>
      <c r="URO24" s="446"/>
      <c r="URP24" s="446"/>
      <c r="URQ24" s="446"/>
      <c r="URR24" s="446"/>
      <c r="URS24" s="446"/>
      <c r="URT24" s="446"/>
      <c r="URU24" s="446"/>
      <c r="URV24" s="446"/>
      <c r="URW24" s="446"/>
      <c r="URX24" s="446"/>
      <c r="URY24" s="446"/>
      <c r="URZ24" s="446"/>
      <c r="USA24" s="446"/>
      <c r="USB24" s="446"/>
      <c r="USC24" s="446"/>
      <c r="USD24" s="446"/>
      <c r="USE24" s="446"/>
      <c r="USF24" s="446"/>
      <c r="USG24" s="446"/>
      <c r="USH24" s="446"/>
      <c r="USI24" s="446"/>
      <c r="USJ24" s="446"/>
      <c r="USK24" s="446"/>
      <c r="USL24" s="446"/>
      <c r="USM24" s="446"/>
      <c r="USN24" s="446"/>
      <c r="USO24" s="446"/>
      <c r="USP24" s="446"/>
      <c r="USQ24" s="446"/>
      <c r="USR24" s="446"/>
      <c r="USS24" s="446"/>
      <c r="UST24" s="446"/>
      <c r="USU24" s="446"/>
      <c r="USV24" s="446"/>
      <c r="USW24" s="446"/>
      <c r="USX24" s="446"/>
      <c r="USY24" s="446"/>
      <c r="USZ24" s="446"/>
      <c r="UTA24" s="446"/>
      <c r="UTB24" s="446"/>
      <c r="UTC24" s="446"/>
      <c r="UTD24" s="446"/>
      <c r="UTE24" s="446"/>
      <c r="UTF24" s="446"/>
      <c r="UTG24" s="446"/>
      <c r="UTH24" s="446"/>
      <c r="UTI24" s="446"/>
      <c r="UTJ24" s="446"/>
      <c r="UTK24" s="446"/>
      <c r="UTL24" s="446"/>
      <c r="UTM24" s="446"/>
      <c r="UTN24" s="446"/>
      <c r="UTO24" s="446"/>
      <c r="UTP24" s="446"/>
      <c r="UTQ24" s="446"/>
      <c r="UTR24" s="446"/>
      <c r="UTS24" s="446"/>
      <c r="UTT24" s="446"/>
      <c r="UTU24" s="446"/>
      <c r="UTV24" s="446"/>
      <c r="UTW24" s="446"/>
      <c r="UTX24" s="446"/>
      <c r="UTY24" s="446"/>
      <c r="UTZ24" s="446"/>
      <c r="UUA24" s="446"/>
      <c r="UUB24" s="446"/>
      <c r="UUC24" s="446"/>
      <c r="UUD24" s="446"/>
      <c r="UUE24" s="446"/>
      <c r="UUF24" s="446"/>
      <c r="UUG24" s="446"/>
      <c r="UUH24" s="446"/>
      <c r="UUI24" s="446"/>
      <c r="UUJ24" s="446"/>
      <c r="UUK24" s="446"/>
      <c r="UUL24" s="446"/>
      <c r="UUM24" s="446"/>
      <c r="UUN24" s="446"/>
      <c r="UUO24" s="446"/>
      <c r="UUP24" s="446"/>
      <c r="UUQ24" s="446"/>
      <c r="UUR24" s="446"/>
      <c r="UUS24" s="446"/>
      <c r="UUT24" s="446"/>
      <c r="UUU24" s="446"/>
      <c r="UUV24" s="446"/>
      <c r="UUW24" s="446"/>
      <c r="UUX24" s="446"/>
      <c r="UUY24" s="446"/>
      <c r="UUZ24" s="446"/>
      <c r="UVA24" s="446"/>
      <c r="UVB24" s="446"/>
      <c r="UVC24" s="446"/>
      <c r="UVD24" s="446"/>
      <c r="UVE24" s="446"/>
      <c r="UVF24" s="446"/>
      <c r="UVG24" s="446"/>
      <c r="UVH24" s="446"/>
      <c r="UVI24" s="446"/>
      <c r="UVJ24" s="446"/>
      <c r="UVK24" s="446"/>
      <c r="UVL24" s="446"/>
      <c r="UVM24" s="446"/>
      <c r="UVN24" s="446"/>
      <c r="UVO24" s="446"/>
      <c r="UVP24" s="446"/>
      <c r="UVQ24" s="446"/>
      <c r="UVR24" s="446"/>
      <c r="UVS24" s="446"/>
      <c r="UVT24" s="446"/>
      <c r="UVU24" s="446"/>
      <c r="UVV24" s="446"/>
      <c r="UVW24" s="446"/>
      <c r="UVX24" s="446"/>
      <c r="UVY24" s="446"/>
      <c r="UVZ24" s="446"/>
      <c r="UWA24" s="446"/>
      <c r="UWB24" s="446"/>
      <c r="UWC24" s="446"/>
      <c r="UWD24" s="446"/>
      <c r="UWE24" s="446"/>
      <c r="UWF24" s="446"/>
      <c r="UWG24" s="446"/>
      <c r="UWH24" s="446"/>
      <c r="UWI24" s="446"/>
      <c r="UWJ24" s="446"/>
      <c r="UWK24" s="446"/>
      <c r="UWL24" s="446"/>
      <c r="UWM24" s="446"/>
      <c r="UWN24" s="446"/>
      <c r="UWO24" s="446"/>
      <c r="UWP24" s="446"/>
      <c r="UWQ24" s="446"/>
      <c r="UWR24" s="446"/>
      <c r="UWS24" s="446"/>
      <c r="UWT24" s="446"/>
      <c r="UWU24" s="446"/>
      <c r="UWV24" s="446"/>
      <c r="UWW24" s="446"/>
      <c r="UWX24" s="446"/>
      <c r="UWY24" s="446"/>
      <c r="UWZ24" s="446"/>
      <c r="UXA24" s="446"/>
      <c r="UXB24" s="446"/>
      <c r="UXC24" s="446"/>
      <c r="UXD24" s="446"/>
      <c r="UXE24" s="446"/>
      <c r="UXF24" s="446"/>
      <c r="UXG24" s="446"/>
      <c r="UXH24" s="446"/>
      <c r="UXI24" s="446"/>
      <c r="UXJ24" s="446"/>
      <c r="UXK24" s="446"/>
      <c r="UXL24" s="446"/>
      <c r="UXM24" s="446"/>
      <c r="UXN24" s="446"/>
      <c r="UXO24" s="446"/>
      <c r="UXP24" s="446"/>
      <c r="UXQ24" s="446"/>
      <c r="UXR24" s="446"/>
      <c r="UXS24" s="446"/>
      <c r="UXT24" s="446"/>
      <c r="UXU24" s="446"/>
      <c r="UXV24" s="446"/>
      <c r="UXW24" s="446"/>
      <c r="UXX24" s="446"/>
      <c r="UXY24" s="446"/>
      <c r="UXZ24" s="446"/>
      <c r="UYA24" s="446"/>
      <c r="UYB24" s="446"/>
      <c r="UYC24" s="446"/>
      <c r="UYD24" s="446"/>
      <c r="UYE24" s="446"/>
      <c r="UYF24" s="446"/>
      <c r="UYG24" s="446"/>
      <c r="UYH24" s="446"/>
      <c r="UYI24" s="446"/>
      <c r="UYJ24" s="446"/>
      <c r="UYK24" s="446"/>
      <c r="UYL24" s="446"/>
      <c r="UYM24" s="446"/>
      <c r="UYN24" s="446"/>
      <c r="UYO24" s="446"/>
      <c r="UYP24" s="446"/>
      <c r="UYQ24" s="446"/>
      <c r="UYR24" s="446"/>
      <c r="UYS24" s="446"/>
      <c r="UYT24" s="446"/>
      <c r="UYU24" s="446"/>
      <c r="UYV24" s="446"/>
      <c r="UYW24" s="446"/>
      <c r="UYX24" s="446"/>
      <c r="UYY24" s="446"/>
      <c r="UYZ24" s="446"/>
      <c r="UZA24" s="446"/>
      <c r="UZB24" s="446"/>
      <c r="UZC24" s="446"/>
      <c r="UZD24" s="446"/>
      <c r="UZE24" s="446"/>
      <c r="UZF24" s="446"/>
      <c r="UZG24" s="446"/>
      <c r="UZH24" s="446"/>
      <c r="UZI24" s="446"/>
      <c r="UZJ24" s="446"/>
      <c r="UZK24" s="446"/>
      <c r="UZL24" s="446"/>
      <c r="UZM24" s="446"/>
      <c r="UZN24" s="446"/>
      <c r="UZO24" s="446"/>
      <c r="UZP24" s="446"/>
      <c r="UZQ24" s="446"/>
      <c r="UZR24" s="446"/>
      <c r="UZS24" s="446"/>
      <c r="UZT24" s="446"/>
      <c r="UZU24" s="446"/>
      <c r="UZV24" s="446"/>
      <c r="UZW24" s="446"/>
      <c r="UZX24" s="446"/>
      <c r="UZY24" s="446"/>
      <c r="UZZ24" s="446"/>
      <c r="VAA24" s="446"/>
      <c r="VAB24" s="446"/>
      <c r="VAC24" s="446"/>
      <c r="VAD24" s="446"/>
      <c r="VAE24" s="446"/>
      <c r="VAF24" s="446"/>
      <c r="VAG24" s="446"/>
      <c r="VAH24" s="446"/>
      <c r="VAI24" s="446"/>
      <c r="VAJ24" s="446"/>
      <c r="VAK24" s="446"/>
      <c r="VAL24" s="446"/>
      <c r="VAM24" s="446"/>
      <c r="VAN24" s="446"/>
      <c r="VAO24" s="446"/>
      <c r="VAP24" s="446"/>
      <c r="VAQ24" s="446"/>
      <c r="VAR24" s="446"/>
      <c r="VAS24" s="446"/>
      <c r="VAT24" s="446"/>
      <c r="VAU24" s="446"/>
      <c r="VAV24" s="446"/>
      <c r="VAW24" s="446"/>
      <c r="VAX24" s="446"/>
      <c r="VAY24" s="446"/>
      <c r="VAZ24" s="446"/>
      <c r="VBA24" s="446"/>
      <c r="VBB24" s="446"/>
      <c r="VBC24" s="446"/>
      <c r="VBD24" s="446"/>
      <c r="VBE24" s="446"/>
      <c r="VBF24" s="446"/>
      <c r="VBG24" s="446"/>
      <c r="VBH24" s="446"/>
      <c r="VBI24" s="446"/>
      <c r="VBJ24" s="446"/>
      <c r="VBK24" s="446"/>
      <c r="VBL24" s="446"/>
      <c r="VBM24" s="446"/>
      <c r="VBN24" s="446"/>
      <c r="VBO24" s="446"/>
      <c r="VBP24" s="446"/>
      <c r="VBQ24" s="446"/>
      <c r="VBR24" s="446"/>
      <c r="VBS24" s="446"/>
      <c r="VBT24" s="446"/>
      <c r="VBU24" s="446"/>
      <c r="VBV24" s="446"/>
      <c r="VBW24" s="446"/>
      <c r="VBX24" s="446"/>
      <c r="VBY24" s="446"/>
      <c r="VBZ24" s="446"/>
      <c r="VCA24" s="446"/>
      <c r="VCB24" s="446"/>
      <c r="VCC24" s="446"/>
      <c r="VCD24" s="446"/>
      <c r="VCE24" s="446"/>
      <c r="VCF24" s="446"/>
      <c r="VCG24" s="446"/>
      <c r="VCH24" s="446"/>
      <c r="VCI24" s="446"/>
      <c r="VCJ24" s="446"/>
      <c r="VCK24" s="446"/>
      <c r="VCL24" s="446"/>
      <c r="VCM24" s="446"/>
      <c r="VCN24" s="446"/>
      <c r="VCO24" s="446"/>
      <c r="VCP24" s="446"/>
      <c r="VCQ24" s="446"/>
      <c r="VCR24" s="446"/>
      <c r="VCS24" s="446"/>
      <c r="VCT24" s="446"/>
      <c r="VCU24" s="446"/>
      <c r="VCV24" s="446"/>
      <c r="VCW24" s="446"/>
      <c r="VCX24" s="446"/>
      <c r="VCY24" s="446"/>
      <c r="VCZ24" s="446"/>
      <c r="VDA24" s="446"/>
      <c r="VDB24" s="446"/>
      <c r="VDC24" s="446"/>
      <c r="VDD24" s="446"/>
      <c r="VDE24" s="446"/>
      <c r="VDF24" s="446"/>
      <c r="VDG24" s="446"/>
      <c r="VDH24" s="446"/>
      <c r="VDI24" s="446"/>
      <c r="VDJ24" s="446"/>
      <c r="VDK24" s="446"/>
      <c r="VDL24" s="446"/>
      <c r="VDM24" s="446"/>
      <c r="VDN24" s="446"/>
      <c r="VDO24" s="446"/>
      <c r="VDP24" s="446"/>
      <c r="VDQ24" s="446"/>
      <c r="VDR24" s="446"/>
      <c r="VDS24" s="446"/>
      <c r="VDT24" s="446"/>
      <c r="VDU24" s="446"/>
      <c r="VDV24" s="446"/>
      <c r="VDW24" s="446"/>
      <c r="VDX24" s="446"/>
      <c r="VDY24" s="446"/>
      <c r="VDZ24" s="446"/>
      <c r="VEA24" s="446"/>
      <c r="VEB24" s="446"/>
      <c r="VEC24" s="446"/>
      <c r="VED24" s="446"/>
      <c r="VEE24" s="446"/>
      <c r="VEF24" s="446"/>
      <c r="VEG24" s="446"/>
      <c r="VEH24" s="446"/>
      <c r="VEI24" s="446"/>
      <c r="VEJ24" s="446"/>
      <c r="VEK24" s="446"/>
      <c r="VEL24" s="446"/>
      <c r="VEM24" s="446"/>
      <c r="VEN24" s="446"/>
      <c r="VEO24" s="446"/>
      <c r="VEP24" s="446"/>
      <c r="VEQ24" s="446"/>
      <c r="VER24" s="446"/>
      <c r="VES24" s="446"/>
      <c r="VET24" s="446"/>
      <c r="VEU24" s="446"/>
      <c r="VEV24" s="446"/>
      <c r="VEW24" s="446"/>
      <c r="VEX24" s="446"/>
      <c r="VEY24" s="446"/>
      <c r="VEZ24" s="446"/>
      <c r="VFA24" s="446"/>
      <c r="VFB24" s="446"/>
      <c r="VFC24" s="446"/>
      <c r="VFD24" s="446"/>
      <c r="VFE24" s="446"/>
      <c r="VFF24" s="446"/>
      <c r="VFG24" s="446"/>
      <c r="VFH24" s="446"/>
      <c r="VFI24" s="446"/>
      <c r="VFJ24" s="446"/>
      <c r="VFK24" s="446"/>
      <c r="VFL24" s="446"/>
      <c r="VFM24" s="446"/>
      <c r="VFN24" s="446"/>
      <c r="VFO24" s="446"/>
      <c r="VFP24" s="446"/>
      <c r="VFQ24" s="446"/>
      <c r="VFR24" s="446"/>
      <c r="VFS24" s="446"/>
      <c r="VFT24" s="446"/>
      <c r="VFU24" s="446"/>
      <c r="VFV24" s="446"/>
      <c r="VFW24" s="446"/>
      <c r="VFX24" s="446"/>
      <c r="VFY24" s="446"/>
      <c r="VFZ24" s="446"/>
      <c r="VGA24" s="446"/>
      <c r="VGB24" s="446"/>
      <c r="VGC24" s="446"/>
      <c r="VGD24" s="446"/>
      <c r="VGE24" s="446"/>
      <c r="VGF24" s="446"/>
      <c r="VGG24" s="446"/>
      <c r="VGH24" s="446"/>
      <c r="VGI24" s="446"/>
      <c r="VGJ24" s="446"/>
      <c r="VGK24" s="446"/>
      <c r="VGL24" s="446"/>
      <c r="VGM24" s="446"/>
      <c r="VGN24" s="446"/>
      <c r="VGO24" s="446"/>
      <c r="VGP24" s="446"/>
      <c r="VGQ24" s="446"/>
      <c r="VGR24" s="446"/>
      <c r="VGS24" s="446"/>
      <c r="VGT24" s="446"/>
      <c r="VGU24" s="446"/>
      <c r="VGV24" s="446"/>
      <c r="VGW24" s="446"/>
      <c r="VGX24" s="446"/>
      <c r="VGY24" s="446"/>
      <c r="VGZ24" s="446"/>
      <c r="VHA24" s="446"/>
      <c r="VHB24" s="446"/>
      <c r="VHC24" s="446"/>
      <c r="VHD24" s="446"/>
      <c r="VHE24" s="446"/>
      <c r="VHF24" s="446"/>
      <c r="VHG24" s="446"/>
      <c r="VHH24" s="446"/>
      <c r="VHI24" s="446"/>
      <c r="VHJ24" s="446"/>
      <c r="VHK24" s="446"/>
      <c r="VHL24" s="446"/>
      <c r="VHM24" s="446"/>
      <c r="VHN24" s="446"/>
      <c r="VHO24" s="446"/>
      <c r="VHP24" s="446"/>
      <c r="VHQ24" s="446"/>
      <c r="VHR24" s="446"/>
      <c r="VHS24" s="446"/>
      <c r="VHT24" s="446"/>
      <c r="VHU24" s="446"/>
      <c r="VHV24" s="446"/>
      <c r="VHW24" s="446"/>
      <c r="VHX24" s="446"/>
      <c r="VHY24" s="446"/>
      <c r="VHZ24" s="446"/>
      <c r="VIA24" s="446"/>
      <c r="VIB24" s="446"/>
      <c r="VIC24" s="446"/>
      <c r="VID24" s="446"/>
      <c r="VIE24" s="446"/>
      <c r="VIF24" s="446"/>
      <c r="VIG24" s="446"/>
      <c r="VIH24" s="446"/>
      <c r="VII24" s="446"/>
      <c r="VIJ24" s="446"/>
      <c r="VIK24" s="446"/>
      <c r="VIL24" s="446"/>
      <c r="VIM24" s="446"/>
      <c r="VIN24" s="446"/>
      <c r="VIO24" s="446"/>
      <c r="VIP24" s="446"/>
      <c r="VIQ24" s="446"/>
      <c r="VIR24" s="446"/>
      <c r="VIS24" s="446"/>
      <c r="VIT24" s="446"/>
      <c r="VIU24" s="446"/>
      <c r="VIV24" s="446"/>
      <c r="VIW24" s="446"/>
      <c r="VIX24" s="446"/>
      <c r="VIY24" s="446"/>
      <c r="VIZ24" s="446"/>
      <c r="VJA24" s="446"/>
      <c r="VJB24" s="446"/>
      <c r="VJC24" s="446"/>
      <c r="VJD24" s="446"/>
      <c r="VJE24" s="446"/>
      <c r="VJF24" s="446"/>
      <c r="VJG24" s="446"/>
      <c r="VJH24" s="446"/>
      <c r="VJI24" s="446"/>
      <c r="VJJ24" s="446"/>
      <c r="VJK24" s="446"/>
      <c r="VJL24" s="446"/>
      <c r="VJM24" s="446"/>
      <c r="VJN24" s="446"/>
      <c r="VJO24" s="446"/>
      <c r="VJP24" s="446"/>
      <c r="VJQ24" s="446"/>
      <c r="VJR24" s="446"/>
      <c r="VJS24" s="446"/>
      <c r="VJT24" s="446"/>
      <c r="VJU24" s="446"/>
      <c r="VJV24" s="446"/>
      <c r="VJW24" s="446"/>
      <c r="VJX24" s="446"/>
      <c r="VJY24" s="446"/>
      <c r="VJZ24" s="446"/>
      <c r="VKA24" s="446"/>
      <c r="VKB24" s="446"/>
      <c r="VKC24" s="446"/>
      <c r="VKD24" s="446"/>
      <c r="VKE24" s="446"/>
      <c r="VKF24" s="446"/>
      <c r="VKG24" s="446"/>
      <c r="VKH24" s="446"/>
      <c r="VKI24" s="446"/>
      <c r="VKJ24" s="446"/>
      <c r="VKK24" s="446"/>
      <c r="VKL24" s="446"/>
      <c r="VKM24" s="446"/>
      <c r="VKN24" s="446"/>
      <c r="VKO24" s="446"/>
      <c r="VKP24" s="446"/>
      <c r="VKQ24" s="446"/>
      <c r="VKR24" s="446"/>
      <c r="VKS24" s="446"/>
      <c r="VKT24" s="446"/>
      <c r="VKU24" s="446"/>
      <c r="VKV24" s="446"/>
      <c r="VKW24" s="446"/>
      <c r="VKX24" s="446"/>
      <c r="VKY24" s="446"/>
      <c r="VKZ24" s="446"/>
      <c r="VLA24" s="446"/>
      <c r="VLB24" s="446"/>
      <c r="VLC24" s="446"/>
      <c r="VLD24" s="446"/>
      <c r="VLE24" s="446"/>
      <c r="VLF24" s="446"/>
      <c r="VLG24" s="446"/>
      <c r="VLH24" s="446"/>
      <c r="VLI24" s="446"/>
      <c r="VLJ24" s="446"/>
      <c r="VLK24" s="446"/>
      <c r="VLL24" s="446"/>
      <c r="VLM24" s="446"/>
      <c r="VLN24" s="446"/>
      <c r="VLO24" s="446"/>
      <c r="VLP24" s="446"/>
      <c r="VLQ24" s="446"/>
      <c r="VLR24" s="446"/>
      <c r="VLS24" s="446"/>
      <c r="VLT24" s="446"/>
      <c r="VLU24" s="446"/>
      <c r="VLV24" s="446"/>
      <c r="VLW24" s="446"/>
      <c r="VLX24" s="446"/>
      <c r="VLY24" s="446"/>
      <c r="VLZ24" s="446"/>
      <c r="VMA24" s="446"/>
      <c r="VMB24" s="446"/>
      <c r="VMC24" s="446"/>
      <c r="VMD24" s="446"/>
      <c r="VME24" s="446"/>
      <c r="VMF24" s="446"/>
      <c r="VMG24" s="446"/>
      <c r="VMH24" s="446"/>
      <c r="VMI24" s="446"/>
      <c r="VMJ24" s="446"/>
      <c r="VMK24" s="446"/>
      <c r="VML24" s="446"/>
      <c r="VMM24" s="446"/>
      <c r="VMN24" s="446"/>
      <c r="VMO24" s="446"/>
      <c r="VMP24" s="446"/>
      <c r="VMQ24" s="446"/>
      <c r="VMR24" s="446"/>
      <c r="VMS24" s="446"/>
      <c r="VMT24" s="446"/>
      <c r="VMU24" s="446"/>
      <c r="VMV24" s="446"/>
      <c r="VMW24" s="446"/>
      <c r="VMX24" s="446"/>
      <c r="VMY24" s="446"/>
      <c r="VMZ24" s="446"/>
      <c r="VNA24" s="446"/>
      <c r="VNB24" s="446"/>
      <c r="VNC24" s="446"/>
      <c r="VND24" s="446"/>
      <c r="VNE24" s="446"/>
      <c r="VNF24" s="446"/>
      <c r="VNG24" s="446"/>
      <c r="VNH24" s="446"/>
      <c r="VNI24" s="446"/>
      <c r="VNJ24" s="446"/>
      <c r="VNK24" s="446"/>
      <c r="VNL24" s="446"/>
      <c r="VNM24" s="446"/>
      <c r="VNN24" s="446"/>
      <c r="VNO24" s="446"/>
      <c r="VNP24" s="446"/>
      <c r="VNQ24" s="446"/>
      <c r="VNR24" s="446"/>
      <c r="VNS24" s="446"/>
      <c r="VNT24" s="446"/>
      <c r="VNU24" s="446"/>
      <c r="VNV24" s="446"/>
      <c r="VNW24" s="446"/>
      <c r="VNX24" s="446"/>
      <c r="VNY24" s="446"/>
      <c r="VNZ24" s="446"/>
      <c r="VOA24" s="446"/>
      <c r="VOB24" s="446"/>
      <c r="VOC24" s="446"/>
      <c r="VOD24" s="446"/>
      <c r="VOE24" s="446"/>
      <c r="VOF24" s="446"/>
      <c r="VOG24" s="446"/>
      <c r="VOH24" s="446"/>
      <c r="VOI24" s="446"/>
      <c r="VOJ24" s="446"/>
      <c r="VOK24" s="446"/>
      <c r="VOL24" s="446"/>
      <c r="VOM24" s="446"/>
      <c r="VON24" s="446"/>
      <c r="VOO24" s="446"/>
      <c r="VOP24" s="446"/>
      <c r="VOQ24" s="446"/>
      <c r="VOR24" s="446"/>
      <c r="VOS24" s="446"/>
      <c r="VOT24" s="446"/>
      <c r="VOU24" s="446"/>
      <c r="VOV24" s="446"/>
      <c r="VOW24" s="446"/>
      <c r="VOX24" s="446"/>
      <c r="VOY24" s="446"/>
      <c r="VOZ24" s="446"/>
      <c r="VPA24" s="446"/>
      <c r="VPB24" s="446"/>
      <c r="VPC24" s="446"/>
      <c r="VPD24" s="446"/>
      <c r="VPE24" s="446"/>
      <c r="VPF24" s="446"/>
      <c r="VPG24" s="446"/>
      <c r="VPH24" s="446"/>
      <c r="VPI24" s="446"/>
      <c r="VPJ24" s="446"/>
      <c r="VPK24" s="446"/>
      <c r="VPL24" s="446"/>
      <c r="VPM24" s="446"/>
      <c r="VPN24" s="446"/>
      <c r="VPO24" s="446"/>
      <c r="VPP24" s="446"/>
      <c r="VPQ24" s="446"/>
      <c r="VPR24" s="446"/>
      <c r="VPS24" s="446"/>
      <c r="VPT24" s="446"/>
      <c r="VPU24" s="446"/>
      <c r="VPV24" s="446"/>
      <c r="VPW24" s="446"/>
      <c r="VPX24" s="446"/>
      <c r="VPY24" s="446"/>
      <c r="VPZ24" s="446"/>
      <c r="VQA24" s="446"/>
      <c r="VQB24" s="446"/>
      <c r="VQC24" s="446"/>
      <c r="VQD24" s="446"/>
      <c r="VQE24" s="446"/>
      <c r="VQF24" s="446"/>
      <c r="VQG24" s="446"/>
      <c r="VQH24" s="446"/>
      <c r="VQI24" s="446"/>
      <c r="VQJ24" s="446"/>
      <c r="VQK24" s="446"/>
      <c r="VQL24" s="446"/>
      <c r="VQM24" s="446"/>
      <c r="VQN24" s="446"/>
      <c r="VQO24" s="446"/>
      <c r="VQP24" s="446"/>
      <c r="VQQ24" s="446"/>
      <c r="VQR24" s="446"/>
      <c r="VQS24" s="446"/>
      <c r="VQT24" s="446"/>
      <c r="VQU24" s="446"/>
      <c r="VQV24" s="446"/>
      <c r="VQW24" s="446"/>
      <c r="VQX24" s="446"/>
      <c r="VQY24" s="446"/>
      <c r="VQZ24" s="446"/>
      <c r="VRA24" s="446"/>
      <c r="VRB24" s="446"/>
      <c r="VRC24" s="446"/>
      <c r="VRD24" s="446"/>
      <c r="VRE24" s="446"/>
      <c r="VRF24" s="446"/>
      <c r="VRG24" s="446"/>
      <c r="VRH24" s="446"/>
      <c r="VRI24" s="446"/>
      <c r="VRJ24" s="446"/>
      <c r="VRK24" s="446"/>
      <c r="VRL24" s="446"/>
      <c r="VRM24" s="446"/>
      <c r="VRN24" s="446"/>
      <c r="VRO24" s="446"/>
      <c r="VRP24" s="446"/>
      <c r="VRQ24" s="446"/>
      <c r="VRR24" s="446"/>
      <c r="VRS24" s="446"/>
      <c r="VRT24" s="446"/>
      <c r="VRU24" s="446"/>
      <c r="VRV24" s="446"/>
      <c r="VRW24" s="446"/>
      <c r="VRX24" s="446"/>
      <c r="VRY24" s="446"/>
      <c r="VRZ24" s="446"/>
      <c r="VSA24" s="446"/>
      <c r="VSB24" s="446"/>
      <c r="VSC24" s="446"/>
      <c r="VSD24" s="446"/>
      <c r="VSE24" s="446"/>
      <c r="VSF24" s="446"/>
      <c r="VSG24" s="446"/>
      <c r="VSH24" s="446"/>
      <c r="VSI24" s="446"/>
      <c r="VSJ24" s="446"/>
      <c r="VSK24" s="446"/>
      <c r="VSL24" s="446"/>
      <c r="VSM24" s="446"/>
      <c r="VSN24" s="446"/>
      <c r="VSO24" s="446"/>
      <c r="VSP24" s="446"/>
      <c r="VSQ24" s="446"/>
      <c r="VSR24" s="446"/>
      <c r="VSS24" s="446"/>
      <c r="VST24" s="446"/>
      <c r="VSU24" s="446"/>
      <c r="VSV24" s="446"/>
      <c r="VSW24" s="446"/>
      <c r="VSX24" s="446"/>
      <c r="VSY24" s="446"/>
      <c r="VSZ24" s="446"/>
      <c r="VTA24" s="446"/>
      <c r="VTB24" s="446"/>
      <c r="VTC24" s="446"/>
      <c r="VTD24" s="446"/>
      <c r="VTE24" s="446"/>
      <c r="VTF24" s="446"/>
      <c r="VTG24" s="446"/>
      <c r="VTH24" s="446"/>
      <c r="VTI24" s="446"/>
      <c r="VTJ24" s="446"/>
      <c r="VTK24" s="446"/>
      <c r="VTL24" s="446"/>
      <c r="VTM24" s="446"/>
      <c r="VTN24" s="446"/>
      <c r="VTO24" s="446"/>
      <c r="VTP24" s="446"/>
      <c r="VTQ24" s="446"/>
      <c r="VTR24" s="446"/>
      <c r="VTS24" s="446"/>
      <c r="VTT24" s="446"/>
      <c r="VTU24" s="446"/>
      <c r="VTV24" s="446"/>
      <c r="VTW24" s="446"/>
      <c r="VTX24" s="446"/>
      <c r="VTY24" s="446"/>
      <c r="VTZ24" s="446"/>
      <c r="VUA24" s="446"/>
      <c r="VUB24" s="446"/>
      <c r="VUC24" s="446"/>
      <c r="VUD24" s="446"/>
      <c r="VUE24" s="446"/>
      <c r="VUF24" s="446"/>
      <c r="VUG24" s="446"/>
      <c r="VUH24" s="446"/>
      <c r="VUI24" s="446"/>
      <c r="VUJ24" s="446"/>
      <c r="VUK24" s="446"/>
      <c r="VUL24" s="446"/>
      <c r="VUM24" s="446"/>
      <c r="VUN24" s="446"/>
      <c r="VUO24" s="446"/>
      <c r="VUP24" s="446"/>
      <c r="VUQ24" s="446"/>
      <c r="VUR24" s="446"/>
      <c r="VUS24" s="446"/>
      <c r="VUT24" s="446"/>
      <c r="VUU24" s="446"/>
      <c r="VUV24" s="446"/>
      <c r="VUW24" s="446"/>
      <c r="VUX24" s="446"/>
      <c r="VUY24" s="446"/>
      <c r="VUZ24" s="446"/>
      <c r="VVA24" s="446"/>
      <c r="VVB24" s="446"/>
      <c r="VVC24" s="446"/>
      <c r="VVD24" s="446"/>
      <c r="VVE24" s="446"/>
      <c r="VVF24" s="446"/>
      <c r="VVG24" s="446"/>
      <c r="VVH24" s="446"/>
      <c r="VVI24" s="446"/>
      <c r="VVJ24" s="446"/>
      <c r="VVK24" s="446"/>
      <c r="VVL24" s="446"/>
      <c r="VVM24" s="446"/>
      <c r="VVN24" s="446"/>
      <c r="VVO24" s="446"/>
      <c r="VVP24" s="446"/>
      <c r="VVQ24" s="446"/>
      <c r="VVR24" s="446"/>
      <c r="VVS24" s="446"/>
      <c r="VVT24" s="446"/>
      <c r="VVU24" s="446"/>
      <c r="VVV24" s="446"/>
      <c r="VVW24" s="446"/>
      <c r="VVX24" s="446"/>
      <c r="VVY24" s="446"/>
      <c r="VVZ24" s="446"/>
      <c r="VWA24" s="446"/>
      <c r="VWB24" s="446"/>
      <c r="VWC24" s="446"/>
      <c r="VWD24" s="446"/>
      <c r="VWE24" s="446"/>
      <c r="VWF24" s="446"/>
      <c r="VWG24" s="446"/>
      <c r="VWH24" s="446"/>
      <c r="VWI24" s="446"/>
      <c r="VWJ24" s="446"/>
      <c r="VWK24" s="446"/>
      <c r="VWL24" s="446"/>
      <c r="VWM24" s="446"/>
      <c r="VWN24" s="446"/>
      <c r="VWO24" s="446"/>
      <c r="VWP24" s="446"/>
      <c r="VWQ24" s="446"/>
      <c r="VWR24" s="446"/>
      <c r="VWS24" s="446"/>
      <c r="VWT24" s="446"/>
      <c r="VWU24" s="446"/>
      <c r="VWV24" s="446"/>
      <c r="VWW24" s="446"/>
      <c r="VWX24" s="446"/>
      <c r="VWY24" s="446"/>
      <c r="VWZ24" s="446"/>
      <c r="VXA24" s="446"/>
      <c r="VXB24" s="446"/>
      <c r="VXC24" s="446"/>
      <c r="VXD24" s="446"/>
      <c r="VXE24" s="446"/>
      <c r="VXF24" s="446"/>
      <c r="VXG24" s="446"/>
      <c r="VXH24" s="446"/>
      <c r="VXI24" s="446"/>
      <c r="VXJ24" s="446"/>
      <c r="VXK24" s="446"/>
      <c r="VXL24" s="446"/>
      <c r="VXM24" s="446"/>
      <c r="VXN24" s="446"/>
      <c r="VXO24" s="446"/>
      <c r="VXP24" s="446"/>
      <c r="VXQ24" s="446"/>
      <c r="VXR24" s="446"/>
      <c r="VXS24" s="446"/>
      <c r="VXT24" s="446"/>
      <c r="VXU24" s="446"/>
      <c r="VXV24" s="446"/>
      <c r="VXW24" s="446"/>
      <c r="VXX24" s="446"/>
      <c r="VXY24" s="446"/>
      <c r="VXZ24" s="446"/>
      <c r="VYA24" s="446"/>
      <c r="VYB24" s="446"/>
      <c r="VYC24" s="446"/>
      <c r="VYD24" s="446"/>
      <c r="VYE24" s="446"/>
      <c r="VYF24" s="446"/>
      <c r="VYG24" s="446"/>
      <c r="VYH24" s="446"/>
      <c r="VYI24" s="446"/>
      <c r="VYJ24" s="446"/>
      <c r="VYK24" s="446"/>
      <c r="VYL24" s="446"/>
      <c r="VYM24" s="446"/>
      <c r="VYN24" s="446"/>
      <c r="VYO24" s="446"/>
      <c r="VYP24" s="446"/>
      <c r="VYQ24" s="446"/>
      <c r="VYR24" s="446"/>
      <c r="VYS24" s="446"/>
      <c r="VYT24" s="446"/>
      <c r="VYU24" s="446"/>
      <c r="VYV24" s="446"/>
      <c r="VYW24" s="446"/>
      <c r="VYX24" s="446"/>
      <c r="VYY24" s="446"/>
      <c r="VYZ24" s="446"/>
      <c r="VZA24" s="446"/>
      <c r="VZB24" s="446"/>
      <c r="VZC24" s="446"/>
      <c r="VZD24" s="446"/>
      <c r="VZE24" s="446"/>
      <c r="VZF24" s="446"/>
      <c r="VZG24" s="446"/>
      <c r="VZH24" s="446"/>
      <c r="VZI24" s="446"/>
      <c r="VZJ24" s="446"/>
      <c r="VZK24" s="446"/>
      <c r="VZL24" s="446"/>
      <c r="VZM24" s="446"/>
      <c r="VZN24" s="446"/>
      <c r="VZO24" s="446"/>
      <c r="VZP24" s="446"/>
      <c r="VZQ24" s="446"/>
      <c r="VZR24" s="446"/>
      <c r="VZS24" s="446"/>
      <c r="VZT24" s="446"/>
      <c r="VZU24" s="446"/>
      <c r="VZV24" s="446"/>
      <c r="VZW24" s="446"/>
      <c r="VZX24" s="446"/>
      <c r="VZY24" s="446"/>
      <c r="VZZ24" s="446"/>
      <c r="WAA24" s="446"/>
      <c r="WAB24" s="446"/>
      <c r="WAC24" s="446"/>
      <c r="WAD24" s="446"/>
      <c r="WAE24" s="446"/>
      <c r="WAF24" s="446"/>
      <c r="WAG24" s="446"/>
      <c r="WAH24" s="446"/>
      <c r="WAI24" s="446"/>
      <c r="WAJ24" s="446"/>
      <c r="WAK24" s="446"/>
      <c r="WAL24" s="446"/>
      <c r="WAM24" s="446"/>
      <c r="WAN24" s="446"/>
      <c r="WAO24" s="446"/>
      <c r="WAP24" s="446"/>
      <c r="WAQ24" s="446"/>
      <c r="WAR24" s="446"/>
      <c r="WAS24" s="446"/>
      <c r="WAT24" s="446"/>
      <c r="WAU24" s="446"/>
      <c r="WAV24" s="446"/>
      <c r="WAW24" s="446"/>
      <c r="WAX24" s="446"/>
      <c r="WAY24" s="446"/>
      <c r="WAZ24" s="446"/>
      <c r="WBA24" s="446"/>
      <c r="WBB24" s="446"/>
      <c r="WBC24" s="446"/>
      <c r="WBD24" s="446"/>
      <c r="WBE24" s="446"/>
      <c r="WBF24" s="446"/>
      <c r="WBG24" s="446"/>
      <c r="WBH24" s="446"/>
      <c r="WBI24" s="446"/>
      <c r="WBJ24" s="446"/>
      <c r="WBK24" s="446"/>
      <c r="WBL24" s="446"/>
      <c r="WBM24" s="446"/>
      <c r="WBN24" s="446"/>
      <c r="WBO24" s="446"/>
      <c r="WBP24" s="446"/>
      <c r="WBQ24" s="446"/>
      <c r="WBR24" s="446"/>
      <c r="WBS24" s="446"/>
      <c r="WBT24" s="446"/>
      <c r="WBU24" s="446"/>
      <c r="WBV24" s="446"/>
      <c r="WBW24" s="446"/>
      <c r="WBX24" s="446"/>
      <c r="WBY24" s="446"/>
      <c r="WBZ24" s="446"/>
      <c r="WCA24" s="446"/>
      <c r="WCB24" s="446"/>
      <c r="WCC24" s="446"/>
      <c r="WCD24" s="446"/>
      <c r="WCE24" s="446"/>
      <c r="WCF24" s="446"/>
      <c r="WCG24" s="446"/>
      <c r="WCH24" s="446"/>
      <c r="WCI24" s="446"/>
      <c r="WCJ24" s="446"/>
      <c r="WCK24" s="446"/>
      <c r="WCL24" s="446"/>
      <c r="WCM24" s="446"/>
      <c r="WCN24" s="446"/>
      <c r="WCO24" s="446"/>
      <c r="WCP24" s="446"/>
      <c r="WCQ24" s="446"/>
      <c r="WCR24" s="446"/>
      <c r="WCS24" s="446"/>
      <c r="WCT24" s="446"/>
      <c r="WCU24" s="446"/>
      <c r="WCV24" s="446"/>
      <c r="WCW24" s="446"/>
      <c r="WCX24" s="446"/>
      <c r="WCY24" s="446"/>
      <c r="WCZ24" s="446"/>
      <c r="WDA24" s="446"/>
      <c r="WDB24" s="446"/>
      <c r="WDC24" s="446"/>
      <c r="WDD24" s="446"/>
      <c r="WDE24" s="446"/>
      <c r="WDF24" s="446"/>
      <c r="WDG24" s="446"/>
      <c r="WDH24" s="446"/>
      <c r="WDI24" s="446"/>
      <c r="WDJ24" s="446"/>
      <c r="WDK24" s="446"/>
      <c r="WDL24" s="446"/>
      <c r="WDM24" s="446"/>
      <c r="WDN24" s="446"/>
      <c r="WDO24" s="446"/>
      <c r="WDP24" s="446"/>
      <c r="WDQ24" s="446"/>
      <c r="WDR24" s="446"/>
      <c r="WDS24" s="446"/>
      <c r="WDT24" s="446"/>
      <c r="WDU24" s="446"/>
      <c r="WDV24" s="446"/>
      <c r="WDW24" s="446"/>
      <c r="WDX24" s="446"/>
      <c r="WDY24" s="446"/>
      <c r="WDZ24" s="446"/>
      <c r="WEA24" s="446"/>
      <c r="WEB24" s="446"/>
      <c r="WEC24" s="446"/>
      <c r="WED24" s="446"/>
      <c r="WEE24" s="446"/>
      <c r="WEF24" s="446"/>
      <c r="WEG24" s="446"/>
      <c r="WEH24" s="446"/>
      <c r="WEI24" s="446"/>
      <c r="WEJ24" s="446"/>
      <c r="WEK24" s="446"/>
      <c r="WEL24" s="446"/>
      <c r="WEM24" s="446"/>
      <c r="WEN24" s="446"/>
      <c r="WEO24" s="446"/>
      <c r="WEP24" s="446"/>
      <c r="WEQ24" s="446"/>
      <c r="WER24" s="446"/>
      <c r="WES24" s="446"/>
      <c r="WET24" s="446"/>
      <c r="WEU24" s="446"/>
      <c r="WEV24" s="446"/>
      <c r="WEW24" s="446"/>
      <c r="WEX24" s="446"/>
      <c r="WEY24" s="446"/>
      <c r="WEZ24" s="446"/>
      <c r="WFA24" s="446"/>
      <c r="WFB24" s="446"/>
      <c r="WFC24" s="446"/>
      <c r="WFD24" s="446"/>
      <c r="WFE24" s="446"/>
      <c r="WFF24" s="446"/>
      <c r="WFG24" s="446"/>
      <c r="WFH24" s="446"/>
      <c r="WFI24" s="446"/>
      <c r="WFJ24" s="446"/>
      <c r="WFK24" s="446"/>
      <c r="WFL24" s="446"/>
      <c r="WFM24" s="446"/>
      <c r="WFN24" s="446"/>
      <c r="WFO24" s="446"/>
      <c r="WFP24" s="446"/>
      <c r="WFQ24" s="446"/>
      <c r="WFR24" s="446"/>
      <c r="WFS24" s="446"/>
      <c r="WFT24" s="446"/>
      <c r="WFU24" s="446"/>
      <c r="WFV24" s="446"/>
      <c r="WFW24" s="446"/>
      <c r="WFX24" s="446"/>
      <c r="WFY24" s="446"/>
      <c r="WFZ24" s="446"/>
      <c r="WGA24" s="446"/>
      <c r="WGB24" s="446"/>
      <c r="WGC24" s="446"/>
      <c r="WGD24" s="446"/>
      <c r="WGE24" s="446"/>
      <c r="WGF24" s="446"/>
      <c r="WGG24" s="446"/>
      <c r="WGH24" s="446"/>
      <c r="WGI24" s="446"/>
      <c r="WGJ24" s="446"/>
      <c r="WGK24" s="446"/>
      <c r="WGL24" s="446"/>
      <c r="WGM24" s="446"/>
      <c r="WGN24" s="446"/>
      <c r="WGO24" s="446"/>
      <c r="WGP24" s="446"/>
      <c r="WGQ24" s="446"/>
      <c r="WGR24" s="446"/>
      <c r="WGS24" s="446"/>
      <c r="WGT24" s="446"/>
      <c r="WGU24" s="446"/>
      <c r="WGV24" s="446"/>
      <c r="WGW24" s="446"/>
      <c r="WGX24" s="446"/>
      <c r="WGY24" s="446"/>
      <c r="WGZ24" s="446"/>
      <c r="WHA24" s="446"/>
      <c r="WHB24" s="446"/>
      <c r="WHC24" s="446"/>
      <c r="WHD24" s="446"/>
      <c r="WHE24" s="446"/>
      <c r="WHF24" s="446"/>
      <c r="WHG24" s="446"/>
      <c r="WHH24" s="446"/>
      <c r="WHI24" s="446"/>
      <c r="WHJ24" s="446"/>
      <c r="WHK24" s="446"/>
      <c r="WHL24" s="446"/>
      <c r="WHM24" s="446"/>
      <c r="WHN24" s="446"/>
      <c r="WHO24" s="446"/>
      <c r="WHP24" s="446"/>
      <c r="WHQ24" s="446"/>
      <c r="WHR24" s="446"/>
      <c r="WHS24" s="446"/>
      <c r="WHT24" s="446"/>
      <c r="WHU24" s="446"/>
      <c r="WHV24" s="446"/>
      <c r="WHW24" s="446"/>
      <c r="WHX24" s="446"/>
      <c r="WHY24" s="446"/>
      <c r="WHZ24" s="446"/>
      <c r="WIA24" s="446"/>
      <c r="WIB24" s="446"/>
      <c r="WIC24" s="446"/>
      <c r="WID24" s="446"/>
      <c r="WIE24" s="446"/>
      <c r="WIF24" s="446"/>
      <c r="WIG24" s="446"/>
      <c r="WIH24" s="446"/>
      <c r="WII24" s="446"/>
      <c r="WIJ24" s="446"/>
      <c r="WIK24" s="446"/>
      <c r="WIL24" s="446"/>
      <c r="WIM24" s="446"/>
      <c r="WIN24" s="446"/>
      <c r="WIO24" s="446"/>
      <c r="WIP24" s="446"/>
      <c r="WIQ24" s="446"/>
      <c r="WIR24" s="446"/>
      <c r="WIS24" s="446"/>
      <c r="WIT24" s="446"/>
      <c r="WIU24" s="446"/>
      <c r="WIV24" s="446"/>
      <c r="WIW24" s="446"/>
      <c r="WIX24" s="446"/>
      <c r="WIY24" s="446"/>
      <c r="WIZ24" s="446"/>
      <c r="WJA24" s="446"/>
      <c r="WJB24" s="446"/>
      <c r="WJC24" s="446"/>
      <c r="WJD24" s="446"/>
      <c r="WJE24" s="446"/>
      <c r="WJF24" s="446"/>
      <c r="WJG24" s="446"/>
      <c r="WJH24" s="446"/>
      <c r="WJI24" s="446"/>
      <c r="WJJ24" s="446"/>
      <c r="WJK24" s="446"/>
      <c r="WJL24" s="446"/>
      <c r="WJM24" s="446"/>
      <c r="WJN24" s="446"/>
      <c r="WJO24" s="446"/>
      <c r="WJP24" s="446"/>
      <c r="WJQ24" s="446"/>
      <c r="WJR24" s="446"/>
      <c r="WJS24" s="446"/>
      <c r="WJT24" s="446"/>
      <c r="WJU24" s="446"/>
      <c r="WJV24" s="446"/>
      <c r="WJW24" s="446"/>
      <c r="WJX24" s="446"/>
      <c r="WJY24" s="446"/>
      <c r="WJZ24" s="446"/>
      <c r="WKA24" s="446"/>
      <c r="WKB24" s="446"/>
      <c r="WKC24" s="446"/>
      <c r="WKD24" s="446"/>
      <c r="WKE24" s="446"/>
      <c r="WKF24" s="446"/>
      <c r="WKG24" s="446"/>
      <c r="WKH24" s="446"/>
      <c r="WKI24" s="446"/>
      <c r="WKJ24" s="446"/>
      <c r="WKK24" s="446"/>
      <c r="WKL24" s="446"/>
      <c r="WKM24" s="446"/>
      <c r="WKN24" s="446"/>
      <c r="WKO24" s="446"/>
      <c r="WKP24" s="446"/>
      <c r="WKQ24" s="446"/>
      <c r="WKR24" s="446"/>
      <c r="WKS24" s="446"/>
      <c r="WKT24" s="446"/>
      <c r="WKU24" s="446"/>
      <c r="WKV24" s="446"/>
      <c r="WKW24" s="446"/>
      <c r="WKX24" s="446"/>
      <c r="WKY24" s="446"/>
      <c r="WKZ24" s="446"/>
      <c r="WLA24" s="446"/>
      <c r="WLB24" s="446"/>
      <c r="WLC24" s="446"/>
      <c r="WLD24" s="446"/>
      <c r="WLE24" s="446"/>
      <c r="WLF24" s="446"/>
      <c r="WLG24" s="446"/>
      <c r="WLH24" s="446"/>
      <c r="WLI24" s="446"/>
      <c r="WLJ24" s="446"/>
      <c r="WLK24" s="446"/>
      <c r="WLL24" s="446"/>
      <c r="WLM24" s="446"/>
      <c r="WLN24" s="446"/>
      <c r="WLO24" s="446"/>
      <c r="WLP24" s="446"/>
      <c r="WLQ24" s="446"/>
      <c r="WLR24" s="446"/>
      <c r="WLS24" s="446"/>
      <c r="WLT24" s="446"/>
      <c r="WLU24" s="446"/>
      <c r="WLV24" s="446"/>
      <c r="WLW24" s="446"/>
      <c r="WLX24" s="446"/>
      <c r="WLY24" s="446"/>
      <c r="WLZ24" s="446"/>
      <c r="WMA24" s="446"/>
      <c r="WMB24" s="446"/>
      <c r="WMC24" s="446"/>
      <c r="WMD24" s="446"/>
      <c r="WME24" s="446"/>
      <c r="WMF24" s="446"/>
      <c r="WMG24" s="446"/>
      <c r="WMH24" s="446"/>
      <c r="WMI24" s="446"/>
      <c r="WMJ24" s="446"/>
      <c r="WMK24" s="446"/>
      <c r="WML24" s="446"/>
      <c r="WMM24" s="446"/>
      <c r="WMN24" s="446"/>
      <c r="WMO24" s="446"/>
      <c r="WMP24" s="446"/>
      <c r="WMQ24" s="446"/>
      <c r="WMR24" s="446"/>
      <c r="WMS24" s="446"/>
      <c r="WMT24" s="446"/>
      <c r="WMU24" s="446"/>
      <c r="WMV24" s="446"/>
      <c r="WMW24" s="446"/>
      <c r="WMX24" s="446"/>
      <c r="WMY24" s="446"/>
      <c r="WMZ24" s="446"/>
      <c r="WNA24" s="446"/>
      <c r="WNB24" s="446"/>
      <c r="WNC24" s="446"/>
      <c r="WND24" s="446"/>
      <c r="WNE24" s="446"/>
      <c r="WNF24" s="446"/>
      <c r="WNG24" s="446"/>
      <c r="WNH24" s="446"/>
      <c r="WNI24" s="446"/>
      <c r="WNJ24" s="446"/>
      <c r="WNK24" s="446"/>
      <c r="WNL24" s="446"/>
      <c r="WNM24" s="446"/>
      <c r="WNN24" s="446"/>
      <c r="WNO24" s="446"/>
      <c r="WNP24" s="446"/>
      <c r="WNQ24" s="446"/>
      <c r="WNR24" s="446"/>
      <c r="WNS24" s="446"/>
      <c r="WNT24" s="446"/>
      <c r="WNU24" s="446"/>
      <c r="WNV24" s="446"/>
      <c r="WNW24" s="446"/>
      <c r="WNX24" s="446"/>
      <c r="WNY24" s="446"/>
      <c r="WNZ24" s="446"/>
      <c r="WOA24" s="446"/>
      <c r="WOB24" s="446"/>
      <c r="WOC24" s="446"/>
      <c r="WOD24" s="446"/>
      <c r="WOE24" s="446"/>
      <c r="WOF24" s="446"/>
      <c r="WOG24" s="446"/>
      <c r="WOH24" s="446"/>
      <c r="WOI24" s="446"/>
      <c r="WOJ24" s="446"/>
      <c r="WOK24" s="446"/>
      <c r="WOL24" s="446"/>
      <c r="WOM24" s="446"/>
      <c r="WON24" s="446"/>
      <c r="WOO24" s="446"/>
      <c r="WOP24" s="446"/>
      <c r="WOQ24" s="446"/>
      <c r="WOR24" s="446"/>
      <c r="WOS24" s="446"/>
      <c r="WOT24" s="446"/>
      <c r="WOU24" s="446"/>
      <c r="WOV24" s="446"/>
      <c r="WOW24" s="446"/>
      <c r="WOX24" s="446"/>
      <c r="WOY24" s="446"/>
      <c r="WOZ24" s="446"/>
      <c r="WPA24" s="446"/>
      <c r="WPB24" s="446"/>
      <c r="WPC24" s="446"/>
      <c r="WPD24" s="446"/>
      <c r="WPE24" s="446"/>
      <c r="WPF24" s="446"/>
      <c r="WPG24" s="446"/>
      <c r="WPH24" s="446"/>
      <c r="WPI24" s="446"/>
      <c r="WPJ24" s="446"/>
      <c r="WPK24" s="446"/>
      <c r="WPL24" s="446"/>
      <c r="WPM24" s="446"/>
      <c r="WPN24" s="446"/>
      <c r="WPO24" s="446"/>
      <c r="WPP24" s="446"/>
      <c r="WPQ24" s="446"/>
      <c r="WPR24" s="446"/>
      <c r="WPS24" s="446"/>
      <c r="WPT24" s="446"/>
      <c r="WPU24" s="446"/>
      <c r="WPV24" s="446"/>
      <c r="WPW24" s="446"/>
      <c r="WPX24" s="446"/>
      <c r="WPY24" s="446"/>
      <c r="WPZ24" s="446"/>
      <c r="WQA24" s="446"/>
      <c r="WQB24" s="446"/>
      <c r="WQC24" s="446"/>
      <c r="WQD24" s="446"/>
      <c r="WQE24" s="446"/>
      <c r="WQF24" s="446"/>
      <c r="WQG24" s="446"/>
      <c r="WQH24" s="446"/>
      <c r="WQI24" s="446"/>
      <c r="WQJ24" s="446"/>
      <c r="WQK24" s="446"/>
      <c r="WQL24" s="446"/>
      <c r="WQM24" s="446"/>
      <c r="WQN24" s="446"/>
      <c r="WQO24" s="446"/>
      <c r="WQP24" s="446"/>
      <c r="WQQ24" s="446"/>
      <c r="WQR24" s="446"/>
      <c r="WQS24" s="446"/>
      <c r="WQT24" s="446"/>
      <c r="WQU24" s="446"/>
      <c r="WQV24" s="446"/>
      <c r="WQW24" s="446"/>
      <c r="WQX24" s="446"/>
      <c r="WQY24" s="446"/>
      <c r="WQZ24" s="446"/>
      <c r="WRA24" s="446"/>
      <c r="WRB24" s="446"/>
      <c r="WRC24" s="446"/>
      <c r="WRD24" s="446"/>
      <c r="WRE24" s="446"/>
      <c r="WRF24" s="446"/>
      <c r="WRG24" s="446"/>
      <c r="WRH24" s="446"/>
      <c r="WRI24" s="446"/>
      <c r="WRJ24" s="446"/>
      <c r="WRK24" s="446"/>
      <c r="WRL24" s="446"/>
      <c r="WRM24" s="446"/>
      <c r="WRN24" s="446"/>
      <c r="WRO24" s="446"/>
      <c r="WRP24" s="446"/>
      <c r="WRQ24" s="446"/>
      <c r="WRR24" s="446"/>
      <c r="WRS24" s="446"/>
      <c r="WRT24" s="446"/>
      <c r="WRU24" s="446"/>
      <c r="WRV24" s="446"/>
      <c r="WRW24" s="446"/>
      <c r="WRX24" s="446"/>
      <c r="WRY24" s="446"/>
      <c r="WRZ24" s="446"/>
      <c r="WSA24" s="446"/>
      <c r="WSB24" s="446"/>
      <c r="WSC24" s="446"/>
      <c r="WSD24" s="446"/>
      <c r="WSE24" s="446"/>
      <c r="WSF24" s="446"/>
      <c r="WSG24" s="446"/>
      <c r="WSH24" s="446"/>
      <c r="WSI24" s="446"/>
      <c r="WSJ24" s="446"/>
      <c r="WSK24" s="446"/>
      <c r="WSL24" s="446"/>
      <c r="WSM24" s="446"/>
      <c r="WSN24" s="446"/>
      <c r="WSO24" s="446"/>
      <c r="WSP24" s="446"/>
      <c r="WSQ24" s="446"/>
      <c r="WSR24" s="446"/>
      <c r="WSS24" s="446"/>
      <c r="WST24" s="446"/>
      <c r="WSU24" s="446"/>
      <c r="WSV24" s="446"/>
      <c r="WSW24" s="446"/>
      <c r="WSX24" s="446"/>
      <c r="WSY24" s="446"/>
      <c r="WSZ24" s="446"/>
      <c r="WTA24" s="446"/>
      <c r="WTB24" s="446"/>
      <c r="WTC24" s="446"/>
      <c r="WTD24" s="446"/>
      <c r="WTE24" s="446"/>
      <c r="WTF24" s="446"/>
      <c r="WTG24" s="446"/>
      <c r="WTH24" s="446"/>
      <c r="WTI24" s="446"/>
      <c r="WTJ24" s="446"/>
      <c r="WTK24" s="446"/>
      <c r="WTL24" s="446"/>
      <c r="WTM24" s="446"/>
      <c r="WTN24" s="446"/>
      <c r="WTO24" s="446"/>
      <c r="WTP24" s="446"/>
      <c r="WTQ24" s="446"/>
      <c r="WTR24" s="446"/>
      <c r="WTS24" s="446"/>
      <c r="WTT24" s="446"/>
      <c r="WTU24" s="446"/>
      <c r="WTV24" s="446"/>
      <c r="WTW24" s="446"/>
      <c r="WTX24" s="446"/>
      <c r="WTY24" s="446"/>
      <c r="WTZ24" s="446"/>
      <c r="WUA24" s="446"/>
      <c r="WUB24" s="446"/>
      <c r="WUC24" s="446"/>
      <c r="WUD24" s="446"/>
      <c r="WUE24" s="446"/>
      <c r="WUF24" s="446"/>
      <c r="WUG24" s="446"/>
      <c r="WUH24" s="446"/>
      <c r="WUI24" s="446"/>
      <c r="WUJ24" s="446"/>
      <c r="WUK24" s="446"/>
      <c r="WUL24" s="446"/>
      <c r="WUM24" s="446"/>
      <c r="WUN24" s="446"/>
      <c r="WUO24" s="446"/>
      <c r="WUP24" s="446"/>
      <c r="WUQ24" s="446"/>
      <c r="WUR24" s="446"/>
      <c r="WUS24" s="446"/>
      <c r="WUT24" s="446"/>
      <c r="WUU24" s="446"/>
      <c r="WUV24" s="446"/>
      <c r="WUW24" s="446"/>
      <c r="WUX24" s="446"/>
      <c r="WUY24" s="446"/>
      <c r="WUZ24" s="446"/>
      <c r="WVA24" s="446"/>
      <c r="WVB24" s="446"/>
      <c r="WVC24" s="446"/>
      <c r="WVD24" s="446"/>
      <c r="WVE24" s="446"/>
      <c r="WVF24" s="446"/>
      <c r="WVG24" s="446"/>
      <c r="WVH24" s="446"/>
      <c r="WVI24" s="446"/>
      <c r="WVJ24" s="446"/>
      <c r="WVK24" s="446"/>
      <c r="WVL24" s="446"/>
      <c r="WVM24" s="446"/>
      <c r="WVN24" s="446"/>
      <c r="WVO24" s="446"/>
      <c r="WVP24" s="446"/>
      <c r="WVQ24" s="446"/>
      <c r="WVR24" s="446"/>
      <c r="WVS24" s="446"/>
      <c r="WVT24" s="446"/>
      <c r="WVU24" s="446"/>
      <c r="WVV24" s="446"/>
      <c r="WVW24" s="446"/>
      <c r="WVX24" s="446"/>
      <c r="WVY24" s="446"/>
      <c r="WVZ24" s="446"/>
      <c r="WWA24" s="446"/>
      <c r="WWB24" s="446"/>
      <c r="WWC24" s="446"/>
      <c r="WWD24" s="446"/>
      <c r="WWE24" s="446"/>
      <c r="WWF24" s="446"/>
      <c r="WWG24" s="446"/>
      <c r="WWH24" s="446"/>
      <c r="WWI24" s="446"/>
      <c r="WWJ24" s="446"/>
      <c r="WWK24" s="446"/>
      <c r="WWL24" s="446"/>
      <c r="WWM24" s="446"/>
      <c r="WWN24" s="446"/>
      <c r="WWO24" s="446"/>
      <c r="WWP24" s="446"/>
      <c r="WWQ24" s="446"/>
      <c r="WWR24" s="446"/>
      <c r="WWS24" s="446"/>
      <c r="WWT24" s="446"/>
      <c r="WWU24" s="446"/>
      <c r="WWV24" s="446"/>
      <c r="WWW24" s="446"/>
      <c r="WWX24" s="446"/>
      <c r="WWY24" s="446"/>
      <c r="WWZ24" s="446"/>
      <c r="WXA24" s="446"/>
      <c r="WXB24" s="446"/>
      <c r="WXC24" s="446"/>
      <c r="WXD24" s="446"/>
      <c r="WXE24" s="446"/>
      <c r="WXF24" s="446"/>
      <c r="WXG24" s="446"/>
      <c r="WXH24" s="446"/>
      <c r="WXI24" s="446"/>
      <c r="WXJ24" s="446"/>
      <c r="WXK24" s="446"/>
      <c r="WXL24" s="446"/>
      <c r="WXM24" s="446"/>
      <c r="WXN24" s="446"/>
      <c r="WXO24" s="446"/>
      <c r="WXP24" s="446"/>
      <c r="WXQ24" s="446"/>
      <c r="WXR24" s="446"/>
      <c r="WXS24" s="446"/>
      <c r="WXT24" s="446"/>
      <c r="WXU24" s="446"/>
      <c r="WXV24" s="446"/>
      <c r="WXW24" s="446"/>
      <c r="WXX24" s="446"/>
      <c r="WXY24" s="446"/>
      <c r="WXZ24" s="446"/>
      <c r="WYA24" s="446"/>
      <c r="WYB24" s="446"/>
      <c r="WYC24" s="446"/>
      <c r="WYD24" s="446"/>
      <c r="WYE24" s="446"/>
      <c r="WYF24" s="446"/>
      <c r="WYG24" s="446"/>
      <c r="WYH24" s="446"/>
      <c r="WYI24" s="446"/>
      <c r="WYJ24" s="446"/>
      <c r="WYK24" s="446"/>
      <c r="WYL24" s="446"/>
      <c r="WYM24" s="446"/>
      <c r="WYN24" s="446"/>
      <c r="WYO24" s="446"/>
      <c r="WYP24" s="446"/>
      <c r="WYQ24" s="446"/>
      <c r="WYR24" s="446"/>
      <c r="WYS24" s="446"/>
      <c r="WYT24" s="446"/>
      <c r="WYU24" s="446"/>
      <c r="WYV24" s="446"/>
      <c r="WYW24" s="446"/>
      <c r="WYX24" s="446"/>
      <c r="WYY24" s="446"/>
      <c r="WYZ24" s="446"/>
      <c r="WZA24" s="446"/>
      <c r="WZB24" s="446"/>
      <c r="WZC24" s="446"/>
      <c r="WZD24" s="446"/>
      <c r="WZE24" s="446"/>
      <c r="WZF24" s="446"/>
      <c r="WZG24" s="446"/>
      <c r="WZH24" s="446"/>
      <c r="WZI24" s="446"/>
      <c r="WZJ24" s="446"/>
      <c r="WZK24" s="446"/>
      <c r="WZL24" s="446"/>
      <c r="WZM24" s="446"/>
      <c r="WZN24" s="446"/>
      <c r="WZO24" s="446"/>
      <c r="WZP24" s="446"/>
      <c r="WZQ24" s="446"/>
      <c r="WZR24" s="446"/>
      <c r="WZS24" s="446"/>
      <c r="WZT24" s="446"/>
      <c r="WZU24" s="446"/>
      <c r="WZV24" s="446"/>
      <c r="WZW24" s="446"/>
      <c r="WZX24" s="446"/>
      <c r="WZY24" s="446"/>
      <c r="WZZ24" s="446"/>
      <c r="XAA24" s="446"/>
      <c r="XAB24" s="446"/>
      <c r="XAC24" s="446"/>
      <c r="XAD24" s="446"/>
      <c r="XAE24" s="446"/>
      <c r="XAF24" s="446"/>
      <c r="XAG24" s="446"/>
      <c r="XAH24" s="446"/>
      <c r="XAI24" s="446"/>
      <c r="XAJ24" s="446"/>
      <c r="XAK24" s="446"/>
      <c r="XAL24" s="446"/>
      <c r="XAM24" s="446"/>
      <c r="XAN24" s="446"/>
      <c r="XAO24" s="446"/>
      <c r="XAP24" s="446"/>
      <c r="XAQ24" s="446"/>
      <c r="XAR24" s="446"/>
      <c r="XAS24" s="446"/>
      <c r="XAT24" s="446"/>
      <c r="XAU24" s="446"/>
      <c r="XAV24" s="446"/>
      <c r="XAW24" s="446"/>
      <c r="XAX24" s="446"/>
      <c r="XAY24" s="446"/>
      <c r="XAZ24" s="446"/>
      <c r="XBA24" s="446"/>
      <c r="XBB24" s="446"/>
      <c r="XBC24" s="446"/>
      <c r="XBD24" s="446"/>
      <c r="XBE24" s="446"/>
      <c r="XBF24" s="446"/>
      <c r="XBG24" s="446"/>
      <c r="XBH24" s="446"/>
      <c r="XBI24" s="446"/>
      <c r="XBJ24" s="446"/>
      <c r="XBK24" s="446"/>
      <c r="XBL24" s="446"/>
      <c r="XBM24" s="446"/>
      <c r="XBN24" s="446"/>
      <c r="XBO24" s="446"/>
      <c r="XBP24" s="446"/>
      <c r="XBQ24" s="446"/>
      <c r="XBR24" s="446"/>
      <c r="XBS24" s="446"/>
      <c r="XBT24" s="446"/>
      <c r="XBU24" s="446"/>
      <c r="XBV24" s="446"/>
      <c r="XBW24" s="446"/>
      <c r="XBX24" s="446"/>
      <c r="XBY24" s="446"/>
      <c r="XBZ24" s="446"/>
      <c r="XCA24" s="446"/>
      <c r="XCB24" s="446"/>
      <c r="XCC24" s="446"/>
      <c r="XCD24" s="446"/>
      <c r="XCE24" s="446"/>
      <c r="XCF24" s="446"/>
      <c r="XCG24" s="446"/>
      <c r="XCH24" s="446"/>
      <c r="XCI24" s="446"/>
      <c r="XCJ24" s="446"/>
      <c r="XCK24" s="446"/>
      <c r="XCL24" s="446"/>
      <c r="XCM24" s="446"/>
      <c r="XCN24" s="446"/>
      <c r="XCO24" s="446"/>
      <c r="XCP24" s="446"/>
      <c r="XCQ24" s="446"/>
      <c r="XCR24" s="446"/>
      <c r="XCS24" s="446"/>
      <c r="XCT24" s="446"/>
      <c r="XCU24" s="446"/>
      <c r="XCV24" s="446"/>
      <c r="XCW24" s="446"/>
      <c r="XCX24" s="446"/>
      <c r="XCY24" s="446"/>
      <c r="XCZ24" s="446"/>
      <c r="XDA24" s="446"/>
      <c r="XDB24" s="446"/>
      <c r="XDC24" s="446"/>
      <c r="XDD24" s="446"/>
      <c r="XDE24" s="446"/>
      <c r="XDF24" s="446"/>
      <c r="XDG24" s="446"/>
      <c r="XDH24" s="446"/>
      <c r="XDI24" s="446"/>
      <c r="XDJ24" s="446"/>
      <c r="XDK24" s="446"/>
      <c r="XDL24" s="446"/>
      <c r="XDM24" s="446"/>
      <c r="XDN24" s="446"/>
      <c r="XDO24" s="446"/>
      <c r="XDP24" s="446"/>
      <c r="XDQ24" s="446"/>
      <c r="XDR24" s="446"/>
    </row>
    <row r="25" spans="1:16346" ht="34.5" customHeight="1" thickTop="1" thickBot="1" x14ac:dyDescent="0.3">
      <c r="A25" s="446"/>
      <c r="B25" s="446"/>
      <c r="C25" s="438"/>
      <c r="D25" s="607" t="s">
        <v>450</v>
      </c>
      <c r="E25" s="645"/>
      <c r="F25" s="645"/>
      <c r="G25" s="645"/>
      <c r="H25" s="645"/>
      <c r="I25" s="645"/>
      <c r="J25" s="645"/>
      <c r="K25" s="645"/>
      <c r="L25" s="645"/>
      <c r="M25" s="608"/>
      <c r="XDQ25" s="446"/>
      <c r="XDR25" s="446"/>
    </row>
    <row r="26" spans="1:16346" ht="101.25" customHeight="1" thickTop="1" thickBot="1" x14ac:dyDescent="0.3">
      <c r="A26" s="446"/>
      <c r="B26" s="446"/>
      <c r="C26" s="382" t="s">
        <v>448</v>
      </c>
      <c r="D26" s="631" t="s">
        <v>449</v>
      </c>
      <c r="E26" s="607" t="s">
        <v>452</v>
      </c>
      <c r="F26" s="608"/>
      <c r="G26" s="648" t="s">
        <v>453</v>
      </c>
      <c r="H26" s="649"/>
      <c r="I26" s="646" t="s">
        <v>454</v>
      </c>
      <c r="J26" s="646"/>
      <c r="K26" s="631" t="s">
        <v>459</v>
      </c>
      <c r="L26" s="380" t="s">
        <v>320</v>
      </c>
      <c r="M26" s="380" t="s">
        <v>321</v>
      </c>
      <c r="XDQ26" s="446"/>
      <c r="XDR26" s="446"/>
    </row>
    <row r="27" spans="1:16346" ht="31.5" customHeight="1" thickTop="1" thickBot="1" x14ac:dyDescent="0.3">
      <c r="A27" s="446"/>
      <c r="B27" s="446"/>
      <c r="C27" s="383"/>
      <c r="D27" s="632"/>
      <c r="E27" s="607" t="s">
        <v>451</v>
      </c>
      <c r="F27" s="608"/>
      <c r="G27" s="607" t="s">
        <v>451</v>
      </c>
      <c r="H27" s="608"/>
      <c r="I27" s="607" t="s">
        <v>451</v>
      </c>
      <c r="J27" s="645"/>
      <c r="K27" s="632"/>
      <c r="L27" s="381"/>
      <c r="M27" s="349"/>
      <c r="XDQ27" s="446"/>
      <c r="XDR27" s="446"/>
    </row>
    <row r="28" spans="1:16346" ht="91.5" thickTop="1" thickBot="1" x14ac:dyDescent="0.3">
      <c r="A28" s="446"/>
      <c r="B28" s="446"/>
      <c r="C28" s="384" t="s">
        <v>325</v>
      </c>
      <c r="D28" s="384" t="s">
        <v>340</v>
      </c>
      <c r="E28" s="637">
        <v>265.33</v>
      </c>
      <c r="F28" s="638"/>
      <c r="G28" s="635">
        <v>60</v>
      </c>
      <c r="H28" s="636"/>
      <c r="I28" s="647">
        <v>185.82</v>
      </c>
      <c r="J28" s="647"/>
      <c r="K28" s="387">
        <f>AVERAGE(E28:J28)</f>
        <v>170.38333333333333</v>
      </c>
      <c r="L28" s="161">
        <f>K28/12</f>
        <v>14.198611111111111</v>
      </c>
      <c r="XDQ28" s="446"/>
      <c r="XDR28" s="446"/>
    </row>
    <row r="29" spans="1:16346" ht="91.5" thickTop="1" thickBot="1" x14ac:dyDescent="0.3">
      <c r="A29" s="446"/>
      <c r="B29" s="446"/>
      <c r="C29" s="385" t="s">
        <v>324</v>
      </c>
      <c r="D29" s="385" t="s">
        <v>340</v>
      </c>
      <c r="E29" s="637">
        <v>157.58000000000001</v>
      </c>
      <c r="F29" s="638"/>
      <c r="G29" s="635">
        <v>60</v>
      </c>
      <c r="H29" s="636"/>
      <c r="I29" s="647">
        <v>142.99</v>
      </c>
      <c r="J29" s="647"/>
      <c r="K29" s="387">
        <f t="shared" ref="K29:K34" si="2">AVERAGE(E29:J29)</f>
        <v>120.19000000000001</v>
      </c>
      <c r="L29" s="161">
        <f t="shared" ref="L29:L34" si="3">K29/12</f>
        <v>10.015833333333335</v>
      </c>
      <c r="XDQ29" s="446"/>
      <c r="XDR29" s="446"/>
    </row>
    <row r="30" spans="1:16346" ht="91.5" thickTop="1" thickBot="1" x14ac:dyDescent="0.3">
      <c r="A30" s="446"/>
      <c r="B30" s="446"/>
      <c r="C30" s="385" t="s">
        <v>327</v>
      </c>
      <c r="D30" s="385" t="s">
        <v>343</v>
      </c>
      <c r="E30" s="637">
        <v>18.09</v>
      </c>
      <c r="F30" s="638"/>
      <c r="G30" s="635">
        <v>15</v>
      </c>
      <c r="H30" s="636"/>
      <c r="I30" s="635">
        <v>63.14</v>
      </c>
      <c r="J30" s="636"/>
      <c r="K30" s="387">
        <f t="shared" si="2"/>
        <v>32.076666666666668</v>
      </c>
      <c r="L30" s="161">
        <f t="shared" si="3"/>
        <v>2.6730555555555555</v>
      </c>
      <c r="XDQ30" s="446"/>
      <c r="XDR30" s="446"/>
    </row>
    <row r="31" spans="1:16346" ht="121.5" thickTop="1" thickBot="1" x14ac:dyDescent="0.3">
      <c r="A31" s="446"/>
      <c r="B31" s="446"/>
      <c r="C31" s="385" t="s">
        <v>323</v>
      </c>
      <c r="D31" s="385" t="s">
        <v>344</v>
      </c>
      <c r="E31" s="637">
        <v>97</v>
      </c>
      <c r="F31" s="638"/>
      <c r="G31" s="635">
        <v>25</v>
      </c>
      <c r="H31" s="636"/>
      <c r="I31" s="635">
        <v>39.28</v>
      </c>
      <c r="J31" s="636"/>
      <c r="K31" s="387">
        <f t="shared" si="2"/>
        <v>53.76</v>
      </c>
      <c r="L31" s="161">
        <f t="shared" si="3"/>
        <v>4.4799999999999995</v>
      </c>
      <c r="XDQ31" s="446"/>
      <c r="XDR31" s="446"/>
    </row>
    <row r="32" spans="1:16346" ht="75.75" customHeight="1" thickTop="1" thickBot="1" x14ac:dyDescent="0.3">
      <c r="A32" s="446"/>
      <c r="B32" s="446"/>
      <c r="C32" s="385" t="s">
        <v>326</v>
      </c>
      <c r="D32" s="385" t="s">
        <v>345</v>
      </c>
      <c r="E32" s="637">
        <v>567.63</v>
      </c>
      <c r="F32" s="638"/>
      <c r="G32" s="635">
        <v>350</v>
      </c>
      <c r="H32" s="636"/>
      <c r="I32" s="635">
        <v>528.78</v>
      </c>
      <c r="J32" s="636"/>
      <c r="K32" s="387">
        <f t="shared" si="2"/>
        <v>482.1366666666666</v>
      </c>
      <c r="L32" s="161">
        <f t="shared" si="3"/>
        <v>40.178055555555552</v>
      </c>
      <c r="XDQ32" s="446"/>
      <c r="XDR32" s="446"/>
    </row>
    <row r="33" spans="1:16346" ht="61.5" thickTop="1" thickBot="1" x14ac:dyDescent="0.3">
      <c r="A33" s="446"/>
      <c r="B33" s="446"/>
      <c r="C33" s="385" t="s">
        <v>322</v>
      </c>
      <c r="D33" s="385" t="s">
        <v>346</v>
      </c>
      <c r="E33" s="637">
        <v>24.33</v>
      </c>
      <c r="F33" s="638"/>
      <c r="G33" s="635">
        <v>20</v>
      </c>
      <c r="H33" s="636"/>
      <c r="I33" s="635">
        <v>13.67</v>
      </c>
      <c r="J33" s="636"/>
      <c r="K33" s="387">
        <f t="shared" si="2"/>
        <v>19.333333333333332</v>
      </c>
      <c r="L33" s="161">
        <f t="shared" si="3"/>
        <v>1.6111111111111109</v>
      </c>
      <c r="XDQ33" s="446"/>
      <c r="XDR33" s="446"/>
    </row>
    <row r="34" spans="1:16346" ht="46.5" thickTop="1" thickBot="1" x14ac:dyDescent="0.3">
      <c r="A34" s="446"/>
      <c r="B34" s="446"/>
      <c r="C34" s="385" t="s">
        <v>347</v>
      </c>
      <c r="D34" s="385" t="s">
        <v>348</v>
      </c>
      <c r="E34" s="637">
        <v>4.63</v>
      </c>
      <c r="F34" s="638"/>
      <c r="G34" s="635">
        <v>10</v>
      </c>
      <c r="H34" s="636"/>
      <c r="I34" s="643"/>
      <c r="J34" s="644"/>
      <c r="K34" s="387">
        <f t="shared" si="2"/>
        <v>7.3149999999999995</v>
      </c>
      <c r="L34" s="161">
        <f t="shared" si="3"/>
        <v>0.60958333333333325</v>
      </c>
      <c r="XDQ34" s="446"/>
      <c r="XDR34" s="446"/>
    </row>
    <row r="35" spans="1:16346" ht="16.5" customHeight="1" thickTop="1" thickBot="1" x14ac:dyDescent="0.3">
      <c r="A35" s="446"/>
      <c r="B35" s="446"/>
      <c r="C35" s="386" t="s">
        <v>455</v>
      </c>
      <c r="D35" s="388"/>
      <c r="E35" s="641" t="s">
        <v>456</v>
      </c>
      <c r="F35" s="642"/>
      <c r="G35" s="641" t="s">
        <v>457</v>
      </c>
      <c r="H35" s="642"/>
      <c r="I35" s="641" t="s">
        <v>458</v>
      </c>
      <c r="J35" s="642"/>
      <c r="K35" s="389"/>
      <c r="L35" s="211"/>
      <c r="XDQ35" s="446"/>
      <c r="XDR35" s="446"/>
    </row>
    <row r="36" spans="1:16346" ht="87" customHeight="1" thickTop="1" thickBot="1" x14ac:dyDescent="0.3">
      <c r="A36" s="446"/>
      <c r="B36" s="446"/>
      <c r="C36" s="385" t="s">
        <v>349</v>
      </c>
      <c r="D36" s="385" t="s">
        <v>342</v>
      </c>
      <c r="E36" s="639">
        <v>61.07</v>
      </c>
      <c r="F36" s="640"/>
      <c r="G36" s="635">
        <v>159.99</v>
      </c>
      <c r="H36" s="636"/>
      <c r="I36" s="635">
        <v>71.8</v>
      </c>
      <c r="J36" s="636"/>
      <c r="K36" s="387">
        <f>AVERAGE(E36:J36)</f>
        <v>97.62</v>
      </c>
      <c r="L36" s="211"/>
      <c r="XDQ36" s="446"/>
      <c r="XDR36" s="446"/>
    </row>
    <row r="37" spans="1:16346" ht="15.75" thickTop="1" x14ac:dyDescent="0.25">
      <c r="A37" s="446"/>
      <c r="B37" s="446"/>
      <c r="C37" s="438"/>
      <c r="D37" s="438"/>
      <c r="E37" s="438"/>
      <c r="F37" s="438"/>
      <c r="G37" s="438"/>
      <c r="H37" s="438"/>
      <c r="I37" s="438"/>
      <c r="J37" s="438"/>
      <c r="K37" s="438"/>
      <c r="L37" s="438"/>
      <c r="M37" s="438"/>
      <c r="N37" s="446"/>
      <c r="O37" s="446"/>
      <c r="P37" s="446"/>
      <c r="Q37" s="446"/>
      <c r="R37" s="446"/>
      <c r="S37" s="446"/>
      <c r="T37" s="446"/>
      <c r="U37" s="446"/>
      <c r="V37" s="446"/>
      <c r="W37" s="446"/>
      <c r="X37" s="446"/>
      <c r="Y37" s="446"/>
      <c r="Z37" s="446"/>
      <c r="AA37" s="446"/>
      <c r="AB37" s="446"/>
      <c r="AC37" s="446"/>
      <c r="AD37" s="446"/>
      <c r="AE37" s="446"/>
      <c r="AF37" s="446"/>
      <c r="AG37" s="446"/>
      <c r="AH37" s="446"/>
      <c r="AI37" s="446"/>
      <c r="AJ37" s="446"/>
      <c r="AK37" s="446"/>
      <c r="AL37" s="446"/>
      <c r="AM37" s="446"/>
      <c r="AN37" s="446"/>
      <c r="AO37" s="446"/>
      <c r="AP37" s="446"/>
      <c r="AQ37" s="446"/>
      <c r="AR37" s="446"/>
      <c r="AS37" s="446"/>
      <c r="AT37" s="446"/>
      <c r="AU37" s="446"/>
      <c r="AV37" s="446"/>
      <c r="AW37" s="446"/>
      <c r="AX37" s="446"/>
      <c r="AY37" s="446"/>
      <c r="AZ37" s="446"/>
      <c r="BA37" s="446"/>
      <c r="BB37" s="446"/>
      <c r="BC37" s="446"/>
      <c r="BD37" s="446"/>
      <c r="BE37" s="446"/>
      <c r="BF37" s="446"/>
      <c r="BG37" s="446"/>
      <c r="BH37" s="446"/>
      <c r="BI37" s="446"/>
      <c r="BJ37" s="446"/>
      <c r="BK37" s="446"/>
      <c r="BL37" s="446"/>
      <c r="BM37" s="446"/>
      <c r="BN37" s="446"/>
      <c r="BO37" s="446"/>
      <c r="BP37" s="446"/>
      <c r="BQ37" s="446"/>
      <c r="BR37" s="446"/>
      <c r="BS37" s="446"/>
      <c r="BT37" s="446"/>
      <c r="BU37" s="446"/>
      <c r="BV37" s="446"/>
      <c r="BW37" s="446"/>
      <c r="BX37" s="446"/>
      <c r="BY37" s="446"/>
      <c r="BZ37" s="446"/>
      <c r="CA37" s="446"/>
      <c r="CB37" s="446"/>
      <c r="CC37" s="446"/>
      <c r="CD37" s="446"/>
      <c r="CE37" s="446"/>
      <c r="CF37" s="446"/>
      <c r="CG37" s="446"/>
      <c r="CH37" s="446"/>
      <c r="CI37" s="446"/>
      <c r="CJ37" s="446"/>
      <c r="CK37" s="446"/>
      <c r="CL37" s="446"/>
      <c r="CM37" s="446"/>
      <c r="CN37" s="446"/>
      <c r="CO37" s="446"/>
      <c r="CP37" s="446"/>
      <c r="CQ37" s="446"/>
      <c r="CR37" s="446"/>
      <c r="CS37" s="446"/>
      <c r="CT37" s="446"/>
      <c r="CU37" s="446"/>
      <c r="CV37" s="446"/>
      <c r="CW37" s="446"/>
      <c r="CX37" s="446"/>
      <c r="CY37" s="446"/>
      <c r="CZ37" s="446"/>
      <c r="DA37" s="446"/>
      <c r="DB37" s="446"/>
      <c r="DC37" s="446"/>
      <c r="DD37" s="446"/>
      <c r="DE37" s="446"/>
      <c r="DF37" s="446"/>
      <c r="DG37" s="446"/>
      <c r="DH37" s="446"/>
      <c r="DI37" s="446"/>
      <c r="DJ37" s="446"/>
      <c r="DK37" s="446"/>
      <c r="DL37" s="446"/>
      <c r="DM37" s="446"/>
      <c r="DN37" s="446"/>
      <c r="DO37" s="446"/>
      <c r="DP37" s="446"/>
      <c r="DQ37" s="446"/>
      <c r="DR37" s="446"/>
      <c r="DS37" s="446"/>
      <c r="DT37" s="446"/>
      <c r="DU37" s="446"/>
      <c r="DV37" s="446"/>
      <c r="DW37" s="446"/>
      <c r="DX37" s="446"/>
      <c r="DY37" s="446"/>
      <c r="DZ37" s="446"/>
      <c r="EA37" s="446"/>
      <c r="EB37" s="446"/>
      <c r="EC37" s="446"/>
      <c r="ED37" s="446"/>
      <c r="EE37" s="446"/>
      <c r="EF37" s="446"/>
      <c r="EG37" s="446"/>
      <c r="EH37" s="446"/>
      <c r="EI37" s="446"/>
      <c r="EJ37" s="446"/>
      <c r="EK37" s="446"/>
      <c r="EL37" s="446"/>
      <c r="EM37" s="446"/>
      <c r="EN37" s="446"/>
      <c r="EO37" s="446"/>
      <c r="EP37" s="446"/>
      <c r="EQ37" s="446"/>
      <c r="ER37" s="446"/>
      <c r="ES37" s="446"/>
      <c r="ET37" s="446"/>
      <c r="EU37" s="446"/>
      <c r="EV37" s="446"/>
      <c r="EW37" s="446"/>
      <c r="EX37" s="446"/>
      <c r="EY37" s="446"/>
      <c r="EZ37" s="446"/>
      <c r="FA37" s="446"/>
      <c r="FB37" s="446"/>
      <c r="FC37" s="446"/>
      <c r="FD37" s="446"/>
      <c r="FE37" s="446"/>
      <c r="FF37" s="446"/>
      <c r="FG37" s="446"/>
      <c r="FH37" s="446"/>
      <c r="FI37" s="446"/>
      <c r="FJ37" s="446"/>
      <c r="FK37" s="446"/>
      <c r="FL37" s="446"/>
      <c r="FM37" s="446"/>
      <c r="FN37" s="446"/>
      <c r="FO37" s="446"/>
      <c r="FP37" s="446"/>
      <c r="FQ37" s="446"/>
      <c r="FR37" s="446"/>
      <c r="FS37" s="446"/>
      <c r="FT37" s="446"/>
      <c r="FU37" s="446"/>
      <c r="FV37" s="446"/>
      <c r="FW37" s="446"/>
      <c r="FX37" s="446"/>
      <c r="FY37" s="446"/>
      <c r="FZ37" s="446"/>
      <c r="GA37" s="446"/>
      <c r="GB37" s="446"/>
      <c r="GC37" s="446"/>
      <c r="GD37" s="446"/>
      <c r="GE37" s="446"/>
      <c r="GF37" s="446"/>
      <c r="GG37" s="446"/>
      <c r="GH37" s="446"/>
      <c r="GI37" s="446"/>
      <c r="GJ37" s="446"/>
      <c r="GK37" s="446"/>
      <c r="GL37" s="446"/>
      <c r="GM37" s="446"/>
      <c r="GN37" s="446"/>
      <c r="GO37" s="446"/>
      <c r="GP37" s="446"/>
      <c r="GQ37" s="446"/>
      <c r="GR37" s="446"/>
      <c r="GS37" s="446"/>
      <c r="GT37" s="446"/>
      <c r="GU37" s="446"/>
      <c r="GV37" s="446"/>
      <c r="GW37" s="446"/>
      <c r="GX37" s="446"/>
      <c r="GY37" s="446"/>
      <c r="GZ37" s="446"/>
      <c r="HA37" s="446"/>
      <c r="HB37" s="446"/>
      <c r="HC37" s="446"/>
      <c r="HD37" s="446"/>
      <c r="HE37" s="446"/>
      <c r="HF37" s="446"/>
      <c r="HG37" s="446"/>
      <c r="HH37" s="446"/>
      <c r="HI37" s="446"/>
      <c r="HJ37" s="446"/>
      <c r="HK37" s="446"/>
      <c r="HL37" s="446"/>
      <c r="HM37" s="446"/>
      <c r="HN37" s="446"/>
      <c r="HO37" s="446"/>
      <c r="HP37" s="446"/>
      <c r="HQ37" s="446"/>
      <c r="HR37" s="446"/>
      <c r="HS37" s="446"/>
      <c r="HT37" s="446"/>
      <c r="HU37" s="446"/>
      <c r="HV37" s="446"/>
      <c r="HW37" s="446"/>
      <c r="HX37" s="446"/>
      <c r="HY37" s="446"/>
      <c r="HZ37" s="446"/>
      <c r="IA37" s="446"/>
      <c r="IB37" s="446"/>
      <c r="IC37" s="446"/>
      <c r="ID37" s="446"/>
      <c r="IE37" s="446"/>
      <c r="IF37" s="446"/>
      <c r="IG37" s="446"/>
      <c r="IH37" s="446"/>
      <c r="II37" s="446"/>
      <c r="IJ37" s="446"/>
      <c r="IK37" s="446"/>
      <c r="IL37" s="446"/>
      <c r="IM37" s="446"/>
      <c r="IN37" s="446"/>
      <c r="IO37" s="446"/>
      <c r="IP37" s="446"/>
      <c r="IQ37" s="446"/>
      <c r="IR37" s="446"/>
      <c r="IS37" s="446"/>
      <c r="IT37" s="446"/>
      <c r="IU37" s="446"/>
      <c r="IV37" s="446"/>
      <c r="IW37" s="446"/>
      <c r="IX37" s="446"/>
      <c r="IY37" s="446"/>
      <c r="IZ37" s="446"/>
      <c r="JA37" s="446"/>
      <c r="JB37" s="446"/>
      <c r="JC37" s="446"/>
      <c r="JD37" s="446"/>
      <c r="JE37" s="446"/>
      <c r="JF37" s="446"/>
      <c r="JG37" s="446"/>
      <c r="JH37" s="446"/>
      <c r="JI37" s="446"/>
      <c r="JJ37" s="446"/>
      <c r="JK37" s="446"/>
      <c r="JL37" s="446"/>
      <c r="JM37" s="446"/>
      <c r="JN37" s="446"/>
      <c r="JO37" s="446"/>
      <c r="JP37" s="446"/>
      <c r="JQ37" s="446"/>
      <c r="JR37" s="446"/>
      <c r="JS37" s="446"/>
      <c r="JT37" s="446"/>
      <c r="JU37" s="446"/>
      <c r="JV37" s="446"/>
      <c r="JW37" s="446"/>
      <c r="JX37" s="446"/>
      <c r="JY37" s="446"/>
      <c r="JZ37" s="446"/>
      <c r="KA37" s="446"/>
      <c r="KB37" s="446"/>
      <c r="KC37" s="446"/>
      <c r="KD37" s="446"/>
      <c r="KE37" s="446"/>
      <c r="KF37" s="446"/>
      <c r="KG37" s="446"/>
      <c r="KH37" s="446"/>
      <c r="KI37" s="446"/>
      <c r="KJ37" s="446"/>
      <c r="KK37" s="446"/>
      <c r="KL37" s="446"/>
      <c r="KM37" s="446"/>
      <c r="KN37" s="446"/>
      <c r="KO37" s="446"/>
      <c r="KP37" s="446"/>
      <c r="KQ37" s="446"/>
      <c r="KR37" s="446"/>
      <c r="KS37" s="446"/>
      <c r="KT37" s="446"/>
      <c r="KU37" s="446"/>
      <c r="KV37" s="446"/>
      <c r="KW37" s="446"/>
      <c r="KX37" s="446"/>
      <c r="KY37" s="446"/>
      <c r="KZ37" s="446"/>
      <c r="LA37" s="446"/>
      <c r="LB37" s="446"/>
      <c r="LC37" s="446"/>
      <c r="LD37" s="446"/>
      <c r="LE37" s="446"/>
      <c r="LF37" s="446"/>
      <c r="LG37" s="446"/>
      <c r="LH37" s="446"/>
      <c r="LI37" s="446"/>
      <c r="LJ37" s="446"/>
      <c r="LK37" s="446"/>
      <c r="LL37" s="446"/>
      <c r="LM37" s="446"/>
      <c r="LN37" s="446"/>
      <c r="LO37" s="446"/>
      <c r="LP37" s="446"/>
      <c r="LQ37" s="446"/>
      <c r="LR37" s="446"/>
      <c r="LS37" s="446"/>
      <c r="LT37" s="446"/>
      <c r="LU37" s="446"/>
      <c r="LV37" s="446"/>
      <c r="LW37" s="446"/>
      <c r="LX37" s="446"/>
      <c r="LY37" s="446"/>
      <c r="LZ37" s="446"/>
      <c r="MA37" s="446"/>
      <c r="MB37" s="446"/>
      <c r="MC37" s="446"/>
      <c r="MD37" s="446"/>
      <c r="ME37" s="446"/>
      <c r="MF37" s="446"/>
      <c r="MG37" s="446"/>
      <c r="MH37" s="446"/>
      <c r="MI37" s="446"/>
      <c r="MJ37" s="446"/>
      <c r="MK37" s="446"/>
      <c r="ML37" s="446"/>
      <c r="MM37" s="446"/>
      <c r="MN37" s="446"/>
      <c r="MO37" s="446"/>
      <c r="MP37" s="446"/>
      <c r="MQ37" s="446"/>
      <c r="MR37" s="446"/>
      <c r="MS37" s="446"/>
      <c r="MT37" s="446"/>
      <c r="MU37" s="446"/>
      <c r="MV37" s="446"/>
      <c r="MW37" s="446"/>
      <c r="MX37" s="446"/>
      <c r="MY37" s="446"/>
      <c r="MZ37" s="446"/>
      <c r="NA37" s="446"/>
      <c r="NB37" s="446"/>
      <c r="NC37" s="446"/>
      <c r="ND37" s="446"/>
      <c r="NE37" s="446"/>
      <c r="NF37" s="446"/>
      <c r="NG37" s="446"/>
      <c r="NH37" s="446"/>
      <c r="NI37" s="446"/>
      <c r="NJ37" s="446"/>
      <c r="NK37" s="446"/>
      <c r="NL37" s="446"/>
      <c r="NM37" s="446"/>
      <c r="NN37" s="446"/>
      <c r="NO37" s="446"/>
      <c r="NP37" s="446"/>
      <c r="NQ37" s="446"/>
      <c r="NR37" s="446"/>
      <c r="NS37" s="446"/>
      <c r="NT37" s="446"/>
      <c r="NU37" s="446"/>
      <c r="NV37" s="446"/>
      <c r="NW37" s="446"/>
      <c r="NX37" s="446"/>
      <c r="NY37" s="446"/>
      <c r="NZ37" s="446"/>
      <c r="OA37" s="446"/>
      <c r="OB37" s="446"/>
      <c r="OC37" s="446"/>
      <c r="OD37" s="446"/>
      <c r="OE37" s="446"/>
      <c r="OF37" s="446"/>
      <c r="OG37" s="446"/>
      <c r="OH37" s="446"/>
      <c r="OI37" s="446"/>
      <c r="OJ37" s="446"/>
      <c r="OK37" s="446"/>
      <c r="OL37" s="446"/>
      <c r="OM37" s="446"/>
      <c r="ON37" s="446"/>
      <c r="OO37" s="446"/>
      <c r="OP37" s="446"/>
      <c r="OQ37" s="446"/>
      <c r="OR37" s="446"/>
      <c r="OS37" s="446"/>
      <c r="OT37" s="446"/>
      <c r="OU37" s="446"/>
      <c r="OV37" s="446"/>
      <c r="OW37" s="446"/>
      <c r="OX37" s="446"/>
      <c r="OY37" s="446"/>
      <c r="OZ37" s="446"/>
      <c r="PA37" s="446"/>
      <c r="PB37" s="446"/>
      <c r="PC37" s="446"/>
      <c r="PD37" s="446"/>
      <c r="PE37" s="446"/>
      <c r="PF37" s="446"/>
      <c r="PG37" s="446"/>
      <c r="PH37" s="446"/>
      <c r="PI37" s="446"/>
      <c r="PJ37" s="446"/>
      <c r="PK37" s="446"/>
      <c r="PL37" s="446"/>
      <c r="PM37" s="446"/>
      <c r="PN37" s="446"/>
      <c r="PO37" s="446"/>
      <c r="PP37" s="446"/>
      <c r="PQ37" s="446"/>
      <c r="PR37" s="446"/>
      <c r="PS37" s="446"/>
      <c r="PT37" s="446"/>
      <c r="PU37" s="446"/>
      <c r="PV37" s="446"/>
      <c r="PW37" s="446"/>
      <c r="PX37" s="446"/>
      <c r="PY37" s="446"/>
      <c r="PZ37" s="446"/>
      <c r="QA37" s="446"/>
      <c r="QB37" s="446"/>
      <c r="QC37" s="446"/>
      <c r="QD37" s="446"/>
      <c r="QE37" s="446"/>
      <c r="QF37" s="446"/>
      <c r="QG37" s="446"/>
      <c r="QH37" s="446"/>
      <c r="QI37" s="446"/>
      <c r="QJ37" s="446"/>
      <c r="QK37" s="446"/>
      <c r="QL37" s="446"/>
      <c r="QM37" s="446"/>
      <c r="QN37" s="446"/>
      <c r="QO37" s="446"/>
      <c r="QP37" s="446"/>
      <c r="QQ37" s="446"/>
      <c r="QR37" s="446"/>
      <c r="QS37" s="446"/>
      <c r="QT37" s="446"/>
      <c r="QU37" s="446"/>
      <c r="QV37" s="446"/>
      <c r="QW37" s="446"/>
      <c r="QX37" s="446"/>
      <c r="QY37" s="446"/>
      <c r="QZ37" s="446"/>
      <c r="RA37" s="446"/>
      <c r="RB37" s="446"/>
      <c r="RC37" s="446"/>
      <c r="RD37" s="446"/>
      <c r="RE37" s="446"/>
      <c r="RF37" s="446"/>
      <c r="RG37" s="446"/>
      <c r="RH37" s="446"/>
      <c r="RI37" s="446"/>
      <c r="RJ37" s="446"/>
      <c r="RK37" s="446"/>
      <c r="RL37" s="446"/>
      <c r="RM37" s="446"/>
      <c r="RN37" s="446"/>
      <c r="RO37" s="446"/>
      <c r="RP37" s="446"/>
      <c r="RQ37" s="446"/>
      <c r="RR37" s="446"/>
      <c r="RS37" s="446"/>
      <c r="RT37" s="446"/>
      <c r="RU37" s="446"/>
      <c r="RV37" s="446"/>
      <c r="RW37" s="446"/>
      <c r="RX37" s="446"/>
      <c r="RY37" s="446"/>
      <c r="RZ37" s="446"/>
      <c r="SA37" s="446"/>
      <c r="SB37" s="446"/>
      <c r="SC37" s="446"/>
      <c r="SD37" s="446"/>
      <c r="SE37" s="446"/>
      <c r="SF37" s="446"/>
      <c r="SG37" s="446"/>
      <c r="SH37" s="446"/>
      <c r="SI37" s="446"/>
      <c r="SJ37" s="446"/>
      <c r="SK37" s="446"/>
      <c r="SL37" s="446"/>
      <c r="SM37" s="446"/>
      <c r="SN37" s="446"/>
      <c r="SO37" s="446"/>
      <c r="SP37" s="446"/>
      <c r="SQ37" s="446"/>
      <c r="SR37" s="446"/>
      <c r="SS37" s="446"/>
      <c r="ST37" s="446"/>
      <c r="SU37" s="446"/>
      <c r="SV37" s="446"/>
      <c r="SW37" s="446"/>
      <c r="SX37" s="446"/>
      <c r="SY37" s="446"/>
      <c r="SZ37" s="446"/>
      <c r="TA37" s="446"/>
      <c r="TB37" s="446"/>
      <c r="TC37" s="446"/>
      <c r="TD37" s="446"/>
      <c r="TE37" s="446"/>
      <c r="TF37" s="446"/>
      <c r="TG37" s="446"/>
      <c r="TH37" s="446"/>
      <c r="TI37" s="446"/>
      <c r="TJ37" s="446"/>
      <c r="TK37" s="446"/>
      <c r="TL37" s="446"/>
      <c r="TM37" s="446"/>
      <c r="TN37" s="446"/>
      <c r="TO37" s="446"/>
      <c r="TP37" s="446"/>
      <c r="TQ37" s="446"/>
      <c r="TR37" s="446"/>
      <c r="TS37" s="446"/>
      <c r="TT37" s="446"/>
      <c r="TU37" s="446"/>
      <c r="TV37" s="446"/>
      <c r="TW37" s="446"/>
      <c r="TX37" s="446"/>
      <c r="TY37" s="446"/>
      <c r="TZ37" s="446"/>
      <c r="UA37" s="446"/>
      <c r="UB37" s="446"/>
      <c r="UC37" s="446"/>
      <c r="UD37" s="446"/>
      <c r="UE37" s="446"/>
      <c r="UF37" s="446"/>
      <c r="UG37" s="446"/>
      <c r="UH37" s="446"/>
      <c r="UI37" s="446"/>
      <c r="UJ37" s="446"/>
      <c r="UK37" s="446"/>
      <c r="UL37" s="446"/>
      <c r="UM37" s="446"/>
      <c r="UN37" s="446"/>
      <c r="UO37" s="446"/>
      <c r="UP37" s="446"/>
      <c r="UQ37" s="446"/>
      <c r="UR37" s="446"/>
      <c r="US37" s="446"/>
      <c r="UT37" s="446"/>
      <c r="UU37" s="446"/>
      <c r="UV37" s="446"/>
      <c r="UW37" s="446"/>
      <c r="UX37" s="446"/>
      <c r="UY37" s="446"/>
      <c r="UZ37" s="446"/>
      <c r="VA37" s="446"/>
      <c r="VB37" s="446"/>
      <c r="VC37" s="446"/>
      <c r="VD37" s="446"/>
      <c r="VE37" s="446"/>
      <c r="VF37" s="446"/>
      <c r="VG37" s="446"/>
      <c r="VH37" s="446"/>
      <c r="VI37" s="446"/>
      <c r="VJ37" s="446"/>
      <c r="VK37" s="446"/>
      <c r="VL37" s="446"/>
      <c r="VM37" s="446"/>
      <c r="VN37" s="446"/>
      <c r="VO37" s="446"/>
      <c r="VP37" s="446"/>
      <c r="VQ37" s="446"/>
      <c r="VR37" s="446"/>
      <c r="VS37" s="446"/>
      <c r="VT37" s="446"/>
      <c r="VU37" s="446"/>
      <c r="VV37" s="446"/>
      <c r="VW37" s="446"/>
      <c r="VX37" s="446"/>
      <c r="VY37" s="446"/>
      <c r="VZ37" s="446"/>
      <c r="WA37" s="446"/>
      <c r="WB37" s="446"/>
      <c r="WC37" s="446"/>
      <c r="WD37" s="446"/>
      <c r="WE37" s="446"/>
      <c r="WF37" s="446"/>
      <c r="WG37" s="446"/>
      <c r="WH37" s="446"/>
      <c r="WI37" s="446"/>
      <c r="WJ37" s="446"/>
      <c r="WK37" s="446"/>
      <c r="WL37" s="446"/>
      <c r="WM37" s="446"/>
      <c r="WN37" s="446"/>
      <c r="WO37" s="446"/>
      <c r="WP37" s="446"/>
      <c r="WQ37" s="446"/>
      <c r="WR37" s="446"/>
      <c r="WS37" s="446"/>
      <c r="WT37" s="446"/>
      <c r="WU37" s="446"/>
      <c r="WV37" s="446"/>
      <c r="WW37" s="446"/>
      <c r="WX37" s="446"/>
      <c r="WY37" s="446"/>
      <c r="WZ37" s="446"/>
      <c r="XA37" s="446"/>
      <c r="XB37" s="446"/>
      <c r="XC37" s="446"/>
      <c r="XD37" s="446"/>
      <c r="XE37" s="446"/>
      <c r="XF37" s="446"/>
      <c r="XG37" s="446"/>
      <c r="XH37" s="446"/>
      <c r="XI37" s="446"/>
      <c r="XJ37" s="446"/>
      <c r="XK37" s="446"/>
      <c r="XL37" s="446"/>
      <c r="XM37" s="446"/>
      <c r="XN37" s="446"/>
      <c r="XO37" s="446"/>
      <c r="XP37" s="446"/>
      <c r="XQ37" s="446"/>
      <c r="XR37" s="446"/>
      <c r="XS37" s="446"/>
      <c r="XT37" s="446"/>
      <c r="XU37" s="446"/>
      <c r="XV37" s="446"/>
      <c r="XW37" s="446"/>
      <c r="XX37" s="446"/>
      <c r="XY37" s="446"/>
      <c r="XZ37" s="446"/>
      <c r="YA37" s="446"/>
      <c r="YB37" s="446"/>
      <c r="YC37" s="446"/>
      <c r="YD37" s="446"/>
      <c r="YE37" s="446"/>
      <c r="YF37" s="446"/>
      <c r="YG37" s="446"/>
      <c r="YH37" s="446"/>
      <c r="YI37" s="446"/>
      <c r="YJ37" s="446"/>
      <c r="YK37" s="446"/>
      <c r="YL37" s="446"/>
      <c r="YM37" s="446"/>
      <c r="YN37" s="446"/>
      <c r="YO37" s="446"/>
      <c r="YP37" s="446"/>
      <c r="YQ37" s="446"/>
      <c r="YR37" s="446"/>
      <c r="YS37" s="446"/>
      <c r="YT37" s="446"/>
      <c r="YU37" s="446"/>
      <c r="YV37" s="446"/>
      <c r="YW37" s="446"/>
      <c r="YX37" s="446"/>
      <c r="YY37" s="446"/>
      <c r="YZ37" s="446"/>
      <c r="ZA37" s="446"/>
      <c r="ZB37" s="446"/>
      <c r="ZC37" s="446"/>
      <c r="ZD37" s="446"/>
      <c r="ZE37" s="446"/>
      <c r="ZF37" s="446"/>
      <c r="ZG37" s="446"/>
      <c r="ZH37" s="446"/>
      <c r="ZI37" s="446"/>
      <c r="ZJ37" s="446"/>
      <c r="ZK37" s="446"/>
      <c r="ZL37" s="446"/>
      <c r="ZM37" s="446"/>
      <c r="ZN37" s="446"/>
      <c r="ZO37" s="446"/>
      <c r="ZP37" s="446"/>
      <c r="ZQ37" s="446"/>
      <c r="ZR37" s="446"/>
      <c r="ZS37" s="446"/>
      <c r="ZT37" s="446"/>
      <c r="ZU37" s="446"/>
      <c r="ZV37" s="446"/>
      <c r="ZW37" s="446"/>
      <c r="ZX37" s="446"/>
      <c r="ZY37" s="446"/>
      <c r="ZZ37" s="446"/>
      <c r="AAA37" s="446"/>
      <c r="AAB37" s="446"/>
      <c r="AAC37" s="446"/>
      <c r="AAD37" s="446"/>
      <c r="AAE37" s="446"/>
      <c r="AAF37" s="446"/>
      <c r="AAG37" s="446"/>
      <c r="AAH37" s="446"/>
      <c r="AAI37" s="446"/>
      <c r="AAJ37" s="446"/>
      <c r="AAK37" s="446"/>
      <c r="AAL37" s="446"/>
      <c r="AAM37" s="446"/>
      <c r="AAN37" s="446"/>
      <c r="AAO37" s="446"/>
      <c r="AAP37" s="446"/>
      <c r="AAQ37" s="446"/>
      <c r="AAR37" s="446"/>
      <c r="AAS37" s="446"/>
      <c r="AAT37" s="446"/>
      <c r="AAU37" s="446"/>
      <c r="AAV37" s="446"/>
      <c r="AAW37" s="446"/>
      <c r="AAX37" s="446"/>
      <c r="AAY37" s="446"/>
      <c r="AAZ37" s="446"/>
      <c r="ABA37" s="446"/>
      <c r="ABB37" s="446"/>
      <c r="ABC37" s="446"/>
      <c r="ABD37" s="446"/>
      <c r="ABE37" s="446"/>
      <c r="ABF37" s="446"/>
      <c r="ABG37" s="446"/>
      <c r="ABH37" s="446"/>
      <c r="ABI37" s="446"/>
      <c r="ABJ37" s="446"/>
      <c r="ABK37" s="446"/>
      <c r="ABL37" s="446"/>
      <c r="ABM37" s="446"/>
      <c r="ABN37" s="446"/>
      <c r="ABO37" s="446"/>
      <c r="ABP37" s="446"/>
      <c r="ABQ37" s="446"/>
      <c r="ABR37" s="446"/>
      <c r="ABS37" s="446"/>
      <c r="ABT37" s="446"/>
      <c r="ABU37" s="446"/>
      <c r="ABV37" s="446"/>
      <c r="ABW37" s="446"/>
      <c r="ABX37" s="446"/>
      <c r="ABY37" s="446"/>
      <c r="ABZ37" s="446"/>
      <c r="ACA37" s="446"/>
      <c r="ACB37" s="446"/>
      <c r="ACC37" s="446"/>
      <c r="ACD37" s="446"/>
      <c r="ACE37" s="446"/>
      <c r="ACF37" s="446"/>
      <c r="ACG37" s="446"/>
      <c r="ACH37" s="446"/>
      <c r="ACI37" s="446"/>
      <c r="ACJ37" s="446"/>
      <c r="ACK37" s="446"/>
      <c r="ACL37" s="446"/>
      <c r="ACM37" s="446"/>
      <c r="ACN37" s="446"/>
      <c r="ACO37" s="446"/>
      <c r="ACP37" s="446"/>
      <c r="ACQ37" s="446"/>
      <c r="ACR37" s="446"/>
      <c r="ACS37" s="446"/>
      <c r="ACT37" s="446"/>
      <c r="ACU37" s="446"/>
      <c r="ACV37" s="446"/>
      <c r="ACW37" s="446"/>
      <c r="ACX37" s="446"/>
      <c r="ACY37" s="446"/>
      <c r="ACZ37" s="446"/>
      <c r="ADA37" s="446"/>
      <c r="ADB37" s="446"/>
      <c r="ADC37" s="446"/>
      <c r="ADD37" s="446"/>
      <c r="ADE37" s="446"/>
      <c r="ADF37" s="446"/>
      <c r="ADG37" s="446"/>
      <c r="ADH37" s="446"/>
      <c r="ADI37" s="446"/>
      <c r="ADJ37" s="446"/>
      <c r="ADK37" s="446"/>
      <c r="ADL37" s="446"/>
      <c r="ADM37" s="446"/>
      <c r="ADN37" s="446"/>
      <c r="ADO37" s="446"/>
      <c r="ADP37" s="446"/>
      <c r="ADQ37" s="446"/>
      <c r="ADR37" s="446"/>
      <c r="ADS37" s="446"/>
      <c r="ADT37" s="446"/>
      <c r="ADU37" s="446"/>
      <c r="ADV37" s="446"/>
      <c r="ADW37" s="446"/>
      <c r="ADX37" s="446"/>
      <c r="ADY37" s="446"/>
      <c r="ADZ37" s="446"/>
      <c r="AEA37" s="446"/>
      <c r="AEB37" s="446"/>
      <c r="AEC37" s="446"/>
      <c r="AED37" s="446"/>
      <c r="AEE37" s="446"/>
      <c r="AEF37" s="446"/>
      <c r="AEG37" s="446"/>
      <c r="AEH37" s="446"/>
      <c r="AEI37" s="446"/>
      <c r="AEJ37" s="446"/>
      <c r="AEK37" s="446"/>
      <c r="AEL37" s="446"/>
      <c r="AEM37" s="446"/>
      <c r="AEN37" s="446"/>
      <c r="AEO37" s="446"/>
      <c r="AEP37" s="446"/>
      <c r="AEQ37" s="446"/>
      <c r="AER37" s="446"/>
      <c r="AES37" s="446"/>
      <c r="AET37" s="446"/>
      <c r="AEU37" s="446"/>
      <c r="AEV37" s="446"/>
      <c r="AEW37" s="446"/>
      <c r="AEX37" s="446"/>
      <c r="AEY37" s="446"/>
      <c r="AEZ37" s="446"/>
      <c r="AFA37" s="446"/>
      <c r="AFB37" s="446"/>
      <c r="AFC37" s="446"/>
      <c r="AFD37" s="446"/>
      <c r="AFE37" s="446"/>
      <c r="AFF37" s="446"/>
      <c r="AFG37" s="446"/>
      <c r="AFH37" s="446"/>
      <c r="AFI37" s="446"/>
      <c r="AFJ37" s="446"/>
      <c r="AFK37" s="446"/>
      <c r="AFL37" s="446"/>
      <c r="AFM37" s="446"/>
      <c r="AFN37" s="446"/>
      <c r="AFO37" s="446"/>
      <c r="AFP37" s="446"/>
      <c r="AFQ37" s="446"/>
      <c r="AFR37" s="446"/>
      <c r="AFS37" s="446"/>
      <c r="AFT37" s="446"/>
      <c r="AFU37" s="446"/>
      <c r="AFV37" s="446"/>
      <c r="AFW37" s="446"/>
      <c r="AFX37" s="446"/>
      <c r="AFY37" s="446"/>
      <c r="AFZ37" s="446"/>
      <c r="AGA37" s="446"/>
      <c r="AGB37" s="446"/>
      <c r="AGC37" s="446"/>
      <c r="AGD37" s="446"/>
      <c r="AGE37" s="446"/>
      <c r="AGF37" s="446"/>
      <c r="AGG37" s="446"/>
      <c r="AGH37" s="446"/>
      <c r="AGI37" s="446"/>
      <c r="AGJ37" s="446"/>
      <c r="AGK37" s="446"/>
      <c r="AGL37" s="446"/>
      <c r="AGM37" s="446"/>
      <c r="AGN37" s="446"/>
      <c r="AGO37" s="446"/>
      <c r="AGP37" s="446"/>
      <c r="AGQ37" s="446"/>
      <c r="AGR37" s="446"/>
      <c r="AGS37" s="446"/>
      <c r="AGT37" s="446"/>
      <c r="AGU37" s="446"/>
      <c r="AGV37" s="446"/>
      <c r="AGW37" s="446"/>
      <c r="AGX37" s="446"/>
      <c r="AGY37" s="446"/>
      <c r="AGZ37" s="446"/>
      <c r="AHA37" s="446"/>
      <c r="AHB37" s="446"/>
      <c r="AHC37" s="446"/>
      <c r="AHD37" s="446"/>
      <c r="AHE37" s="446"/>
      <c r="AHF37" s="446"/>
      <c r="AHG37" s="446"/>
      <c r="AHH37" s="446"/>
      <c r="AHI37" s="446"/>
      <c r="AHJ37" s="446"/>
      <c r="AHK37" s="446"/>
      <c r="AHL37" s="446"/>
      <c r="AHM37" s="446"/>
      <c r="AHN37" s="446"/>
      <c r="AHO37" s="446"/>
      <c r="AHP37" s="446"/>
      <c r="AHQ37" s="446"/>
      <c r="AHR37" s="446"/>
      <c r="AHS37" s="446"/>
      <c r="AHT37" s="446"/>
      <c r="AHU37" s="446"/>
      <c r="AHV37" s="446"/>
      <c r="AHW37" s="446"/>
      <c r="AHX37" s="446"/>
      <c r="AHY37" s="446"/>
      <c r="AHZ37" s="446"/>
      <c r="AIA37" s="446"/>
      <c r="AIB37" s="446"/>
      <c r="AIC37" s="446"/>
      <c r="AID37" s="446"/>
      <c r="AIE37" s="446"/>
      <c r="AIF37" s="446"/>
      <c r="AIG37" s="446"/>
      <c r="AIH37" s="446"/>
      <c r="AII37" s="446"/>
      <c r="AIJ37" s="446"/>
      <c r="AIK37" s="446"/>
      <c r="AIL37" s="446"/>
      <c r="AIM37" s="446"/>
      <c r="AIN37" s="446"/>
      <c r="AIO37" s="446"/>
      <c r="AIP37" s="446"/>
      <c r="AIQ37" s="446"/>
      <c r="AIR37" s="446"/>
      <c r="AIS37" s="446"/>
      <c r="AIT37" s="446"/>
      <c r="AIU37" s="446"/>
      <c r="AIV37" s="446"/>
      <c r="AIW37" s="446"/>
      <c r="AIX37" s="446"/>
      <c r="AIY37" s="446"/>
      <c r="AIZ37" s="446"/>
      <c r="AJA37" s="446"/>
      <c r="AJB37" s="446"/>
      <c r="AJC37" s="446"/>
      <c r="AJD37" s="446"/>
      <c r="AJE37" s="446"/>
      <c r="AJF37" s="446"/>
      <c r="AJG37" s="446"/>
      <c r="AJH37" s="446"/>
      <c r="AJI37" s="446"/>
      <c r="AJJ37" s="446"/>
      <c r="AJK37" s="446"/>
      <c r="AJL37" s="446"/>
      <c r="AJM37" s="446"/>
      <c r="AJN37" s="446"/>
      <c r="AJO37" s="446"/>
      <c r="AJP37" s="446"/>
      <c r="AJQ37" s="446"/>
      <c r="AJR37" s="446"/>
      <c r="AJS37" s="446"/>
      <c r="AJT37" s="446"/>
      <c r="AJU37" s="446"/>
      <c r="AJV37" s="446"/>
      <c r="AJW37" s="446"/>
      <c r="AJX37" s="446"/>
      <c r="AJY37" s="446"/>
      <c r="AJZ37" s="446"/>
      <c r="AKA37" s="446"/>
      <c r="AKB37" s="446"/>
      <c r="AKC37" s="446"/>
      <c r="AKD37" s="446"/>
      <c r="AKE37" s="446"/>
      <c r="AKF37" s="446"/>
      <c r="AKG37" s="446"/>
      <c r="AKH37" s="446"/>
      <c r="AKI37" s="446"/>
      <c r="AKJ37" s="446"/>
      <c r="AKK37" s="446"/>
      <c r="AKL37" s="446"/>
      <c r="AKM37" s="446"/>
      <c r="AKN37" s="446"/>
      <c r="AKO37" s="446"/>
      <c r="AKP37" s="446"/>
      <c r="AKQ37" s="446"/>
      <c r="AKR37" s="446"/>
      <c r="AKS37" s="446"/>
      <c r="AKT37" s="446"/>
      <c r="AKU37" s="446"/>
      <c r="AKV37" s="446"/>
      <c r="AKW37" s="446"/>
      <c r="AKX37" s="446"/>
      <c r="AKY37" s="446"/>
      <c r="AKZ37" s="446"/>
      <c r="ALA37" s="446"/>
      <c r="ALB37" s="446"/>
      <c r="ALC37" s="446"/>
      <c r="ALD37" s="446"/>
      <c r="ALE37" s="446"/>
      <c r="ALF37" s="446"/>
      <c r="ALG37" s="446"/>
      <c r="ALH37" s="446"/>
      <c r="ALI37" s="446"/>
      <c r="ALJ37" s="446"/>
      <c r="ALK37" s="446"/>
      <c r="ALL37" s="446"/>
      <c r="ALM37" s="446"/>
      <c r="ALN37" s="446"/>
      <c r="ALO37" s="446"/>
      <c r="ALP37" s="446"/>
      <c r="ALQ37" s="446"/>
      <c r="ALR37" s="446"/>
      <c r="ALS37" s="446"/>
      <c r="ALT37" s="446"/>
      <c r="ALU37" s="446"/>
      <c r="ALV37" s="446"/>
      <c r="ALW37" s="446"/>
      <c r="ALX37" s="446"/>
      <c r="ALY37" s="446"/>
      <c r="ALZ37" s="446"/>
      <c r="AMA37" s="446"/>
      <c r="AMB37" s="446"/>
      <c r="AMC37" s="446"/>
      <c r="AMD37" s="446"/>
      <c r="AME37" s="446"/>
      <c r="AMF37" s="446"/>
      <c r="AMG37" s="446"/>
      <c r="AMH37" s="446"/>
      <c r="AMI37" s="446"/>
      <c r="AMJ37" s="446"/>
      <c r="AMK37" s="446"/>
      <c r="AML37" s="446"/>
      <c r="AMM37" s="446"/>
      <c r="AMN37" s="446"/>
      <c r="AMO37" s="446"/>
      <c r="AMP37" s="446"/>
      <c r="AMQ37" s="446"/>
      <c r="AMR37" s="446"/>
      <c r="AMS37" s="446"/>
      <c r="AMT37" s="446"/>
      <c r="AMU37" s="446"/>
      <c r="AMV37" s="446"/>
      <c r="AMW37" s="446"/>
      <c r="AMX37" s="446"/>
      <c r="AMY37" s="446"/>
      <c r="AMZ37" s="446"/>
      <c r="ANA37" s="446"/>
      <c r="ANB37" s="446"/>
      <c r="ANC37" s="446"/>
      <c r="AND37" s="446"/>
      <c r="ANE37" s="446"/>
      <c r="ANF37" s="446"/>
      <c r="ANG37" s="446"/>
      <c r="ANH37" s="446"/>
      <c r="ANI37" s="446"/>
      <c r="ANJ37" s="446"/>
      <c r="ANK37" s="446"/>
      <c r="ANL37" s="446"/>
      <c r="ANM37" s="446"/>
      <c r="ANN37" s="446"/>
      <c r="ANO37" s="446"/>
      <c r="ANP37" s="446"/>
      <c r="ANQ37" s="446"/>
      <c r="ANR37" s="446"/>
      <c r="ANS37" s="446"/>
      <c r="ANT37" s="446"/>
      <c r="ANU37" s="446"/>
      <c r="ANV37" s="446"/>
      <c r="ANW37" s="446"/>
      <c r="ANX37" s="446"/>
      <c r="ANY37" s="446"/>
      <c r="ANZ37" s="446"/>
      <c r="AOA37" s="446"/>
      <c r="AOB37" s="446"/>
      <c r="AOC37" s="446"/>
      <c r="AOD37" s="446"/>
      <c r="AOE37" s="446"/>
      <c r="AOF37" s="446"/>
      <c r="AOG37" s="446"/>
      <c r="AOH37" s="446"/>
      <c r="AOI37" s="446"/>
      <c r="AOJ37" s="446"/>
      <c r="AOK37" s="446"/>
      <c r="AOL37" s="446"/>
      <c r="AOM37" s="446"/>
      <c r="AON37" s="446"/>
      <c r="AOO37" s="446"/>
      <c r="AOP37" s="446"/>
      <c r="AOQ37" s="446"/>
      <c r="AOR37" s="446"/>
      <c r="AOS37" s="446"/>
      <c r="AOT37" s="446"/>
      <c r="AOU37" s="446"/>
      <c r="AOV37" s="446"/>
      <c r="AOW37" s="446"/>
      <c r="AOX37" s="446"/>
      <c r="AOY37" s="446"/>
      <c r="AOZ37" s="446"/>
      <c r="APA37" s="446"/>
      <c r="APB37" s="446"/>
      <c r="APC37" s="446"/>
      <c r="APD37" s="446"/>
      <c r="APE37" s="446"/>
      <c r="APF37" s="446"/>
      <c r="APG37" s="446"/>
      <c r="APH37" s="446"/>
      <c r="API37" s="446"/>
      <c r="APJ37" s="446"/>
      <c r="APK37" s="446"/>
      <c r="APL37" s="446"/>
      <c r="APM37" s="446"/>
      <c r="APN37" s="446"/>
      <c r="APO37" s="446"/>
      <c r="APP37" s="446"/>
      <c r="APQ37" s="446"/>
      <c r="APR37" s="446"/>
      <c r="APS37" s="446"/>
      <c r="APT37" s="446"/>
      <c r="APU37" s="446"/>
      <c r="APV37" s="446"/>
      <c r="APW37" s="446"/>
      <c r="APX37" s="446"/>
      <c r="APY37" s="446"/>
      <c r="APZ37" s="446"/>
      <c r="AQA37" s="446"/>
      <c r="AQB37" s="446"/>
      <c r="AQC37" s="446"/>
      <c r="AQD37" s="446"/>
      <c r="AQE37" s="446"/>
      <c r="AQF37" s="446"/>
      <c r="AQG37" s="446"/>
      <c r="AQH37" s="446"/>
      <c r="AQI37" s="446"/>
      <c r="AQJ37" s="446"/>
      <c r="AQK37" s="446"/>
      <c r="AQL37" s="446"/>
      <c r="AQM37" s="446"/>
      <c r="AQN37" s="446"/>
      <c r="AQO37" s="446"/>
      <c r="AQP37" s="446"/>
      <c r="AQQ37" s="446"/>
      <c r="AQR37" s="446"/>
      <c r="AQS37" s="446"/>
      <c r="AQT37" s="446"/>
      <c r="AQU37" s="446"/>
      <c r="AQV37" s="446"/>
      <c r="AQW37" s="446"/>
      <c r="AQX37" s="446"/>
      <c r="AQY37" s="446"/>
      <c r="AQZ37" s="446"/>
      <c r="ARA37" s="446"/>
      <c r="ARB37" s="446"/>
      <c r="ARC37" s="446"/>
      <c r="ARD37" s="446"/>
      <c r="ARE37" s="446"/>
      <c r="ARF37" s="446"/>
      <c r="ARG37" s="446"/>
      <c r="ARH37" s="446"/>
      <c r="ARI37" s="446"/>
      <c r="ARJ37" s="446"/>
      <c r="ARK37" s="446"/>
      <c r="ARL37" s="446"/>
      <c r="ARM37" s="446"/>
      <c r="ARN37" s="446"/>
      <c r="ARO37" s="446"/>
      <c r="ARP37" s="446"/>
      <c r="ARQ37" s="446"/>
      <c r="ARR37" s="446"/>
      <c r="ARS37" s="446"/>
      <c r="ART37" s="446"/>
      <c r="ARU37" s="446"/>
      <c r="ARV37" s="446"/>
      <c r="ARW37" s="446"/>
      <c r="ARX37" s="446"/>
      <c r="ARY37" s="446"/>
      <c r="ARZ37" s="446"/>
      <c r="ASA37" s="446"/>
      <c r="ASB37" s="446"/>
      <c r="ASC37" s="446"/>
      <c r="ASD37" s="446"/>
      <c r="ASE37" s="446"/>
      <c r="ASF37" s="446"/>
      <c r="ASG37" s="446"/>
      <c r="ASH37" s="446"/>
      <c r="ASI37" s="446"/>
      <c r="ASJ37" s="446"/>
      <c r="ASK37" s="446"/>
      <c r="ASL37" s="446"/>
      <c r="ASM37" s="446"/>
      <c r="ASN37" s="446"/>
      <c r="ASO37" s="446"/>
      <c r="ASP37" s="446"/>
      <c r="ASQ37" s="446"/>
      <c r="ASR37" s="446"/>
      <c r="ASS37" s="446"/>
      <c r="AST37" s="446"/>
      <c r="ASU37" s="446"/>
      <c r="ASV37" s="446"/>
      <c r="ASW37" s="446"/>
      <c r="ASX37" s="446"/>
      <c r="ASY37" s="446"/>
      <c r="ASZ37" s="446"/>
      <c r="ATA37" s="446"/>
      <c r="ATB37" s="446"/>
      <c r="ATC37" s="446"/>
      <c r="ATD37" s="446"/>
      <c r="ATE37" s="446"/>
      <c r="ATF37" s="446"/>
      <c r="ATG37" s="446"/>
      <c r="ATH37" s="446"/>
      <c r="ATI37" s="446"/>
      <c r="ATJ37" s="446"/>
      <c r="ATK37" s="446"/>
      <c r="ATL37" s="446"/>
      <c r="ATM37" s="446"/>
      <c r="ATN37" s="446"/>
      <c r="ATO37" s="446"/>
      <c r="ATP37" s="446"/>
      <c r="ATQ37" s="446"/>
      <c r="ATR37" s="446"/>
      <c r="ATS37" s="446"/>
      <c r="ATT37" s="446"/>
      <c r="ATU37" s="446"/>
      <c r="ATV37" s="446"/>
      <c r="ATW37" s="446"/>
      <c r="ATX37" s="446"/>
      <c r="ATY37" s="446"/>
      <c r="ATZ37" s="446"/>
      <c r="AUA37" s="446"/>
      <c r="AUB37" s="446"/>
      <c r="AUC37" s="446"/>
      <c r="AUD37" s="446"/>
      <c r="AUE37" s="446"/>
      <c r="AUF37" s="446"/>
      <c r="AUG37" s="446"/>
      <c r="AUH37" s="446"/>
      <c r="AUI37" s="446"/>
      <c r="AUJ37" s="446"/>
      <c r="AUK37" s="446"/>
      <c r="AUL37" s="446"/>
      <c r="AUM37" s="446"/>
      <c r="AUN37" s="446"/>
      <c r="AUO37" s="446"/>
      <c r="AUP37" s="446"/>
      <c r="AUQ37" s="446"/>
      <c r="AUR37" s="446"/>
      <c r="AUS37" s="446"/>
      <c r="AUT37" s="446"/>
      <c r="AUU37" s="446"/>
      <c r="AUV37" s="446"/>
      <c r="AUW37" s="446"/>
      <c r="AUX37" s="446"/>
      <c r="AUY37" s="446"/>
      <c r="AUZ37" s="446"/>
      <c r="AVA37" s="446"/>
      <c r="AVB37" s="446"/>
      <c r="AVC37" s="446"/>
      <c r="AVD37" s="446"/>
      <c r="AVE37" s="446"/>
      <c r="AVF37" s="446"/>
      <c r="AVG37" s="446"/>
      <c r="AVH37" s="446"/>
      <c r="AVI37" s="446"/>
      <c r="AVJ37" s="446"/>
      <c r="AVK37" s="446"/>
      <c r="AVL37" s="446"/>
      <c r="AVM37" s="446"/>
      <c r="AVN37" s="446"/>
      <c r="AVO37" s="446"/>
      <c r="AVP37" s="446"/>
      <c r="AVQ37" s="446"/>
      <c r="AVR37" s="446"/>
      <c r="AVS37" s="446"/>
      <c r="AVT37" s="446"/>
      <c r="AVU37" s="446"/>
      <c r="AVV37" s="446"/>
      <c r="AVW37" s="446"/>
      <c r="AVX37" s="446"/>
      <c r="AVY37" s="446"/>
      <c r="AVZ37" s="446"/>
      <c r="AWA37" s="446"/>
      <c r="AWB37" s="446"/>
      <c r="AWC37" s="446"/>
      <c r="AWD37" s="446"/>
      <c r="AWE37" s="446"/>
      <c r="AWF37" s="446"/>
      <c r="AWG37" s="446"/>
      <c r="AWH37" s="446"/>
      <c r="AWI37" s="446"/>
      <c r="AWJ37" s="446"/>
      <c r="AWK37" s="446"/>
      <c r="AWL37" s="446"/>
      <c r="AWM37" s="446"/>
      <c r="AWN37" s="446"/>
      <c r="AWO37" s="446"/>
      <c r="AWP37" s="446"/>
      <c r="AWQ37" s="446"/>
      <c r="AWR37" s="446"/>
      <c r="AWS37" s="446"/>
      <c r="AWT37" s="446"/>
      <c r="AWU37" s="446"/>
      <c r="AWV37" s="446"/>
      <c r="AWW37" s="446"/>
      <c r="AWX37" s="446"/>
      <c r="AWY37" s="446"/>
      <c r="AWZ37" s="446"/>
      <c r="AXA37" s="446"/>
      <c r="AXB37" s="446"/>
      <c r="AXC37" s="446"/>
      <c r="AXD37" s="446"/>
      <c r="AXE37" s="446"/>
      <c r="AXF37" s="446"/>
      <c r="AXG37" s="446"/>
      <c r="AXH37" s="446"/>
      <c r="AXI37" s="446"/>
      <c r="AXJ37" s="446"/>
      <c r="AXK37" s="446"/>
      <c r="AXL37" s="446"/>
      <c r="AXM37" s="446"/>
      <c r="AXN37" s="446"/>
      <c r="AXO37" s="446"/>
      <c r="AXP37" s="446"/>
      <c r="AXQ37" s="446"/>
      <c r="AXR37" s="446"/>
      <c r="AXS37" s="446"/>
      <c r="AXT37" s="446"/>
      <c r="AXU37" s="446"/>
      <c r="AXV37" s="446"/>
      <c r="AXW37" s="446"/>
      <c r="AXX37" s="446"/>
      <c r="AXY37" s="446"/>
      <c r="AXZ37" s="446"/>
      <c r="AYA37" s="446"/>
      <c r="AYB37" s="446"/>
      <c r="AYC37" s="446"/>
      <c r="AYD37" s="446"/>
      <c r="AYE37" s="446"/>
      <c r="AYF37" s="446"/>
      <c r="AYG37" s="446"/>
      <c r="AYH37" s="446"/>
      <c r="AYI37" s="446"/>
      <c r="AYJ37" s="446"/>
      <c r="AYK37" s="446"/>
      <c r="AYL37" s="446"/>
      <c r="AYM37" s="446"/>
      <c r="AYN37" s="446"/>
      <c r="AYO37" s="446"/>
      <c r="AYP37" s="446"/>
      <c r="AYQ37" s="446"/>
      <c r="AYR37" s="446"/>
      <c r="AYS37" s="446"/>
      <c r="AYT37" s="446"/>
      <c r="AYU37" s="446"/>
      <c r="AYV37" s="446"/>
      <c r="AYW37" s="446"/>
      <c r="AYX37" s="446"/>
      <c r="AYY37" s="446"/>
      <c r="AYZ37" s="446"/>
      <c r="AZA37" s="446"/>
      <c r="AZB37" s="446"/>
      <c r="AZC37" s="446"/>
      <c r="AZD37" s="446"/>
      <c r="AZE37" s="446"/>
      <c r="AZF37" s="446"/>
      <c r="AZG37" s="446"/>
      <c r="AZH37" s="446"/>
      <c r="AZI37" s="446"/>
      <c r="AZJ37" s="446"/>
      <c r="AZK37" s="446"/>
      <c r="AZL37" s="446"/>
      <c r="AZM37" s="446"/>
      <c r="AZN37" s="446"/>
      <c r="AZO37" s="446"/>
      <c r="AZP37" s="446"/>
      <c r="AZQ37" s="446"/>
      <c r="AZR37" s="446"/>
      <c r="AZS37" s="446"/>
      <c r="AZT37" s="446"/>
      <c r="AZU37" s="446"/>
      <c r="AZV37" s="446"/>
      <c r="AZW37" s="446"/>
      <c r="AZX37" s="446"/>
      <c r="AZY37" s="446"/>
      <c r="AZZ37" s="446"/>
      <c r="BAA37" s="446"/>
      <c r="BAB37" s="446"/>
      <c r="BAC37" s="446"/>
      <c r="BAD37" s="446"/>
      <c r="BAE37" s="446"/>
      <c r="BAF37" s="446"/>
      <c r="BAG37" s="446"/>
      <c r="BAH37" s="446"/>
      <c r="BAI37" s="446"/>
      <c r="BAJ37" s="446"/>
      <c r="BAK37" s="446"/>
      <c r="BAL37" s="446"/>
      <c r="BAM37" s="446"/>
      <c r="BAN37" s="446"/>
      <c r="BAO37" s="446"/>
      <c r="BAP37" s="446"/>
      <c r="BAQ37" s="446"/>
      <c r="BAR37" s="446"/>
      <c r="BAS37" s="446"/>
      <c r="BAT37" s="446"/>
      <c r="BAU37" s="446"/>
      <c r="BAV37" s="446"/>
      <c r="BAW37" s="446"/>
      <c r="BAX37" s="446"/>
      <c r="BAY37" s="446"/>
      <c r="BAZ37" s="446"/>
      <c r="BBA37" s="446"/>
      <c r="BBB37" s="446"/>
      <c r="BBC37" s="446"/>
      <c r="BBD37" s="446"/>
      <c r="BBE37" s="446"/>
      <c r="BBF37" s="446"/>
      <c r="BBG37" s="446"/>
      <c r="BBH37" s="446"/>
      <c r="BBI37" s="446"/>
      <c r="BBJ37" s="446"/>
      <c r="BBK37" s="446"/>
      <c r="BBL37" s="446"/>
      <c r="BBM37" s="446"/>
      <c r="BBN37" s="446"/>
      <c r="BBO37" s="446"/>
      <c r="BBP37" s="446"/>
      <c r="BBQ37" s="446"/>
      <c r="BBR37" s="446"/>
      <c r="BBS37" s="446"/>
      <c r="BBT37" s="446"/>
      <c r="BBU37" s="446"/>
      <c r="BBV37" s="446"/>
      <c r="BBW37" s="446"/>
      <c r="BBX37" s="446"/>
      <c r="BBY37" s="446"/>
      <c r="BBZ37" s="446"/>
      <c r="BCA37" s="446"/>
      <c r="BCB37" s="446"/>
      <c r="BCC37" s="446"/>
      <c r="BCD37" s="446"/>
      <c r="BCE37" s="446"/>
      <c r="BCF37" s="446"/>
      <c r="BCG37" s="446"/>
      <c r="BCH37" s="446"/>
      <c r="BCI37" s="446"/>
      <c r="BCJ37" s="446"/>
      <c r="BCK37" s="446"/>
      <c r="BCL37" s="446"/>
      <c r="BCM37" s="446"/>
      <c r="BCN37" s="446"/>
      <c r="BCO37" s="446"/>
      <c r="BCP37" s="446"/>
      <c r="BCQ37" s="446"/>
      <c r="BCR37" s="446"/>
      <c r="BCS37" s="446"/>
      <c r="BCT37" s="446"/>
      <c r="BCU37" s="446"/>
      <c r="BCV37" s="446"/>
      <c r="BCW37" s="446"/>
      <c r="BCX37" s="446"/>
      <c r="BCY37" s="446"/>
      <c r="BCZ37" s="446"/>
      <c r="BDA37" s="446"/>
      <c r="BDB37" s="446"/>
      <c r="BDC37" s="446"/>
      <c r="BDD37" s="446"/>
      <c r="BDE37" s="446"/>
      <c r="BDF37" s="446"/>
      <c r="BDG37" s="446"/>
      <c r="BDH37" s="446"/>
      <c r="BDI37" s="446"/>
      <c r="BDJ37" s="446"/>
      <c r="BDK37" s="446"/>
      <c r="BDL37" s="446"/>
      <c r="BDM37" s="446"/>
      <c r="BDN37" s="446"/>
      <c r="BDO37" s="446"/>
      <c r="BDP37" s="446"/>
      <c r="BDQ37" s="446"/>
      <c r="BDR37" s="446"/>
      <c r="BDS37" s="446"/>
      <c r="BDT37" s="446"/>
      <c r="BDU37" s="446"/>
      <c r="BDV37" s="446"/>
      <c r="BDW37" s="446"/>
      <c r="BDX37" s="446"/>
      <c r="BDY37" s="446"/>
      <c r="BDZ37" s="446"/>
      <c r="BEA37" s="446"/>
      <c r="BEB37" s="446"/>
      <c r="BEC37" s="446"/>
      <c r="BED37" s="446"/>
      <c r="BEE37" s="446"/>
      <c r="BEF37" s="446"/>
      <c r="BEG37" s="446"/>
      <c r="BEH37" s="446"/>
      <c r="BEI37" s="446"/>
      <c r="BEJ37" s="446"/>
      <c r="BEK37" s="446"/>
      <c r="BEL37" s="446"/>
      <c r="BEM37" s="446"/>
      <c r="BEN37" s="446"/>
      <c r="BEO37" s="446"/>
      <c r="BEP37" s="446"/>
      <c r="BEQ37" s="446"/>
      <c r="BER37" s="446"/>
      <c r="BES37" s="446"/>
      <c r="BET37" s="446"/>
      <c r="BEU37" s="446"/>
      <c r="BEV37" s="446"/>
      <c r="BEW37" s="446"/>
      <c r="BEX37" s="446"/>
      <c r="BEY37" s="446"/>
      <c r="BEZ37" s="446"/>
      <c r="BFA37" s="446"/>
      <c r="BFB37" s="446"/>
      <c r="BFC37" s="446"/>
      <c r="BFD37" s="446"/>
      <c r="BFE37" s="446"/>
      <c r="BFF37" s="446"/>
      <c r="BFG37" s="446"/>
      <c r="BFH37" s="446"/>
      <c r="BFI37" s="446"/>
      <c r="BFJ37" s="446"/>
      <c r="BFK37" s="446"/>
      <c r="BFL37" s="446"/>
      <c r="BFM37" s="446"/>
      <c r="BFN37" s="446"/>
      <c r="BFO37" s="446"/>
      <c r="BFP37" s="446"/>
      <c r="BFQ37" s="446"/>
      <c r="BFR37" s="446"/>
      <c r="BFS37" s="446"/>
      <c r="BFT37" s="446"/>
      <c r="BFU37" s="446"/>
      <c r="BFV37" s="446"/>
      <c r="BFW37" s="446"/>
      <c r="BFX37" s="446"/>
      <c r="BFY37" s="446"/>
      <c r="BFZ37" s="446"/>
      <c r="BGA37" s="446"/>
      <c r="BGB37" s="446"/>
      <c r="BGC37" s="446"/>
      <c r="BGD37" s="446"/>
      <c r="BGE37" s="446"/>
      <c r="BGF37" s="446"/>
      <c r="BGG37" s="446"/>
      <c r="BGH37" s="446"/>
      <c r="BGI37" s="446"/>
      <c r="BGJ37" s="446"/>
      <c r="BGK37" s="446"/>
      <c r="BGL37" s="446"/>
      <c r="BGM37" s="446"/>
      <c r="BGN37" s="446"/>
      <c r="BGO37" s="446"/>
      <c r="BGP37" s="446"/>
      <c r="BGQ37" s="446"/>
      <c r="BGR37" s="446"/>
      <c r="BGS37" s="446"/>
      <c r="BGT37" s="446"/>
      <c r="BGU37" s="446"/>
      <c r="BGV37" s="446"/>
      <c r="BGW37" s="446"/>
      <c r="BGX37" s="446"/>
      <c r="BGY37" s="446"/>
      <c r="BGZ37" s="446"/>
      <c r="BHA37" s="446"/>
      <c r="BHB37" s="446"/>
      <c r="BHC37" s="446"/>
      <c r="BHD37" s="446"/>
      <c r="BHE37" s="446"/>
      <c r="BHF37" s="446"/>
      <c r="BHG37" s="446"/>
      <c r="BHH37" s="446"/>
      <c r="BHI37" s="446"/>
      <c r="BHJ37" s="446"/>
      <c r="BHK37" s="446"/>
      <c r="BHL37" s="446"/>
      <c r="BHM37" s="446"/>
      <c r="BHN37" s="446"/>
      <c r="BHO37" s="446"/>
      <c r="BHP37" s="446"/>
      <c r="BHQ37" s="446"/>
      <c r="BHR37" s="446"/>
      <c r="BHS37" s="446"/>
      <c r="BHT37" s="446"/>
      <c r="BHU37" s="446"/>
      <c r="BHV37" s="446"/>
      <c r="BHW37" s="446"/>
      <c r="BHX37" s="446"/>
      <c r="BHY37" s="446"/>
      <c r="BHZ37" s="446"/>
      <c r="BIA37" s="446"/>
      <c r="BIB37" s="446"/>
      <c r="BIC37" s="446"/>
      <c r="BID37" s="446"/>
      <c r="BIE37" s="446"/>
      <c r="BIF37" s="446"/>
      <c r="BIG37" s="446"/>
      <c r="BIH37" s="446"/>
      <c r="BII37" s="446"/>
      <c r="BIJ37" s="446"/>
      <c r="BIK37" s="446"/>
      <c r="BIL37" s="446"/>
      <c r="BIM37" s="446"/>
      <c r="BIN37" s="446"/>
      <c r="BIO37" s="446"/>
      <c r="BIP37" s="446"/>
      <c r="BIQ37" s="446"/>
      <c r="BIR37" s="446"/>
      <c r="BIS37" s="446"/>
      <c r="BIT37" s="446"/>
      <c r="BIU37" s="446"/>
      <c r="BIV37" s="446"/>
      <c r="BIW37" s="446"/>
      <c r="BIX37" s="446"/>
      <c r="BIY37" s="446"/>
      <c r="BIZ37" s="446"/>
      <c r="BJA37" s="446"/>
      <c r="BJB37" s="446"/>
      <c r="BJC37" s="446"/>
      <c r="BJD37" s="446"/>
      <c r="BJE37" s="446"/>
      <c r="BJF37" s="446"/>
      <c r="BJG37" s="446"/>
      <c r="BJH37" s="446"/>
      <c r="BJI37" s="446"/>
      <c r="BJJ37" s="446"/>
      <c r="BJK37" s="446"/>
      <c r="BJL37" s="446"/>
      <c r="BJM37" s="446"/>
      <c r="BJN37" s="446"/>
      <c r="BJO37" s="446"/>
      <c r="BJP37" s="446"/>
      <c r="BJQ37" s="446"/>
      <c r="BJR37" s="446"/>
      <c r="BJS37" s="446"/>
      <c r="BJT37" s="446"/>
      <c r="BJU37" s="446"/>
      <c r="BJV37" s="446"/>
      <c r="BJW37" s="446"/>
      <c r="BJX37" s="446"/>
      <c r="BJY37" s="446"/>
      <c r="BJZ37" s="446"/>
      <c r="BKA37" s="446"/>
      <c r="BKB37" s="446"/>
      <c r="BKC37" s="446"/>
      <c r="BKD37" s="446"/>
      <c r="BKE37" s="446"/>
      <c r="BKF37" s="446"/>
      <c r="BKG37" s="446"/>
      <c r="BKH37" s="446"/>
      <c r="BKI37" s="446"/>
      <c r="BKJ37" s="446"/>
      <c r="BKK37" s="446"/>
      <c r="BKL37" s="446"/>
      <c r="BKM37" s="446"/>
      <c r="BKN37" s="446"/>
      <c r="BKO37" s="446"/>
      <c r="BKP37" s="446"/>
      <c r="BKQ37" s="446"/>
      <c r="BKR37" s="446"/>
      <c r="BKS37" s="446"/>
      <c r="BKT37" s="446"/>
      <c r="BKU37" s="446"/>
      <c r="BKV37" s="446"/>
      <c r="BKW37" s="446"/>
      <c r="BKX37" s="446"/>
      <c r="BKY37" s="446"/>
      <c r="BKZ37" s="446"/>
      <c r="BLA37" s="446"/>
      <c r="BLB37" s="446"/>
      <c r="BLC37" s="446"/>
      <c r="BLD37" s="446"/>
      <c r="BLE37" s="446"/>
      <c r="BLF37" s="446"/>
      <c r="BLG37" s="446"/>
      <c r="BLH37" s="446"/>
      <c r="BLI37" s="446"/>
      <c r="BLJ37" s="446"/>
      <c r="BLK37" s="446"/>
      <c r="BLL37" s="446"/>
      <c r="BLM37" s="446"/>
      <c r="BLN37" s="446"/>
      <c r="BLO37" s="446"/>
      <c r="BLP37" s="446"/>
      <c r="BLQ37" s="446"/>
      <c r="BLR37" s="446"/>
      <c r="BLS37" s="446"/>
      <c r="BLT37" s="446"/>
      <c r="BLU37" s="446"/>
      <c r="BLV37" s="446"/>
      <c r="BLW37" s="446"/>
      <c r="BLX37" s="446"/>
      <c r="BLY37" s="446"/>
      <c r="BLZ37" s="446"/>
      <c r="BMA37" s="446"/>
      <c r="BMB37" s="446"/>
      <c r="BMC37" s="446"/>
      <c r="BMD37" s="446"/>
      <c r="BME37" s="446"/>
      <c r="BMF37" s="446"/>
      <c r="BMG37" s="446"/>
      <c r="BMH37" s="446"/>
      <c r="BMI37" s="446"/>
      <c r="BMJ37" s="446"/>
      <c r="BMK37" s="446"/>
      <c r="BML37" s="446"/>
      <c r="BMM37" s="446"/>
      <c r="BMN37" s="446"/>
      <c r="BMO37" s="446"/>
      <c r="BMP37" s="446"/>
      <c r="BMQ37" s="446"/>
      <c r="BMR37" s="446"/>
      <c r="BMS37" s="446"/>
      <c r="BMT37" s="446"/>
      <c r="BMU37" s="446"/>
      <c r="BMV37" s="446"/>
      <c r="BMW37" s="446"/>
      <c r="BMX37" s="446"/>
      <c r="BMY37" s="446"/>
      <c r="BMZ37" s="446"/>
      <c r="BNA37" s="446"/>
      <c r="BNB37" s="446"/>
      <c r="BNC37" s="446"/>
      <c r="BND37" s="446"/>
      <c r="BNE37" s="446"/>
      <c r="BNF37" s="446"/>
      <c r="BNG37" s="446"/>
      <c r="BNH37" s="446"/>
      <c r="BNI37" s="446"/>
      <c r="BNJ37" s="446"/>
      <c r="BNK37" s="446"/>
      <c r="BNL37" s="446"/>
      <c r="BNM37" s="446"/>
      <c r="BNN37" s="446"/>
      <c r="BNO37" s="446"/>
      <c r="BNP37" s="446"/>
      <c r="BNQ37" s="446"/>
      <c r="BNR37" s="446"/>
      <c r="BNS37" s="446"/>
      <c r="BNT37" s="446"/>
      <c r="BNU37" s="446"/>
      <c r="BNV37" s="446"/>
      <c r="BNW37" s="446"/>
      <c r="BNX37" s="446"/>
      <c r="BNY37" s="446"/>
      <c r="BNZ37" s="446"/>
      <c r="BOA37" s="446"/>
      <c r="BOB37" s="446"/>
      <c r="BOC37" s="446"/>
      <c r="BOD37" s="446"/>
      <c r="BOE37" s="446"/>
      <c r="BOF37" s="446"/>
      <c r="BOG37" s="446"/>
      <c r="BOH37" s="446"/>
      <c r="BOI37" s="446"/>
      <c r="BOJ37" s="446"/>
      <c r="BOK37" s="446"/>
      <c r="BOL37" s="446"/>
      <c r="BOM37" s="446"/>
      <c r="BON37" s="446"/>
      <c r="BOO37" s="446"/>
      <c r="BOP37" s="446"/>
      <c r="BOQ37" s="446"/>
      <c r="BOR37" s="446"/>
      <c r="BOS37" s="446"/>
      <c r="BOT37" s="446"/>
      <c r="BOU37" s="446"/>
      <c r="BOV37" s="446"/>
      <c r="BOW37" s="446"/>
      <c r="BOX37" s="446"/>
      <c r="BOY37" s="446"/>
      <c r="BOZ37" s="446"/>
      <c r="BPA37" s="446"/>
      <c r="BPB37" s="446"/>
      <c r="BPC37" s="446"/>
      <c r="BPD37" s="446"/>
      <c r="BPE37" s="446"/>
      <c r="BPF37" s="446"/>
      <c r="BPG37" s="446"/>
      <c r="BPH37" s="446"/>
      <c r="BPI37" s="446"/>
      <c r="BPJ37" s="446"/>
      <c r="BPK37" s="446"/>
      <c r="BPL37" s="446"/>
      <c r="BPM37" s="446"/>
      <c r="BPN37" s="446"/>
      <c r="BPO37" s="446"/>
      <c r="BPP37" s="446"/>
      <c r="BPQ37" s="446"/>
      <c r="BPR37" s="446"/>
      <c r="BPS37" s="446"/>
      <c r="BPT37" s="446"/>
      <c r="BPU37" s="446"/>
      <c r="BPV37" s="446"/>
      <c r="BPW37" s="446"/>
      <c r="BPX37" s="446"/>
      <c r="BPY37" s="446"/>
      <c r="BPZ37" s="446"/>
      <c r="BQA37" s="446"/>
      <c r="BQB37" s="446"/>
      <c r="BQC37" s="446"/>
      <c r="BQD37" s="446"/>
      <c r="BQE37" s="446"/>
      <c r="BQF37" s="446"/>
      <c r="BQG37" s="446"/>
      <c r="BQH37" s="446"/>
      <c r="BQI37" s="446"/>
      <c r="BQJ37" s="446"/>
      <c r="BQK37" s="446"/>
      <c r="BQL37" s="446"/>
      <c r="BQM37" s="446"/>
      <c r="BQN37" s="446"/>
      <c r="BQO37" s="446"/>
      <c r="BQP37" s="446"/>
      <c r="BQQ37" s="446"/>
      <c r="BQR37" s="446"/>
      <c r="BQS37" s="446"/>
      <c r="BQT37" s="446"/>
      <c r="BQU37" s="446"/>
      <c r="BQV37" s="446"/>
      <c r="BQW37" s="446"/>
      <c r="BQX37" s="446"/>
      <c r="BQY37" s="446"/>
      <c r="BQZ37" s="446"/>
      <c r="BRA37" s="446"/>
      <c r="BRB37" s="446"/>
      <c r="BRC37" s="446"/>
      <c r="BRD37" s="446"/>
      <c r="BRE37" s="446"/>
      <c r="BRF37" s="446"/>
      <c r="BRG37" s="446"/>
      <c r="BRH37" s="446"/>
      <c r="BRI37" s="446"/>
      <c r="BRJ37" s="446"/>
      <c r="BRK37" s="446"/>
      <c r="BRL37" s="446"/>
      <c r="BRM37" s="446"/>
      <c r="BRN37" s="446"/>
      <c r="BRO37" s="446"/>
      <c r="BRP37" s="446"/>
      <c r="BRQ37" s="446"/>
      <c r="BRR37" s="446"/>
      <c r="BRS37" s="446"/>
      <c r="BRT37" s="446"/>
      <c r="BRU37" s="446"/>
      <c r="BRV37" s="446"/>
      <c r="BRW37" s="446"/>
      <c r="BRX37" s="446"/>
      <c r="BRY37" s="446"/>
      <c r="BRZ37" s="446"/>
      <c r="BSA37" s="446"/>
      <c r="BSB37" s="446"/>
      <c r="BSC37" s="446"/>
      <c r="BSD37" s="446"/>
      <c r="BSE37" s="446"/>
      <c r="BSF37" s="446"/>
      <c r="BSG37" s="446"/>
      <c r="BSH37" s="446"/>
      <c r="BSI37" s="446"/>
      <c r="BSJ37" s="446"/>
      <c r="BSK37" s="446"/>
      <c r="BSL37" s="446"/>
      <c r="BSM37" s="446"/>
      <c r="BSN37" s="446"/>
      <c r="BSO37" s="446"/>
      <c r="BSP37" s="446"/>
      <c r="BSQ37" s="446"/>
      <c r="BSR37" s="446"/>
      <c r="BSS37" s="446"/>
      <c r="BST37" s="446"/>
      <c r="BSU37" s="446"/>
      <c r="BSV37" s="446"/>
      <c r="BSW37" s="446"/>
      <c r="BSX37" s="446"/>
      <c r="BSY37" s="446"/>
      <c r="BSZ37" s="446"/>
      <c r="BTA37" s="446"/>
      <c r="BTB37" s="446"/>
      <c r="BTC37" s="446"/>
      <c r="BTD37" s="446"/>
      <c r="BTE37" s="446"/>
      <c r="BTF37" s="446"/>
      <c r="BTG37" s="446"/>
      <c r="BTH37" s="446"/>
      <c r="BTI37" s="446"/>
      <c r="BTJ37" s="446"/>
      <c r="BTK37" s="446"/>
      <c r="BTL37" s="446"/>
      <c r="BTM37" s="446"/>
      <c r="BTN37" s="446"/>
      <c r="BTO37" s="446"/>
      <c r="BTP37" s="446"/>
      <c r="BTQ37" s="446"/>
      <c r="BTR37" s="446"/>
      <c r="BTS37" s="446"/>
      <c r="BTT37" s="446"/>
      <c r="BTU37" s="446"/>
      <c r="BTV37" s="446"/>
      <c r="BTW37" s="446"/>
      <c r="BTX37" s="446"/>
      <c r="BTY37" s="446"/>
      <c r="BTZ37" s="446"/>
      <c r="BUA37" s="446"/>
      <c r="BUB37" s="446"/>
      <c r="BUC37" s="446"/>
      <c r="BUD37" s="446"/>
      <c r="BUE37" s="446"/>
      <c r="BUF37" s="446"/>
      <c r="BUG37" s="446"/>
      <c r="BUH37" s="446"/>
      <c r="BUI37" s="446"/>
      <c r="BUJ37" s="446"/>
      <c r="BUK37" s="446"/>
      <c r="BUL37" s="446"/>
      <c r="BUM37" s="446"/>
      <c r="BUN37" s="446"/>
      <c r="BUO37" s="446"/>
      <c r="BUP37" s="446"/>
      <c r="BUQ37" s="446"/>
      <c r="BUR37" s="446"/>
      <c r="BUS37" s="446"/>
      <c r="BUT37" s="446"/>
      <c r="BUU37" s="446"/>
      <c r="BUV37" s="446"/>
      <c r="BUW37" s="446"/>
      <c r="BUX37" s="446"/>
      <c r="BUY37" s="446"/>
      <c r="BUZ37" s="446"/>
      <c r="BVA37" s="446"/>
      <c r="BVB37" s="446"/>
      <c r="BVC37" s="446"/>
      <c r="BVD37" s="446"/>
      <c r="BVE37" s="446"/>
      <c r="BVF37" s="446"/>
      <c r="BVG37" s="446"/>
      <c r="BVH37" s="446"/>
      <c r="BVI37" s="446"/>
      <c r="BVJ37" s="446"/>
      <c r="BVK37" s="446"/>
      <c r="BVL37" s="446"/>
      <c r="BVM37" s="446"/>
      <c r="BVN37" s="446"/>
      <c r="BVO37" s="446"/>
      <c r="BVP37" s="446"/>
      <c r="BVQ37" s="446"/>
      <c r="BVR37" s="446"/>
      <c r="BVS37" s="446"/>
      <c r="BVT37" s="446"/>
      <c r="BVU37" s="446"/>
      <c r="BVV37" s="446"/>
      <c r="BVW37" s="446"/>
      <c r="BVX37" s="446"/>
      <c r="BVY37" s="446"/>
      <c r="BVZ37" s="446"/>
      <c r="BWA37" s="446"/>
      <c r="BWB37" s="446"/>
      <c r="BWC37" s="446"/>
      <c r="BWD37" s="446"/>
      <c r="BWE37" s="446"/>
      <c r="BWF37" s="446"/>
      <c r="BWG37" s="446"/>
      <c r="BWH37" s="446"/>
      <c r="BWI37" s="446"/>
      <c r="BWJ37" s="446"/>
      <c r="BWK37" s="446"/>
      <c r="BWL37" s="446"/>
      <c r="BWM37" s="446"/>
      <c r="BWN37" s="446"/>
      <c r="BWO37" s="446"/>
      <c r="BWP37" s="446"/>
      <c r="BWQ37" s="446"/>
      <c r="BWR37" s="446"/>
      <c r="BWS37" s="446"/>
      <c r="BWT37" s="446"/>
      <c r="BWU37" s="446"/>
      <c r="BWV37" s="446"/>
      <c r="BWW37" s="446"/>
      <c r="BWX37" s="446"/>
      <c r="BWY37" s="446"/>
      <c r="BWZ37" s="446"/>
      <c r="BXA37" s="446"/>
      <c r="BXB37" s="446"/>
      <c r="BXC37" s="446"/>
      <c r="BXD37" s="446"/>
      <c r="BXE37" s="446"/>
      <c r="BXF37" s="446"/>
      <c r="BXG37" s="446"/>
      <c r="BXH37" s="446"/>
      <c r="BXI37" s="446"/>
      <c r="BXJ37" s="446"/>
      <c r="BXK37" s="446"/>
      <c r="BXL37" s="446"/>
      <c r="BXM37" s="446"/>
      <c r="BXN37" s="446"/>
      <c r="BXO37" s="446"/>
      <c r="BXP37" s="446"/>
      <c r="BXQ37" s="446"/>
      <c r="BXR37" s="446"/>
      <c r="BXS37" s="446"/>
      <c r="BXT37" s="446"/>
      <c r="BXU37" s="446"/>
      <c r="BXV37" s="446"/>
      <c r="BXW37" s="446"/>
      <c r="BXX37" s="446"/>
      <c r="BXY37" s="446"/>
      <c r="BXZ37" s="446"/>
      <c r="BYA37" s="446"/>
      <c r="BYB37" s="446"/>
      <c r="BYC37" s="446"/>
      <c r="BYD37" s="446"/>
      <c r="BYE37" s="446"/>
      <c r="BYF37" s="446"/>
      <c r="BYG37" s="446"/>
      <c r="BYH37" s="446"/>
      <c r="BYI37" s="446"/>
      <c r="BYJ37" s="446"/>
      <c r="BYK37" s="446"/>
      <c r="BYL37" s="446"/>
      <c r="BYM37" s="446"/>
      <c r="BYN37" s="446"/>
      <c r="BYO37" s="446"/>
      <c r="BYP37" s="446"/>
      <c r="BYQ37" s="446"/>
      <c r="BYR37" s="446"/>
      <c r="BYS37" s="446"/>
      <c r="BYT37" s="446"/>
      <c r="BYU37" s="446"/>
      <c r="BYV37" s="446"/>
      <c r="BYW37" s="446"/>
      <c r="BYX37" s="446"/>
      <c r="BYY37" s="446"/>
      <c r="BYZ37" s="446"/>
      <c r="BZA37" s="446"/>
      <c r="BZB37" s="446"/>
      <c r="BZC37" s="446"/>
      <c r="BZD37" s="446"/>
      <c r="BZE37" s="446"/>
      <c r="BZF37" s="446"/>
      <c r="BZG37" s="446"/>
      <c r="BZH37" s="446"/>
      <c r="BZI37" s="446"/>
      <c r="BZJ37" s="446"/>
      <c r="BZK37" s="446"/>
      <c r="BZL37" s="446"/>
      <c r="BZM37" s="446"/>
      <c r="BZN37" s="446"/>
      <c r="BZO37" s="446"/>
      <c r="BZP37" s="446"/>
      <c r="BZQ37" s="446"/>
      <c r="BZR37" s="446"/>
      <c r="BZS37" s="446"/>
      <c r="BZT37" s="446"/>
      <c r="BZU37" s="446"/>
      <c r="BZV37" s="446"/>
      <c r="BZW37" s="446"/>
      <c r="BZX37" s="446"/>
      <c r="BZY37" s="446"/>
      <c r="BZZ37" s="446"/>
      <c r="CAA37" s="446"/>
      <c r="CAB37" s="446"/>
      <c r="CAC37" s="446"/>
      <c r="CAD37" s="446"/>
      <c r="CAE37" s="446"/>
      <c r="CAF37" s="446"/>
      <c r="CAG37" s="446"/>
      <c r="CAH37" s="446"/>
      <c r="CAI37" s="446"/>
      <c r="CAJ37" s="446"/>
      <c r="CAK37" s="446"/>
      <c r="CAL37" s="446"/>
      <c r="CAM37" s="446"/>
      <c r="CAN37" s="446"/>
      <c r="CAO37" s="446"/>
      <c r="CAP37" s="446"/>
      <c r="CAQ37" s="446"/>
      <c r="CAR37" s="446"/>
      <c r="CAS37" s="446"/>
      <c r="CAT37" s="446"/>
      <c r="CAU37" s="446"/>
      <c r="CAV37" s="446"/>
      <c r="CAW37" s="446"/>
      <c r="CAX37" s="446"/>
      <c r="CAY37" s="446"/>
      <c r="CAZ37" s="446"/>
      <c r="CBA37" s="446"/>
      <c r="CBB37" s="446"/>
      <c r="CBC37" s="446"/>
      <c r="CBD37" s="446"/>
      <c r="CBE37" s="446"/>
      <c r="CBF37" s="446"/>
      <c r="CBG37" s="446"/>
      <c r="CBH37" s="446"/>
      <c r="CBI37" s="446"/>
      <c r="CBJ37" s="446"/>
      <c r="CBK37" s="446"/>
      <c r="CBL37" s="446"/>
      <c r="CBM37" s="446"/>
      <c r="CBN37" s="446"/>
      <c r="CBO37" s="446"/>
      <c r="CBP37" s="446"/>
      <c r="CBQ37" s="446"/>
      <c r="CBR37" s="446"/>
      <c r="CBS37" s="446"/>
      <c r="CBT37" s="446"/>
      <c r="CBU37" s="446"/>
      <c r="CBV37" s="446"/>
      <c r="CBW37" s="446"/>
      <c r="CBX37" s="446"/>
      <c r="CBY37" s="446"/>
      <c r="CBZ37" s="446"/>
      <c r="CCA37" s="446"/>
      <c r="CCB37" s="446"/>
      <c r="CCC37" s="446"/>
      <c r="CCD37" s="446"/>
      <c r="CCE37" s="446"/>
      <c r="CCF37" s="446"/>
      <c r="CCG37" s="446"/>
      <c r="CCH37" s="446"/>
      <c r="CCI37" s="446"/>
      <c r="CCJ37" s="446"/>
      <c r="CCK37" s="446"/>
      <c r="CCL37" s="446"/>
      <c r="CCM37" s="446"/>
      <c r="CCN37" s="446"/>
      <c r="CCO37" s="446"/>
      <c r="CCP37" s="446"/>
      <c r="CCQ37" s="446"/>
      <c r="CCR37" s="446"/>
      <c r="CCS37" s="446"/>
      <c r="CCT37" s="446"/>
      <c r="CCU37" s="446"/>
      <c r="CCV37" s="446"/>
      <c r="CCW37" s="446"/>
      <c r="CCX37" s="446"/>
      <c r="CCY37" s="446"/>
      <c r="CCZ37" s="446"/>
      <c r="CDA37" s="446"/>
      <c r="CDB37" s="446"/>
      <c r="CDC37" s="446"/>
      <c r="CDD37" s="446"/>
      <c r="CDE37" s="446"/>
      <c r="CDF37" s="446"/>
      <c r="CDG37" s="446"/>
      <c r="CDH37" s="446"/>
      <c r="CDI37" s="446"/>
      <c r="CDJ37" s="446"/>
      <c r="CDK37" s="446"/>
      <c r="CDL37" s="446"/>
      <c r="CDM37" s="446"/>
      <c r="CDN37" s="446"/>
      <c r="CDO37" s="446"/>
      <c r="CDP37" s="446"/>
      <c r="CDQ37" s="446"/>
      <c r="CDR37" s="446"/>
      <c r="CDS37" s="446"/>
      <c r="CDT37" s="446"/>
      <c r="CDU37" s="446"/>
      <c r="CDV37" s="446"/>
      <c r="CDW37" s="446"/>
      <c r="CDX37" s="446"/>
      <c r="CDY37" s="446"/>
      <c r="CDZ37" s="446"/>
      <c r="CEA37" s="446"/>
      <c r="CEB37" s="446"/>
      <c r="CEC37" s="446"/>
      <c r="CED37" s="446"/>
      <c r="CEE37" s="446"/>
      <c r="CEF37" s="446"/>
      <c r="CEG37" s="446"/>
      <c r="CEH37" s="446"/>
      <c r="CEI37" s="446"/>
      <c r="CEJ37" s="446"/>
      <c r="CEK37" s="446"/>
      <c r="CEL37" s="446"/>
      <c r="CEM37" s="446"/>
      <c r="CEN37" s="446"/>
      <c r="CEO37" s="446"/>
      <c r="CEP37" s="446"/>
      <c r="CEQ37" s="446"/>
      <c r="CER37" s="446"/>
      <c r="CES37" s="446"/>
      <c r="CET37" s="446"/>
      <c r="CEU37" s="446"/>
      <c r="CEV37" s="446"/>
      <c r="CEW37" s="446"/>
      <c r="CEX37" s="446"/>
      <c r="CEY37" s="446"/>
      <c r="CEZ37" s="446"/>
      <c r="CFA37" s="446"/>
      <c r="CFB37" s="446"/>
      <c r="CFC37" s="446"/>
      <c r="CFD37" s="446"/>
      <c r="CFE37" s="446"/>
      <c r="CFF37" s="446"/>
      <c r="CFG37" s="446"/>
      <c r="CFH37" s="446"/>
      <c r="CFI37" s="446"/>
      <c r="CFJ37" s="446"/>
      <c r="CFK37" s="446"/>
      <c r="CFL37" s="446"/>
      <c r="CFM37" s="446"/>
      <c r="CFN37" s="446"/>
      <c r="CFO37" s="446"/>
      <c r="CFP37" s="446"/>
      <c r="CFQ37" s="446"/>
      <c r="CFR37" s="446"/>
      <c r="CFS37" s="446"/>
      <c r="CFT37" s="446"/>
      <c r="CFU37" s="446"/>
      <c r="CFV37" s="446"/>
      <c r="CFW37" s="446"/>
      <c r="CFX37" s="446"/>
      <c r="CFY37" s="446"/>
      <c r="CFZ37" s="446"/>
      <c r="CGA37" s="446"/>
      <c r="CGB37" s="446"/>
      <c r="CGC37" s="446"/>
      <c r="CGD37" s="446"/>
      <c r="CGE37" s="446"/>
      <c r="CGF37" s="446"/>
      <c r="CGG37" s="446"/>
      <c r="CGH37" s="446"/>
      <c r="CGI37" s="446"/>
      <c r="CGJ37" s="446"/>
      <c r="CGK37" s="446"/>
      <c r="CGL37" s="446"/>
      <c r="CGM37" s="446"/>
      <c r="CGN37" s="446"/>
      <c r="CGO37" s="446"/>
      <c r="CGP37" s="446"/>
      <c r="CGQ37" s="446"/>
      <c r="CGR37" s="446"/>
      <c r="CGS37" s="446"/>
      <c r="CGT37" s="446"/>
      <c r="CGU37" s="446"/>
      <c r="CGV37" s="446"/>
      <c r="CGW37" s="446"/>
      <c r="CGX37" s="446"/>
      <c r="CGY37" s="446"/>
      <c r="CGZ37" s="446"/>
      <c r="CHA37" s="446"/>
      <c r="CHB37" s="446"/>
      <c r="CHC37" s="446"/>
      <c r="CHD37" s="446"/>
      <c r="CHE37" s="446"/>
      <c r="CHF37" s="446"/>
      <c r="CHG37" s="446"/>
      <c r="CHH37" s="446"/>
      <c r="CHI37" s="446"/>
      <c r="CHJ37" s="446"/>
      <c r="CHK37" s="446"/>
      <c r="CHL37" s="446"/>
      <c r="CHM37" s="446"/>
      <c r="CHN37" s="446"/>
      <c r="CHO37" s="446"/>
      <c r="CHP37" s="446"/>
      <c r="CHQ37" s="446"/>
      <c r="CHR37" s="446"/>
      <c r="CHS37" s="446"/>
      <c r="CHT37" s="446"/>
      <c r="CHU37" s="446"/>
      <c r="CHV37" s="446"/>
      <c r="CHW37" s="446"/>
      <c r="CHX37" s="446"/>
      <c r="CHY37" s="446"/>
      <c r="CHZ37" s="446"/>
      <c r="CIA37" s="446"/>
      <c r="CIB37" s="446"/>
      <c r="CIC37" s="446"/>
      <c r="CID37" s="446"/>
      <c r="CIE37" s="446"/>
      <c r="CIF37" s="446"/>
      <c r="CIG37" s="446"/>
      <c r="CIH37" s="446"/>
      <c r="CII37" s="446"/>
      <c r="CIJ37" s="446"/>
      <c r="CIK37" s="446"/>
      <c r="CIL37" s="446"/>
      <c r="CIM37" s="446"/>
      <c r="CIN37" s="446"/>
      <c r="CIO37" s="446"/>
      <c r="CIP37" s="446"/>
      <c r="CIQ37" s="446"/>
      <c r="CIR37" s="446"/>
      <c r="CIS37" s="446"/>
      <c r="CIT37" s="446"/>
      <c r="CIU37" s="446"/>
      <c r="CIV37" s="446"/>
      <c r="CIW37" s="446"/>
      <c r="CIX37" s="446"/>
      <c r="CIY37" s="446"/>
      <c r="CIZ37" s="446"/>
      <c r="CJA37" s="446"/>
      <c r="CJB37" s="446"/>
      <c r="CJC37" s="446"/>
      <c r="CJD37" s="446"/>
      <c r="CJE37" s="446"/>
      <c r="CJF37" s="446"/>
      <c r="CJG37" s="446"/>
      <c r="CJH37" s="446"/>
      <c r="CJI37" s="446"/>
      <c r="CJJ37" s="446"/>
      <c r="CJK37" s="446"/>
      <c r="CJL37" s="446"/>
      <c r="CJM37" s="446"/>
      <c r="CJN37" s="446"/>
      <c r="CJO37" s="446"/>
      <c r="CJP37" s="446"/>
      <c r="CJQ37" s="446"/>
      <c r="CJR37" s="446"/>
      <c r="CJS37" s="446"/>
      <c r="CJT37" s="446"/>
      <c r="CJU37" s="446"/>
      <c r="CJV37" s="446"/>
      <c r="CJW37" s="446"/>
      <c r="CJX37" s="446"/>
      <c r="CJY37" s="446"/>
      <c r="CJZ37" s="446"/>
      <c r="CKA37" s="446"/>
      <c r="CKB37" s="446"/>
      <c r="CKC37" s="446"/>
      <c r="CKD37" s="446"/>
      <c r="CKE37" s="446"/>
      <c r="CKF37" s="446"/>
      <c r="CKG37" s="446"/>
      <c r="CKH37" s="446"/>
      <c r="CKI37" s="446"/>
      <c r="CKJ37" s="446"/>
      <c r="CKK37" s="446"/>
      <c r="CKL37" s="446"/>
      <c r="CKM37" s="446"/>
      <c r="CKN37" s="446"/>
      <c r="CKO37" s="446"/>
      <c r="CKP37" s="446"/>
      <c r="CKQ37" s="446"/>
      <c r="CKR37" s="446"/>
      <c r="CKS37" s="446"/>
      <c r="CKT37" s="446"/>
      <c r="CKU37" s="446"/>
      <c r="CKV37" s="446"/>
      <c r="CKW37" s="446"/>
      <c r="CKX37" s="446"/>
      <c r="CKY37" s="446"/>
      <c r="CKZ37" s="446"/>
      <c r="CLA37" s="446"/>
      <c r="CLB37" s="446"/>
      <c r="CLC37" s="446"/>
      <c r="CLD37" s="446"/>
      <c r="CLE37" s="446"/>
      <c r="CLF37" s="446"/>
      <c r="CLG37" s="446"/>
      <c r="CLH37" s="446"/>
      <c r="CLI37" s="446"/>
      <c r="CLJ37" s="446"/>
      <c r="CLK37" s="446"/>
      <c r="CLL37" s="446"/>
      <c r="CLM37" s="446"/>
      <c r="CLN37" s="446"/>
      <c r="CLO37" s="446"/>
      <c r="CLP37" s="446"/>
      <c r="CLQ37" s="446"/>
      <c r="CLR37" s="446"/>
      <c r="CLS37" s="446"/>
      <c r="CLT37" s="446"/>
      <c r="CLU37" s="446"/>
      <c r="CLV37" s="446"/>
      <c r="CLW37" s="446"/>
      <c r="CLX37" s="446"/>
      <c r="CLY37" s="446"/>
      <c r="CLZ37" s="446"/>
      <c r="CMA37" s="446"/>
      <c r="CMB37" s="446"/>
      <c r="CMC37" s="446"/>
      <c r="CMD37" s="446"/>
      <c r="CME37" s="446"/>
      <c r="CMF37" s="446"/>
      <c r="CMG37" s="446"/>
      <c r="CMH37" s="446"/>
      <c r="CMI37" s="446"/>
      <c r="CMJ37" s="446"/>
      <c r="CMK37" s="446"/>
      <c r="CML37" s="446"/>
      <c r="CMM37" s="446"/>
      <c r="CMN37" s="446"/>
      <c r="CMO37" s="446"/>
      <c r="CMP37" s="446"/>
      <c r="CMQ37" s="446"/>
      <c r="CMR37" s="446"/>
      <c r="CMS37" s="446"/>
      <c r="CMT37" s="446"/>
      <c r="CMU37" s="446"/>
      <c r="CMV37" s="446"/>
      <c r="CMW37" s="446"/>
      <c r="CMX37" s="446"/>
      <c r="CMY37" s="446"/>
      <c r="CMZ37" s="446"/>
      <c r="CNA37" s="446"/>
      <c r="CNB37" s="446"/>
      <c r="CNC37" s="446"/>
      <c r="CND37" s="446"/>
      <c r="CNE37" s="446"/>
      <c r="CNF37" s="446"/>
      <c r="CNG37" s="446"/>
      <c r="CNH37" s="446"/>
      <c r="CNI37" s="446"/>
      <c r="CNJ37" s="446"/>
      <c r="CNK37" s="446"/>
      <c r="CNL37" s="446"/>
      <c r="CNM37" s="446"/>
      <c r="CNN37" s="446"/>
      <c r="CNO37" s="446"/>
      <c r="CNP37" s="446"/>
      <c r="CNQ37" s="446"/>
      <c r="CNR37" s="446"/>
      <c r="CNS37" s="446"/>
      <c r="CNT37" s="446"/>
      <c r="CNU37" s="446"/>
      <c r="CNV37" s="446"/>
      <c r="CNW37" s="446"/>
      <c r="CNX37" s="446"/>
      <c r="CNY37" s="446"/>
      <c r="CNZ37" s="446"/>
      <c r="COA37" s="446"/>
      <c r="COB37" s="446"/>
      <c r="COC37" s="446"/>
      <c r="COD37" s="446"/>
      <c r="COE37" s="446"/>
      <c r="COF37" s="446"/>
      <c r="COG37" s="446"/>
      <c r="COH37" s="446"/>
      <c r="COI37" s="446"/>
      <c r="COJ37" s="446"/>
      <c r="COK37" s="446"/>
      <c r="COL37" s="446"/>
      <c r="COM37" s="446"/>
      <c r="CON37" s="446"/>
      <c r="COO37" s="446"/>
      <c r="COP37" s="446"/>
      <c r="COQ37" s="446"/>
      <c r="COR37" s="446"/>
      <c r="COS37" s="446"/>
      <c r="COT37" s="446"/>
      <c r="COU37" s="446"/>
      <c r="COV37" s="446"/>
      <c r="COW37" s="446"/>
      <c r="COX37" s="446"/>
      <c r="COY37" s="446"/>
      <c r="COZ37" s="446"/>
      <c r="CPA37" s="446"/>
      <c r="CPB37" s="446"/>
      <c r="CPC37" s="446"/>
      <c r="CPD37" s="446"/>
      <c r="CPE37" s="446"/>
      <c r="CPF37" s="446"/>
      <c r="CPG37" s="446"/>
      <c r="CPH37" s="446"/>
      <c r="CPI37" s="446"/>
      <c r="CPJ37" s="446"/>
      <c r="CPK37" s="446"/>
      <c r="CPL37" s="446"/>
      <c r="CPM37" s="446"/>
      <c r="CPN37" s="446"/>
      <c r="CPO37" s="446"/>
      <c r="CPP37" s="446"/>
      <c r="CPQ37" s="446"/>
      <c r="CPR37" s="446"/>
      <c r="CPS37" s="446"/>
      <c r="CPT37" s="446"/>
      <c r="CPU37" s="446"/>
      <c r="CPV37" s="446"/>
      <c r="CPW37" s="446"/>
      <c r="CPX37" s="446"/>
      <c r="CPY37" s="446"/>
      <c r="CPZ37" s="446"/>
      <c r="CQA37" s="446"/>
      <c r="CQB37" s="446"/>
      <c r="CQC37" s="446"/>
      <c r="CQD37" s="446"/>
      <c r="CQE37" s="446"/>
      <c r="CQF37" s="446"/>
      <c r="CQG37" s="446"/>
      <c r="CQH37" s="446"/>
      <c r="CQI37" s="446"/>
      <c r="CQJ37" s="446"/>
      <c r="CQK37" s="446"/>
      <c r="CQL37" s="446"/>
      <c r="CQM37" s="446"/>
      <c r="CQN37" s="446"/>
      <c r="CQO37" s="446"/>
      <c r="CQP37" s="446"/>
      <c r="CQQ37" s="446"/>
      <c r="CQR37" s="446"/>
      <c r="CQS37" s="446"/>
      <c r="CQT37" s="446"/>
      <c r="CQU37" s="446"/>
      <c r="CQV37" s="446"/>
      <c r="CQW37" s="446"/>
      <c r="CQX37" s="446"/>
      <c r="CQY37" s="446"/>
      <c r="CQZ37" s="446"/>
      <c r="CRA37" s="446"/>
      <c r="CRB37" s="446"/>
      <c r="CRC37" s="446"/>
      <c r="CRD37" s="446"/>
      <c r="CRE37" s="446"/>
      <c r="CRF37" s="446"/>
      <c r="CRG37" s="446"/>
      <c r="CRH37" s="446"/>
      <c r="CRI37" s="446"/>
      <c r="CRJ37" s="446"/>
      <c r="CRK37" s="446"/>
      <c r="CRL37" s="446"/>
      <c r="CRM37" s="446"/>
      <c r="CRN37" s="446"/>
      <c r="CRO37" s="446"/>
      <c r="CRP37" s="446"/>
      <c r="CRQ37" s="446"/>
      <c r="CRR37" s="446"/>
      <c r="CRS37" s="446"/>
      <c r="CRT37" s="446"/>
      <c r="CRU37" s="446"/>
      <c r="CRV37" s="446"/>
      <c r="CRW37" s="446"/>
      <c r="CRX37" s="446"/>
      <c r="CRY37" s="446"/>
      <c r="CRZ37" s="446"/>
      <c r="CSA37" s="446"/>
      <c r="CSB37" s="446"/>
      <c r="CSC37" s="446"/>
      <c r="CSD37" s="446"/>
      <c r="CSE37" s="446"/>
      <c r="CSF37" s="446"/>
      <c r="CSG37" s="446"/>
      <c r="CSH37" s="446"/>
      <c r="CSI37" s="446"/>
      <c r="CSJ37" s="446"/>
      <c r="CSK37" s="446"/>
      <c r="CSL37" s="446"/>
      <c r="CSM37" s="446"/>
      <c r="CSN37" s="446"/>
      <c r="CSO37" s="446"/>
      <c r="CSP37" s="446"/>
      <c r="CSQ37" s="446"/>
      <c r="CSR37" s="446"/>
      <c r="CSS37" s="446"/>
      <c r="CST37" s="446"/>
      <c r="CSU37" s="446"/>
      <c r="CSV37" s="446"/>
      <c r="CSW37" s="446"/>
      <c r="CSX37" s="446"/>
      <c r="CSY37" s="446"/>
      <c r="CSZ37" s="446"/>
      <c r="CTA37" s="446"/>
      <c r="CTB37" s="446"/>
      <c r="CTC37" s="446"/>
      <c r="CTD37" s="446"/>
      <c r="CTE37" s="446"/>
      <c r="CTF37" s="446"/>
      <c r="CTG37" s="446"/>
      <c r="CTH37" s="446"/>
      <c r="CTI37" s="446"/>
      <c r="CTJ37" s="446"/>
      <c r="CTK37" s="446"/>
      <c r="CTL37" s="446"/>
      <c r="CTM37" s="446"/>
      <c r="CTN37" s="446"/>
      <c r="CTO37" s="446"/>
      <c r="CTP37" s="446"/>
      <c r="CTQ37" s="446"/>
      <c r="CTR37" s="446"/>
      <c r="CTS37" s="446"/>
      <c r="CTT37" s="446"/>
      <c r="CTU37" s="446"/>
      <c r="CTV37" s="446"/>
      <c r="CTW37" s="446"/>
      <c r="CTX37" s="446"/>
      <c r="CTY37" s="446"/>
      <c r="CTZ37" s="446"/>
      <c r="CUA37" s="446"/>
      <c r="CUB37" s="446"/>
      <c r="CUC37" s="446"/>
      <c r="CUD37" s="446"/>
      <c r="CUE37" s="446"/>
      <c r="CUF37" s="446"/>
      <c r="CUG37" s="446"/>
      <c r="CUH37" s="446"/>
      <c r="CUI37" s="446"/>
      <c r="CUJ37" s="446"/>
      <c r="CUK37" s="446"/>
      <c r="CUL37" s="446"/>
      <c r="CUM37" s="446"/>
      <c r="CUN37" s="446"/>
      <c r="CUO37" s="446"/>
      <c r="CUP37" s="446"/>
      <c r="CUQ37" s="446"/>
      <c r="CUR37" s="446"/>
      <c r="CUS37" s="446"/>
      <c r="CUT37" s="446"/>
      <c r="CUU37" s="446"/>
      <c r="CUV37" s="446"/>
      <c r="CUW37" s="446"/>
      <c r="CUX37" s="446"/>
      <c r="CUY37" s="446"/>
      <c r="CUZ37" s="446"/>
      <c r="CVA37" s="446"/>
      <c r="CVB37" s="446"/>
      <c r="CVC37" s="446"/>
      <c r="CVD37" s="446"/>
      <c r="CVE37" s="446"/>
      <c r="CVF37" s="446"/>
      <c r="CVG37" s="446"/>
      <c r="CVH37" s="446"/>
      <c r="CVI37" s="446"/>
      <c r="CVJ37" s="446"/>
      <c r="CVK37" s="446"/>
      <c r="CVL37" s="446"/>
      <c r="CVM37" s="446"/>
      <c r="CVN37" s="446"/>
      <c r="CVO37" s="446"/>
      <c r="CVP37" s="446"/>
      <c r="CVQ37" s="446"/>
      <c r="CVR37" s="446"/>
      <c r="CVS37" s="446"/>
      <c r="CVT37" s="446"/>
      <c r="CVU37" s="446"/>
      <c r="CVV37" s="446"/>
      <c r="CVW37" s="446"/>
      <c r="CVX37" s="446"/>
      <c r="CVY37" s="446"/>
      <c r="CVZ37" s="446"/>
      <c r="CWA37" s="446"/>
      <c r="CWB37" s="446"/>
      <c r="CWC37" s="446"/>
      <c r="CWD37" s="446"/>
      <c r="CWE37" s="446"/>
      <c r="CWF37" s="446"/>
      <c r="CWG37" s="446"/>
      <c r="CWH37" s="446"/>
      <c r="CWI37" s="446"/>
      <c r="CWJ37" s="446"/>
      <c r="CWK37" s="446"/>
      <c r="CWL37" s="446"/>
      <c r="CWM37" s="446"/>
      <c r="CWN37" s="446"/>
      <c r="CWO37" s="446"/>
      <c r="CWP37" s="446"/>
      <c r="CWQ37" s="446"/>
      <c r="CWR37" s="446"/>
      <c r="CWS37" s="446"/>
      <c r="CWT37" s="446"/>
      <c r="CWU37" s="446"/>
      <c r="CWV37" s="446"/>
      <c r="CWW37" s="446"/>
      <c r="CWX37" s="446"/>
      <c r="CWY37" s="446"/>
      <c r="CWZ37" s="446"/>
      <c r="CXA37" s="446"/>
      <c r="CXB37" s="446"/>
      <c r="CXC37" s="446"/>
      <c r="CXD37" s="446"/>
      <c r="CXE37" s="446"/>
      <c r="CXF37" s="446"/>
      <c r="CXG37" s="446"/>
      <c r="CXH37" s="446"/>
      <c r="CXI37" s="446"/>
      <c r="CXJ37" s="446"/>
      <c r="CXK37" s="446"/>
      <c r="CXL37" s="446"/>
      <c r="CXM37" s="446"/>
      <c r="CXN37" s="446"/>
      <c r="CXO37" s="446"/>
      <c r="CXP37" s="446"/>
      <c r="CXQ37" s="446"/>
      <c r="CXR37" s="446"/>
      <c r="CXS37" s="446"/>
      <c r="CXT37" s="446"/>
      <c r="CXU37" s="446"/>
      <c r="CXV37" s="446"/>
      <c r="CXW37" s="446"/>
      <c r="CXX37" s="446"/>
      <c r="CXY37" s="446"/>
      <c r="CXZ37" s="446"/>
      <c r="CYA37" s="446"/>
      <c r="CYB37" s="446"/>
      <c r="CYC37" s="446"/>
      <c r="CYD37" s="446"/>
      <c r="CYE37" s="446"/>
      <c r="CYF37" s="446"/>
      <c r="CYG37" s="446"/>
      <c r="CYH37" s="446"/>
      <c r="CYI37" s="446"/>
      <c r="CYJ37" s="446"/>
      <c r="CYK37" s="446"/>
      <c r="CYL37" s="446"/>
      <c r="CYM37" s="446"/>
      <c r="CYN37" s="446"/>
      <c r="CYO37" s="446"/>
      <c r="CYP37" s="446"/>
      <c r="CYQ37" s="446"/>
      <c r="CYR37" s="446"/>
      <c r="CYS37" s="446"/>
      <c r="CYT37" s="446"/>
      <c r="CYU37" s="446"/>
      <c r="CYV37" s="446"/>
      <c r="CYW37" s="446"/>
      <c r="CYX37" s="446"/>
      <c r="CYY37" s="446"/>
      <c r="CYZ37" s="446"/>
      <c r="CZA37" s="446"/>
      <c r="CZB37" s="446"/>
      <c r="CZC37" s="446"/>
      <c r="CZD37" s="446"/>
      <c r="CZE37" s="446"/>
      <c r="CZF37" s="446"/>
      <c r="CZG37" s="446"/>
      <c r="CZH37" s="446"/>
      <c r="CZI37" s="446"/>
      <c r="CZJ37" s="446"/>
      <c r="CZK37" s="446"/>
      <c r="CZL37" s="446"/>
      <c r="CZM37" s="446"/>
      <c r="CZN37" s="446"/>
      <c r="CZO37" s="446"/>
      <c r="CZP37" s="446"/>
      <c r="CZQ37" s="446"/>
      <c r="CZR37" s="446"/>
      <c r="CZS37" s="446"/>
      <c r="CZT37" s="446"/>
      <c r="CZU37" s="446"/>
      <c r="CZV37" s="446"/>
      <c r="CZW37" s="446"/>
      <c r="CZX37" s="446"/>
      <c r="CZY37" s="446"/>
      <c r="CZZ37" s="446"/>
      <c r="DAA37" s="446"/>
      <c r="DAB37" s="446"/>
      <c r="DAC37" s="446"/>
      <c r="DAD37" s="446"/>
      <c r="DAE37" s="446"/>
      <c r="DAF37" s="446"/>
      <c r="DAG37" s="446"/>
      <c r="DAH37" s="446"/>
      <c r="DAI37" s="446"/>
      <c r="DAJ37" s="446"/>
      <c r="DAK37" s="446"/>
      <c r="DAL37" s="446"/>
      <c r="DAM37" s="446"/>
      <c r="DAN37" s="446"/>
      <c r="DAO37" s="446"/>
      <c r="DAP37" s="446"/>
      <c r="DAQ37" s="446"/>
      <c r="DAR37" s="446"/>
      <c r="DAS37" s="446"/>
      <c r="DAT37" s="446"/>
      <c r="DAU37" s="446"/>
      <c r="DAV37" s="446"/>
      <c r="DAW37" s="446"/>
      <c r="DAX37" s="446"/>
      <c r="DAY37" s="446"/>
      <c r="DAZ37" s="446"/>
      <c r="DBA37" s="446"/>
      <c r="DBB37" s="446"/>
      <c r="DBC37" s="446"/>
      <c r="DBD37" s="446"/>
      <c r="DBE37" s="446"/>
      <c r="DBF37" s="446"/>
      <c r="DBG37" s="446"/>
      <c r="DBH37" s="446"/>
      <c r="DBI37" s="446"/>
      <c r="DBJ37" s="446"/>
      <c r="DBK37" s="446"/>
      <c r="DBL37" s="446"/>
      <c r="DBM37" s="446"/>
      <c r="DBN37" s="446"/>
      <c r="DBO37" s="446"/>
      <c r="DBP37" s="446"/>
      <c r="DBQ37" s="446"/>
      <c r="DBR37" s="446"/>
      <c r="DBS37" s="446"/>
      <c r="DBT37" s="446"/>
      <c r="DBU37" s="446"/>
      <c r="DBV37" s="446"/>
      <c r="DBW37" s="446"/>
      <c r="DBX37" s="446"/>
      <c r="DBY37" s="446"/>
      <c r="DBZ37" s="446"/>
      <c r="DCA37" s="446"/>
      <c r="DCB37" s="446"/>
      <c r="DCC37" s="446"/>
      <c r="DCD37" s="446"/>
      <c r="DCE37" s="446"/>
      <c r="DCF37" s="446"/>
      <c r="DCG37" s="446"/>
      <c r="DCH37" s="446"/>
      <c r="DCI37" s="446"/>
      <c r="DCJ37" s="446"/>
      <c r="DCK37" s="446"/>
      <c r="DCL37" s="446"/>
      <c r="DCM37" s="446"/>
      <c r="DCN37" s="446"/>
      <c r="DCO37" s="446"/>
      <c r="DCP37" s="446"/>
      <c r="DCQ37" s="446"/>
      <c r="DCR37" s="446"/>
      <c r="DCS37" s="446"/>
      <c r="DCT37" s="446"/>
      <c r="DCU37" s="446"/>
      <c r="DCV37" s="446"/>
      <c r="DCW37" s="446"/>
      <c r="DCX37" s="446"/>
      <c r="DCY37" s="446"/>
      <c r="DCZ37" s="446"/>
      <c r="DDA37" s="446"/>
      <c r="DDB37" s="446"/>
      <c r="DDC37" s="446"/>
      <c r="DDD37" s="446"/>
      <c r="DDE37" s="446"/>
      <c r="DDF37" s="446"/>
      <c r="DDG37" s="446"/>
      <c r="DDH37" s="446"/>
      <c r="DDI37" s="446"/>
      <c r="DDJ37" s="446"/>
      <c r="DDK37" s="446"/>
      <c r="DDL37" s="446"/>
      <c r="DDM37" s="446"/>
      <c r="DDN37" s="446"/>
      <c r="DDO37" s="446"/>
      <c r="DDP37" s="446"/>
      <c r="DDQ37" s="446"/>
      <c r="DDR37" s="446"/>
      <c r="DDS37" s="446"/>
      <c r="DDT37" s="446"/>
      <c r="DDU37" s="446"/>
      <c r="DDV37" s="446"/>
      <c r="DDW37" s="446"/>
      <c r="DDX37" s="446"/>
      <c r="DDY37" s="446"/>
      <c r="DDZ37" s="446"/>
      <c r="DEA37" s="446"/>
      <c r="DEB37" s="446"/>
      <c r="DEC37" s="446"/>
      <c r="DED37" s="446"/>
      <c r="DEE37" s="446"/>
      <c r="DEF37" s="446"/>
      <c r="DEG37" s="446"/>
      <c r="DEH37" s="446"/>
      <c r="DEI37" s="446"/>
      <c r="DEJ37" s="446"/>
      <c r="DEK37" s="446"/>
      <c r="DEL37" s="446"/>
      <c r="DEM37" s="446"/>
      <c r="DEN37" s="446"/>
      <c r="DEO37" s="446"/>
      <c r="DEP37" s="446"/>
      <c r="DEQ37" s="446"/>
      <c r="DER37" s="446"/>
      <c r="DES37" s="446"/>
      <c r="DET37" s="446"/>
      <c r="DEU37" s="446"/>
      <c r="DEV37" s="446"/>
      <c r="DEW37" s="446"/>
      <c r="DEX37" s="446"/>
      <c r="DEY37" s="446"/>
      <c r="DEZ37" s="446"/>
      <c r="DFA37" s="446"/>
      <c r="DFB37" s="446"/>
      <c r="DFC37" s="446"/>
      <c r="DFD37" s="446"/>
      <c r="DFE37" s="446"/>
      <c r="DFF37" s="446"/>
      <c r="DFG37" s="446"/>
      <c r="DFH37" s="446"/>
      <c r="DFI37" s="446"/>
      <c r="DFJ37" s="446"/>
      <c r="DFK37" s="446"/>
      <c r="DFL37" s="446"/>
      <c r="DFM37" s="446"/>
      <c r="DFN37" s="446"/>
      <c r="DFO37" s="446"/>
      <c r="DFP37" s="446"/>
      <c r="DFQ37" s="446"/>
      <c r="DFR37" s="446"/>
      <c r="DFS37" s="446"/>
      <c r="DFT37" s="446"/>
      <c r="DFU37" s="446"/>
      <c r="DFV37" s="446"/>
      <c r="DFW37" s="446"/>
      <c r="DFX37" s="446"/>
      <c r="DFY37" s="446"/>
      <c r="DFZ37" s="446"/>
      <c r="DGA37" s="446"/>
      <c r="DGB37" s="446"/>
      <c r="DGC37" s="446"/>
      <c r="DGD37" s="446"/>
      <c r="DGE37" s="446"/>
      <c r="DGF37" s="446"/>
      <c r="DGG37" s="446"/>
      <c r="DGH37" s="446"/>
      <c r="DGI37" s="446"/>
      <c r="DGJ37" s="446"/>
      <c r="DGK37" s="446"/>
      <c r="DGL37" s="446"/>
      <c r="DGM37" s="446"/>
      <c r="DGN37" s="446"/>
      <c r="DGO37" s="446"/>
      <c r="DGP37" s="446"/>
      <c r="DGQ37" s="446"/>
      <c r="DGR37" s="446"/>
      <c r="DGS37" s="446"/>
      <c r="DGT37" s="446"/>
      <c r="DGU37" s="446"/>
      <c r="DGV37" s="446"/>
      <c r="DGW37" s="446"/>
      <c r="DGX37" s="446"/>
      <c r="DGY37" s="446"/>
      <c r="DGZ37" s="446"/>
      <c r="DHA37" s="446"/>
      <c r="DHB37" s="446"/>
      <c r="DHC37" s="446"/>
      <c r="DHD37" s="446"/>
      <c r="DHE37" s="446"/>
      <c r="DHF37" s="446"/>
      <c r="DHG37" s="446"/>
      <c r="DHH37" s="446"/>
      <c r="DHI37" s="446"/>
      <c r="DHJ37" s="446"/>
      <c r="DHK37" s="446"/>
      <c r="DHL37" s="446"/>
      <c r="DHM37" s="446"/>
      <c r="DHN37" s="446"/>
      <c r="DHO37" s="446"/>
      <c r="DHP37" s="446"/>
      <c r="DHQ37" s="446"/>
      <c r="DHR37" s="446"/>
      <c r="DHS37" s="446"/>
      <c r="DHT37" s="446"/>
      <c r="DHU37" s="446"/>
      <c r="DHV37" s="446"/>
      <c r="DHW37" s="446"/>
      <c r="DHX37" s="446"/>
      <c r="DHY37" s="446"/>
      <c r="DHZ37" s="446"/>
      <c r="DIA37" s="446"/>
      <c r="DIB37" s="446"/>
      <c r="DIC37" s="446"/>
      <c r="DID37" s="446"/>
      <c r="DIE37" s="446"/>
      <c r="DIF37" s="446"/>
      <c r="DIG37" s="446"/>
      <c r="DIH37" s="446"/>
      <c r="DII37" s="446"/>
      <c r="DIJ37" s="446"/>
      <c r="DIK37" s="446"/>
      <c r="DIL37" s="446"/>
      <c r="DIM37" s="446"/>
      <c r="DIN37" s="446"/>
      <c r="DIO37" s="446"/>
      <c r="DIP37" s="446"/>
      <c r="DIQ37" s="446"/>
      <c r="DIR37" s="446"/>
      <c r="DIS37" s="446"/>
      <c r="DIT37" s="446"/>
      <c r="DIU37" s="446"/>
      <c r="DIV37" s="446"/>
      <c r="DIW37" s="446"/>
      <c r="DIX37" s="446"/>
      <c r="DIY37" s="446"/>
      <c r="DIZ37" s="446"/>
      <c r="DJA37" s="446"/>
      <c r="DJB37" s="446"/>
      <c r="DJC37" s="446"/>
      <c r="DJD37" s="446"/>
      <c r="DJE37" s="446"/>
      <c r="DJF37" s="446"/>
      <c r="DJG37" s="446"/>
      <c r="DJH37" s="446"/>
      <c r="DJI37" s="446"/>
      <c r="DJJ37" s="446"/>
      <c r="DJK37" s="446"/>
      <c r="DJL37" s="446"/>
      <c r="DJM37" s="446"/>
      <c r="DJN37" s="446"/>
      <c r="DJO37" s="446"/>
      <c r="DJP37" s="446"/>
      <c r="DJQ37" s="446"/>
      <c r="DJR37" s="446"/>
      <c r="DJS37" s="446"/>
      <c r="DJT37" s="446"/>
      <c r="DJU37" s="446"/>
      <c r="DJV37" s="446"/>
      <c r="DJW37" s="446"/>
      <c r="DJX37" s="446"/>
      <c r="DJY37" s="446"/>
      <c r="DJZ37" s="446"/>
      <c r="DKA37" s="446"/>
      <c r="DKB37" s="446"/>
      <c r="DKC37" s="446"/>
      <c r="DKD37" s="446"/>
      <c r="DKE37" s="446"/>
      <c r="DKF37" s="446"/>
      <c r="DKG37" s="446"/>
      <c r="DKH37" s="446"/>
      <c r="DKI37" s="446"/>
      <c r="DKJ37" s="446"/>
      <c r="DKK37" s="446"/>
      <c r="DKL37" s="446"/>
      <c r="DKM37" s="446"/>
      <c r="DKN37" s="446"/>
      <c r="DKO37" s="446"/>
      <c r="DKP37" s="446"/>
      <c r="DKQ37" s="446"/>
      <c r="DKR37" s="446"/>
      <c r="DKS37" s="446"/>
      <c r="DKT37" s="446"/>
      <c r="DKU37" s="446"/>
      <c r="DKV37" s="446"/>
      <c r="DKW37" s="446"/>
      <c r="DKX37" s="446"/>
      <c r="DKY37" s="446"/>
      <c r="DKZ37" s="446"/>
      <c r="DLA37" s="446"/>
      <c r="DLB37" s="446"/>
      <c r="DLC37" s="446"/>
      <c r="DLD37" s="446"/>
      <c r="DLE37" s="446"/>
      <c r="DLF37" s="446"/>
      <c r="DLG37" s="446"/>
      <c r="DLH37" s="446"/>
      <c r="DLI37" s="446"/>
      <c r="DLJ37" s="446"/>
      <c r="DLK37" s="446"/>
      <c r="DLL37" s="446"/>
      <c r="DLM37" s="446"/>
      <c r="DLN37" s="446"/>
      <c r="DLO37" s="446"/>
      <c r="DLP37" s="446"/>
      <c r="DLQ37" s="446"/>
      <c r="DLR37" s="446"/>
      <c r="DLS37" s="446"/>
      <c r="DLT37" s="446"/>
      <c r="DLU37" s="446"/>
      <c r="DLV37" s="446"/>
      <c r="DLW37" s="446"/>
      <c r="DLX37" s="446"/>
      <c r="DLY37" s="446"/>
      <c r="DLZ37" s="446"/>
      <c r="DMA37" s="446"/>
      <c r="DMB37" s="446"/>
      <c r="DMC37" s="446"/>
      <c r="DMD37" s="446"/>
      <c r="DME37" s="446"/>
      <c r="DMF37" s="446"/>
      <c r="DMG37" s="446"/>
      <c r="DMH37" s="446"/>
      <c r="DMI37" s="446"/>
      <c r="DMJ37" s="446"/>
      <c r="DMK37" s="446"/>
      <c r="DML37" s="446"/>
      <c r="DMM37" s="446"/>
      <c r="DMN37" s="446"/>
      <c r="DMO37" s="446"/>
      <c r="DMP37" s="446"/>
      <c r="DMQ37" s="446"/>
      <c r="DMR37" s="446"/>
      <c r="DMS37" s="446"/>
      <c r="DMT37" s="446"/>
      <c r="DMU37" s="446"/>
      <c r="DMV37" s="446"/>
      <c r="DMW37" s="446"/>
      <c r="DMX37" s="446"/>
      <c r="DMY37" s="446"/>
      <c r="DMZ37" s="446"/>
      <c r="DNA37" s="446"/>
      <c r="DNB37" s="446"/>
      <c r="DNC37" s="446"/>
      <c r="DND37" s="446"/>
      <c r="DNE37" s="446"/>
      <c r="DNF37" s="446"/>
      <c r="DNG37" s="446"/>
      <c r="DNH37" s="446"/>
      <c r="DNI37" s="446"/>
      <c r="DNJ37" s="446"/>
      <c r="DNK37" s="446"/>
      <c r="DNL37" s="446"/>
      <c r="DNM37" s="446"/>
      <c r="DNN37" s="446"/>
      <c r="DNO37" s="446"/>
      <c r="DNP37" s="446"/>
      <c r="DNQ37" s="446"/>
      <c r="DNR37" s="446"/>
      <c r="DNS37" s="446"/>
      <c r="DNT37" s="446"/>
      <c r="DNU37" s="446"/>
      <c r="DNV37" s="446"/>
      <c r="DNW37" s="446"/>
      <c r="DNX37" s="446"/>
      <c r="DNY37" s="446"/>
      <c r="DNZ37" s="446"/>
      <c r="DOA37" s="446"/>
      <c r="DOB37" s="446"/>
      <c r="DOC37" s="446"/>
      <c r="DOD37" s="446"/>
      <c r="DOE37" s="446"/>
      <c r="DOF37" s="446"/>
      <c r="DOG37" s="446"/>
      <c r="DOH37" s="446"/>
      <c r="DOI37" s="446"/>
      <c r="DOJ37" s="446"/>
      <c r="DOK37" s="446"/>
      <c r="DOL37" s="446"/>
      <c r="DOM37" s="446"/>
      <c r="DON37" s="446"/>
      <c r="DOO37" s="446"/>
      <c r="DOP37" s="446"/>
      <c r="DOQ37" s="446"/>
      <c r="DOR37" s="446"/>
      <c r="DOS37" s="446"/>
      <c r="DOT37" s="446"/>
      <c r="DOU37" s="446"/>
      <c r="DOV37" s="446"/>
      <c r="DOW37" s="446"/>
      <c r="DOX37" s="446"/>
      <c r="DOY37" s="446"/>
      <c r="DOZ37" s="446"/>
      <c r="DPA37" s="446"/>
      <c r="DPB37" s="446"/>
      <c r="DPC37" s="446"/>
      <c r="DPD37" s="446"/>
      <c r="DPE37" s="446"/>
      <c r="DPF37" s="446"/>
      <c r="DPG37" s="446"/>
      <c r="DPH37" s="446"/>
      <c r="DPI37" s="446"/>
      <c r="DPJ37" s="446"/>
      <c r="DPK37" s="446"/>
      <c r="DPL37" s="446"/>
      <c r="DPM37" s="446"/>
      <c r="DPN37" s="446"/>
      <c r="DPO37" s="446"/>
      <c r="DPP37" s="446"/>
      <c r="DPQ37" s="446"/>
      <c r="DPR37" s="446"/>
      <c r="DPS37" s="446"/>
      <c r="DPT37" s="446"/>
      <c r="DPU37" s="446"/>
      <c r="DPV37" s="446"/>
      <c r="DPW37" s="446"/>
      <c r="DPX37" s="446"/>
      <c r="DPY37" s="446"/>
      <c r="DPZ37" s="446"/>
      <c r="DQA37" s="446"/>
      <c r="DQB37" s="446"/>
      <c r="DQC37" s="446"/>
      <c r="DQD37" s="446"/>
      <c r="DQE37" s="446"/>
      <c r="DQF37" s="446"/>
      <c r="DQG37" s="446"/>
      <c r="DQH37" s="446"/>
      <c r="DQI37" s="446"/>
      <c r="DQJ37" s="446"/>
      <c r="DQK37" s="446"/>
      <c r="DQL37" s="446"/>
      <c r="DQM37" s="446"/>
      <c r="DQN37" s="446"/>
      <c r="DQO37" s="446"/>
      <c r="DQP37" s="446"/>
      <c r="DQQ37" s="446"/>
      <c r="DQR37" s="446"/>
      <c r="DQS37" s="446"/>
      <c r="DQT37" s="446"/>
      <c r="DQU37" s="446"/>
      <c r="DQV37" s="446"/>
      <c r="DQW37" s="446"/>
      <c r="DQX37" s="446"/>
      <c r="DQY37" s="446"/>
      <c r="DQZ37" s="446"/>
      <c r="DRA37" s="446"/>
      <c r="DRB37" s="446"/>
      <c r="DRC37" s="446"/>
      <c r="DRD37" s="446"/>
      <c r="DRE37" s="446"/>
      <c r="DRF37" s="446"/>
      <c r="DRG37" s="446"/>
      <c r="DRH37" s="446"/>
      <c r="DRI37" s="446"/>
      <c r="DRJ37" s="446"/>
      <c r="DRK37" s="446"/>
      <c r="DRL37" s="446"/>
      <c r="DRM37" s="446"/>
      <c r="DRN37" s="446"/>
      <c r="DRO37" s="446"/>
      <c r="DRP37" s="446"/>
      <c r="DRQ37" s="446"/>
      <c r="DRR37" s="446"/>
      <c r="DRS37" s="446"/>
      <c r="DRT37" s="446"/>
      <c r="DRU37" s="446"/>
      <c r="DRV37" s="446"/>
      <c r="DRW37" s="446"/>
      <c r="DRX37" s="446"/>
      <c r="DRY37" s="446"/>
      <c r="DRZ37" s="446"/>
      <c r="DSA37" s="446"/>
      <c r="DSB37" s="446"/>
      <c r="DSC37" s="446"/>
      <c r="DSD37" s="446"/>
      <c r="DSE37" s="446"/>
      <c r="DSF37" s="446"/>
      <c r="DSG37" s="446"/>
      <c r="DSH37" s="446"/>
      <c r="DSI37" s="446"/>
      <c r="DSJ37" s="446"/>
      <c r="DSK37" s="446"/>
      <c r="DSL37" s="446"/>
      <c r="DSM37" s="446"/>
      <c r="DSN37" s="446"/>
      <c r="DSO37" s="446"/>
      <c r="DSP37" s="446"/>
      <c r="DSQ37" s="446"/>
      <c r="DSR37" s="446"/>
      <c r="DSS37" s="446"/>
      <c r="DST37" s="446"/>
      <c r="DSU37" s="446"/>
      <c r="DSV37" s="446"/>
      <c r="DSW37" s="446"/>
      <c r="DSX37" s="446"/>
      <c r="DSY37" s="446"/>
      <c r="DSZ37" s="446"/>
      <c r="DTA37" s="446"/>
      <c r="DTB37" s="446"/>
      <c r="DTC37" s="446"/>
      <c r="DTD37" s="446"/>
      <c r="DTE37" s="446"/>
      <c r="DTF37" s="446"/>
      <c r="DTG37" s="446"/>
      <c r="DTH37" s="446"/>
      <c r="DTI37" s="446"/>
      <c r="DTJ37" s="446"/>
      <c r="DTK37" s="446"/>
      <c r="DTL37" s="446"/>
      <c r="DTM37" s="446"/>
      <c r="DTN37" s="446"/>
      <c r="DTO37" s="446"/>
      <c r="DTP37" s="446"/>
      <c r="DTQ37" s="446"/>
      <c r="DTR37" s="446"/>
      <c r="DTS37" s="446"/>
      <c r="DTT37" s="446"/>
      <c r="DTU37" s="446"/>
      <c r="DTV37" s="446"/>
      <c r="DTW37" s="446"/>
      <c r="DTX37" s="446"/>
      <c r="DTY37" s="446"/>
      <c r="DTZ37" s="446"/>
      <c r="DUA37" s="446"/>
      <c r="DUB37" s="446"/>
      <c r="DUC37" s="446"/>
      <c r="DUD37" s="446"/>
      <c r="DUE37" s="446"/>
      <c r="DUF37" s="446"/>
      <c r="DUG37" s="446"/>
      <c r="DUH37" s="446"/>
      <c r="DUI37" s="446"/>
      <c r="DUJ37" s="446"/>
      <c r="DUK37" s="446"/>
      <c r="DUL37" s="446"/>
      <c r="DUM37" s="446"/>
      <c r="DUN37" s="446"/>
      <c r="DUO37" s="446"/>
      <c r="DUP37" s="446"/>
      <c r="DUQ37" s="446"/>
      <c r="DUR37" s="446"/>
      <c r="DUS37" s="446"/>
      <c r="DUT37" s="446"/>
      <c r="DUU37" s="446"/>
      <c r="DUV37" s="446"/>
      <c r="DUW37" s="446"/>
      <c r="DUX37" s="446"/>
      <c r="DUY37" s="446"/>
      <c r="DUZ37" s="446"/>
      <c r="DVA37" s="446"/>
      <c r="DVB37" s="446"/>
      <c r="DVC37" s="446"/>
      <c r="DVD37" s="446"/>
      <c r="DVE37" s="446"/>
      <c r="DVF37" s="446"/>
      <c r="DVG37" s="446"/>
      <c r="DVH37" s="446"/>
      <c r="DVI37" s="446"/>
      <c r="DVJ37" s="446"/>
      <c r="DVK37" s="446"/>
      <c r="DVL37" s="446"/>
      <c r="DVM37" s="446"/>
      <c r="DVN37" s="446"/>
      <c r="DVO37" s="446"/>
      <c r="DVP37" s="446"/>
      <c r="DVQ37" s="446"/>
      <c r="DVR37" s="446"/>
      <c r="DVS37" s="446"/>
      <c r="DVT37" s="446"/>
      <c r="DVU37" s="446"/>
      <c r="DVV37" s="446"/>
      <c r="DVW37" s="446"/>
      <c r="DVX37" s="446"/>
      <c r="DVY37" s="446"/>
      <c r="DVZ37" s="446"/>
      <c r="DWA37" s="446"/>
      <c r="DWB37" s="446"/>
      <c r="DWC37" s="446"/>
      <c r="DWD37" s="446"/>
      <c r="DWE37" s="446"/>
      <c r="DWF37" s="446"/>
      <c r="DWG37" s="446"/>
      <c r="DWH37" s="446"/>
      <c r="DWI37" s="446"/>
      <c r="DWJ37" s="446"/>
      <c r="DWK37" s="446"/>
      <c r="DWL37" s="446"/>
      <c r="DWM37" s="446"/>
      <c r="DWN37" s="446"/>
      <c r="DWO37" s="446"/>
      <c r="DWP37" s="446"/>
      <c r="DWQ37" s="446"/>
      <c r="DWR37" s="446"/>
      <c r="DWS37" s="446"/>
      <c r="DWT37" s="446"/>
      <c r="DWU37" s="446"/>
      <c r="DWV37" s="446"/>
      <c r="DWW37" s="446"/>
      <c r="DWX37" s="446"/>
      <c r="DWY37" s="446"/>
      <c r="DWZ37" s="446"/>
      <c r="DXA37" s="446"/>
      <c r="DXB37" s="446"/>
      <c r="DXC37" s="446"/>
      <c r="DXD37" s="446"/>
      <c r="DXE37" s="446"/>
      <c r="DXF37" s="446"/>
      <c r="DXG37" s="446"/>
      <c r="DXH37" s="446"/>
      <c r="DXI37" s="446"/>
      <c r="DXJ37" s="446"/>
      <c r="DXK37" s="446"/>
      <c r="DXL37" s="446"/>
      <c r="DXM37" s="446"/>
      <c r="DXN37" s="446"/>
      <c r="DXO37" s="446"/>
      <c r="DXP37" s="446"/>
      <c r="DXQ37" s="446"/>
      <c r="DXR37" s="446"/>
      <c r="DXS37" s="446"/>
      <c r="DXT37" s="446"/>
      <c r="DXU37" s="446"/>
      <c r="DXV37" s="446"/>
      <c r="DXW37" s="446"/>
      <c r="DXX37" s="446"/>
      <c r="DXY37" s="446"/>
      <c r="DXZ37" s="446"/>
      <c r="DYA37" s="446"/>
      <c r="DYB37" s="446"/>
      <c r="DYC37" s="446"/>
      <c r="DYD37" s="446"/>
      <c r="DYE37" s="446"/>
      <c r="DYF37" s="446"/>
      <c r="DYG37" s="446"/>
      <c r="DYH37" s="446"/>
      <c r="DYI37" s="446"/>
      <c r="DYJ37" s="446"/>
      <c r="DYK37" s="446"/>
      <c r="DYL37" s="446"/>
      <c r="DYM37" s="446"/>
      <c r="DYN37" s="446"/>
      <c r="DYO37" s="446"/>
      <c r="DYP37" s="446"/>
      <c r="DYQ37" s="446"/>
      <c r="DYR37" s="446"/>
      <c r="DYS37" s="446"/>
      <c r="DYT37" s="446"/>
      <c r="DYU37" s="446"/>
      <c r="DYV37" s="446"/>
      <c r="DYW37" s="446"/>
      <c r="DYX37" s="446"/>
      <c r="DYY37" s="446"/>
      <c r="DYZ37" s="446"/>
      <c r="DZA37" s="446"/>
      <c r="DZB37" s="446"/>
      <c r="DZC37" s="446"/>
      <c r="DZD37" s="446"/>
      <c r="DZE37" s="446"/>
      <c r="DZF37" s="446"/>
      <c r="DZG37" s="446"/>
      <c r="DZH37" s="446"/>
      <c r="DZI37" s="446"/>
      <c r="DZJ37" s="446"/>
      <c r="DZK37" s="446"/>
      <c r="DZL37" s="446"/>
      <c r="DZM37" s="446"/>
      <c r="DZN37" s="446"/>
      <c r="DZO37" s="446"/>
      <c r="DZP37" s="446"/>
      <c r="DZQ37" s="446"/>
      <c r="DZR37" s="446"/>
      <c r="DZS37" s="446"/>
      <c r="DZT37" s="446"/>
      <c r="DZU37" s="446"/>
      <c r="DZV37" s="446"/>
      <c r="DZW37" s="446"/>
      <c r="DZX37" s="446"/>
      <c r="DZY37" s="446"/>
      <c r="DZZ37" s="446"/>
      <c r="EAA37" s="446"/>
      <c r="EAB37" s="446"/>
      <c r="EAC37" s="446"/>
      <c r="EAD37" s="446"/>
      <c r="EAE37" s="446"/>
      <c r="EAF37" s="446"/>
      <c r="EAG37" s="446"/>
      <c r="EAH37" s="446"/>
      <c r="EAI37" s="446"/>
      <c r="EAJ37" s="446"/>
      <c r="EAK37" s="446"/>
      <c r="EAL37" s="446"/>
      <c r="EAM37" s="446"/>
      <c r="EAN37" s="446"/>
      <c r="EAO37" s="446"/>
      <c r="EAP37" s="446"/>
      <c r="EAQ37" s="446"/>
      <c r="EAR37" s="446"/>
      <c r="EAS37" s="446"/>
      <c r="EAT37" s="446"/>
      <c r="EAU37" s="446"/>
      <c r="EAV37" s="446"/>
      <c r="EAW37" s="446"/>
      <c r="EAX37" s="446"/>
      <c r="EAY37" s="446"/>
      <c r="EAZ37" s="446"/>
      <c r="EBA37" s="446"/>
      <c r="EBB37" s="446"/>
      <c r="EBC37" s="446"/>
      <c r="EBD37" s="446"/>
      <c r="EBE37" s="446"/>
      <c r="EBF37" s="446"/>
      <c r="EBG37" s="446"/>
      <c r="EBH37" s="446"/>
      <c r="EBI37" s="446"/>
      <c r="EBJ37" s="446"/>
      <c r="EBK37" s="446"/>
      <c r="EBL37" s="446"/>
      <c r="EBM37" s="446"/>
      <c r="EBN37" s="446"/>
      <c r="EBO37" s="446"/>
      <c r="EBP37" s="446"/>
      <c r="EBQ37" s="446"/>
      <c r="EBR37" s="446"/>
      <c r="EBS37" s="446"/>
      <c r="EBT37" s="446"/>
      <c r="EBU37" s="446"/>
      <c r="EBV37" s="446"/>
      <c r="EBW37" s="446"/>
      <c r="EBX37" s="446"/>
      <c r="EBY37" s="446"/>
      <c r="EBZ37" s="446"/>
      <c r="ECA37" s="446"/>
      <c r="ECB37" s="446"/>
      <c r="ECC37" s="446"/>
      <c r="ECD37" s="446"/>
      <c r="ECE37" s="446"/>
      <c r="ECF37" s="446"/>
      <c r="ECG37" s="446"/>
      <c r="ECH37" s="446"/>
      <c r="ECI37" s="446"/>
      <c r="ECJ37" s="446"/>
      <c r="ECK37" s="446"/>
      <c r="ECL37" s="446"/>
      <c r="ECM37" s="446"/>
      <c r="ECN37" s="446"/>
      <c r="ECO37" s="446"/>
      <c r="ECP37" s="446"/>
      <c r="ECQ37" s="446"/>
      <c r="ECR37" s="446"/>
      <c r="ECS37" s="446"/>
      <c r="ECT37" s="446"/>
      <c r="ECU37" s="446"/>
      <c r="ECV37" s="446"/>
      <c r="ECW37" s="446"/>
      <c r="ECX37" s="446"/>
      <c r="ECY37" s="446"/>
      <c r="ECZ37" s="446"/>
      <c r="EDA37" s="446"/>
      <c r="EDB37" s="446"/>
      <c r="EDC37" s="446"/>
      <c r="EDD37" s="446"/>
      <c r="EDE37" s="446"/>
      <c r="EDF37" s="446"/>
      <c r="EDG37" s="446"/>
      <c r="EDH37" s="446"/>
      <c r="EDI37" s="446"/>
      <c r="EDJ37" s="446"/>
      <c r="EDK37" s="446"/>
      <c r="EDL37" s="446"/>
      <c r="EDM37" s="446"/>
      <c r="EDN37" s="446"/>
      <c r="EDO37" s="446"/>
      <c r="EDP37" s="446"/>
      <c r="EDQ37" s="446"/>
      <c r="EDR37" s="446"/>
      <c r="EDS37" s="446"/>
      <c r="EDT37" s="446"/>
      <c r="EDU37" s="446"/>
      <c r="EDV37" s="446"/>
      <c r="EDW37" s="446"/>
      <c r="EDX37" s="446"/>
      <c r="EDY37" s="446"/>
      <c r="EDZ37" s="446"/>
      <c r="EEA37" s="446"/>
      <c r="EEB37" s="446"/>
      <c r="EEC37" s="446"/>
      <c r="EED37" s="446"/>
      <c r="EEE37" s="446"/>
      <c r="EEF37" s="446"/>
      <c r="EEG37" s="446"/>
      <c r="EEH37" s="446"/>
      <c r="EEI37" s="446"/>
      <c r="EEJ37" s="446"/>
      <c r="EEK37" s="446"/>
      <c r="EEL37" s="446"/>
      <c r="EEM37" s="446"/>
      <c r="EEN37" s="446"/>
      <c r="EEO37" s="446"/>
      <c r="EEP37" s="446"/>
      <c r="EEQ37" s="446"/>
      <c r="EER37" s="446"/>
      <c r="EES37" s="446"/>
      <c r="EET37" s="446"/>
      <c r="EEU37" s="446"/>
      <c r="EEV37" s="446"/>
      <c r="EEW37" s="446"/>
      <c r="EEX37" s="446"/>
      <c r="EEY37" s="446"/>
      <c r="EEZ37" s="446"/>
      <c r="EFA37" s="446"/>
      <c r="EFB37" s="446"/>
      <c r="EFC37" s="446"/>
      <c r="EFD37" s="446"/>
      <c r="EFE37" s="446"/>
      <c r="EFF37" s="446"/>
      <c r="EFG37" s="446"/>
      <c r="EFH37" s="446"/>
      <c r="EFI37" s="446"/>
      <c r="EFJ37" s="446"/>
      <c r="EFK37" s="446"/>
      <c r="EFL37" s="446"/>
      <c r="EFM37" s="446"/>
      <c r="EFN37" s="446"/>
      <c r="EFO37" s="446"/>
      <c r="EFP37" s="446"/>
      <c r="EFQ37" s="446"/>
      <c r="EFR37" s="446"/>
      <c r="EFS37" s="446"/>
      <c r="EFT37" s="446"/>
      <c r="EFU37" s="446"/>
      <c r="EFV37" s="446"/>
      <c r="EFW37" s="446"/>
      <c r="EFX37" s="446"/>
      <c r="EFY37" s="446"/>
      <c r="EFZ37" s="446"/>
      <c r="EGA37" s="446"/>
      <c r="EGB37" s="446"/>
      <c r="EGC37" s="446"/>
      <c r="EGD37" s="446"/>
      <c r="EGE37" s="446"/>
      <c r="EGF37" s="446"/>
      <c r="EGG37" s="446"/>
      <c r="EGH37" s="446"/>
      <c r="EGI37" s="446"/>
      <c r="EGJ37" s="446"/>
      <c r="EGK37" s="446"/>
      <c r="EGL37" s="446"/>
      <c r="EGM37" s="446"/>
      <c r="EGN37" s="446"/>
      <c r="EGO37" s="446"/>
      <c r="EGP37" s="446"/>
      <c r="EGQ37" s="446"/>
      <c r="EGR37" s="446"/>
      <c r="EGS37" s="446"/>
      <c r="EGT37" s="446"/>
      <c r="EGU37" s="446"/>
      <c r="EGV37" s="446"/>
      <c r="EGW37" s="446"/>
      <c r="EGX37" s="446"/>
      <c r="EGY37" s="446"/>
      <c r="EGZ37" s="446"/>
      <c r="EHA37" s="446"/>
      <c r="EHB37" s="446"/>
      <c r="EHC37" s="446"/>
      <c r="EHD37" s="446"/>
      <c r="EHE37" s="446"/>
      <c r="EHF37" s="446"/>
      <c r="EHG37" s="446"/>
      <c r="EHH37" s="446"/>
      <c r="EHI37" s="446"/>
      <c r="EHJ37" s="446"/>
      <c r="EHK37" s="446"/>
      <c r="EHL37" s="446"/>
      <c r="EHM37" s="446"/>
      <c r="EHN37" s="446"/>
      <c r="EHO37" s="446"/>
      <c r="EHP37" s="446"/>
      <c r="EHQ37" s="446"/>
      <c r="EHR37" s="446"/>
      <c r="EHS37" s="446"/>
      <c r="EHT37" s="446"/>
      <c r="EHU37" s="446"/>
      <c r="EHV37" s="446"/>
      <c r="EHW37" s="446"/>
      <c r="EHX37" s="446"/>
      <c r="EHY37" s="446"/>
      <c r="EHZ37" s="446"/>
      <c r="EIA37" s="446"/>
      <c r="EIB37" s="446"/>
      <c r="EIC37" s="446"/>
      <c r="EID37" s="446"/>
      <c r="EIE37" s="446"/>
      <c r="EIF37" s="446"/>
      <c r="EIG37" s="446"/>
      <c r="EIH37" s="446"/>
      <c r="EII37" s="446"/>
      <c r="EIJ37" s="446"/>
      <c r="EIK37" s="446"/>
      <c r="EIL37" s="446"/>
      <c r="EIM37" s="446"/>
      <c r="EIN37" s="446"/>
      <c r="EIO37" s="446"/>
      <c r="EIP37" s="446"/>
      <c r="EIQ37" s="446"/>
      <c r="EIR37" s="446"/>
      <c r="EIS37" s="446"/>
      <c r="EIT37" s="446"/>
      <c r="EIU37" s="446"/>
      <c r="EIV37" s="446"/>
      <c r="EIW37" s="446"/>
      <c r="EIX37" s="446"/>
      <c r="EIY37" s="446"/>
      <c r="EIZ37" s="446"/>
      <c r="EJA37" s="446"/>
      <c r="EJB37" s="446"/>
      <c r="EJC37" s="446"/>
      <c r="EJD37" s="446"/>
      <c r="EJE37" s="446"/>
      <c r="EJF37" s="446"/>
      <c r="EJG37" s="446"/>
      <c r="EJH37" s="446"/>
      <c r="EJI37" s="446"/>
      <c r="EJJ37" s="446"/>
      <c r="EJK37" s="446"/>
      <c r="EJL37" s="446"/>
      <c r="EJM37" s="446"/>
      <c r="EJN37" s="446"/>
      <c r="EJO37" s="446"/>
      <c r="EJP37" s="446"/>
      <c r="EJQ37" s="446"/>
      <c r="EJR37" s="446"/>
      <c r="EJS37" s="446"/>
      <c r="EJT37" s="446"/>
      <c r="EJU37" s="446"/>
      <c r="EJV37" s="446"/>
      <c r="EJW37" s="446"/>
      <c r="EJX37" s="446"/>
      <c r="EJY37" s="446"/>
      <c r="EJZ37" s="446"/>
      <c r="EKA37" s="446"/>
      <c r="EKB37" s="446"/>
      <c r="EKC37" s="446"/>
      <c r="EKD37" s="446"/>
      <c r="EKE37" s="446"/>
      <c r="EKF37" s="446"/>
      <c r="EKG37" s="446"/>
      <c r="EKH37" s="446"/>
      <c r="EKI37" s="446"/>
      <c r="EKJ37" s="446"/>
      <c r="EKK37" s="446"/>
      <c r="EKL37" s="446"/>
      <c r="EKM37" s="446"/>
      <c r="EKN37" s="446"/>
      <c r="EKO37" s="446"/>
      <c r="EKP37" s="446"/>
      <c r="EKQ37" s="446"/>
      <c r="EKR37" s="446"/>
      <c r="EKS37" s="446"/>
      <c r="EKT37" s="446"/>
      <c r="EKU37" s="446"/>
      <c r="EKV37" s="446"/>
      <c r="EKW37" s="446"/>
      <c r="EKX37" s="446"/>
      <c r="EKY37" s="446"/>
      <c r="EKZ37" s="446"/>
      <c r="ELA37" s="446"/>
      <c r="ELB37" s="446"/>
      <c r="ELC37" s="446"/>
      <c r="ELD37" s="446"/>
      <c r="ELE37" s="446"/>
      <c r="ELF37" s="446"/>
      <c r="ELG37" s="446"/>
      <c r="ELH37" s="446"/>
      <c r="ELI37" s="446"/>
      <c r="ELJ37" s="446"/>
      <c r="ELK37" s="446"/>
      <c r="ELL37" s="446"/>
      <c r="ELM37" s="446"/>
      <c r="ELN37" s="446"/>
      <c r="ELO37" s="446"/>
      <c r="ELP37" s="446"/>
      <c r="ELQ37" s="446"/>
      <c r="ELR37" s="446"/>
      <c r="ELS37" s="446"/>
      <c r="ELT37" s="446"/>
      <c r="ELU37" s="446"/>
      <c r="ELV37" s="446"/>
      <c r="ELW37" s="446"/>
      <c r="ELX37" s="446"/>
      <c r="ELY37" s="446"/>
      <c r="ELZ37" s="446"/>
      <c r="EMA37" s="446"/>
      <c r="EMB37" s="446"/>
      <c r="EMC37" s="446"/>
      <c r="EMD37" s="446"/>
      <c r="EME37" s="446"/>
      <c r="EMF37" s="446"/>
      <c r="EMG37" s="446"/>
      <c r="EMH37" s="446"/>
      <c r="EMI37" s="446"/>
      <c r="EMJ37" s="446"/>
      <c r="EMK37" s="446"/>
      <c r="EML37" s="446"/>
      <c r="EMM37" s="446"/>
      <c r="EMN37" s="446"/>
      <c r="EMO37" s="446"/>
      <c r="EMP37" s="446"/>
      <c r="EMQ37" s="446"/>
      <c r="EMR37" s="446"/>
      <c r="EMS37" s="446"/>
      <c r="EMT37" s="446"/>
      <c r="EMU37" s="446"/>
      <c r="EMV37" s="446"/>
      <c r="EMW37" s="446"/>
      <c r="EMX37" s="446"/>
      <c r="EMY37" s="446"/>
      <c r="EMZ37" s="446"/>
      <c r="ENA37" s="446"/>
      <c r="ENB37" s="446"/>
      <c r="ENC37" s="446"/>
      <c r="END37" s="446"/>
      <c r="ENE37" s="446"/>
      <c r="ENF37" s="446"/>
      <c r="ENG37" s="446"/>
      <c r="ENH37" s="446"/>
      <c r="ENI37" s="446"/>
      <c r="ENJ37" s="446"/>
      <c r="ENK37" s="446"/>
      <c r="ENL37" s="446"/>
      <c r="ENM37" s="446"/>
      <c r="ENN37" s="446"/>
      <c r="ENO37" s="446"/>
      <c r="ENP37" s="446"/>
      <c r="ENQ37" s="446"/>
      <c r="ENR37" s="446"/>
      <c r="ENS37" s="446"/>
      <c r="ENT37" s="446"/>
      <c r="ENU37" s="446"/>
      <c r="ENV37" s="446"/>
      <c r="ENW37" s="446"/>
      <c r="ENX37" s="446"/>
      <c r="ENY37" s="446"/>
      <c r="ENZ37" s="446"/>
      <c r="EOA37" s="446"/>
      <c r="EOB37" s="446"/>
      <c r="EOC37" s="446"/>
      <c r="EOD37" s="446"/>
      <c r="EOE37" s="446"/>
      <c r="EOF37" s="446"/>
      <c r="EOG37" s="446"/>
      <c r="EOH37" s="446"/>
      <c r="EOI37" s="446"/>
      <c r="EOJ37" s="446"/>
      <c r="EOK37" s="446"/>
      <c r="EOL37" s="446"/>
      <c r="EOM37" s="446"/>
      <c r="EON37" s="446"/>
      <c r="EOO37" s="446"/>
      <c r="EOP37" s="446"/>
      <c r="EOQ37" s="446"/>
      <c r="EOR37" s="446"/>
      <c r="EOS37" s="446"/>
      <c r="EOT37" s="446"/>
      <c r="EOU37" s="446"/>
      <c r="EOV37" s="446"/>
      <c r="EOW37" s="446"/>
      <c r="EOX37" s="446"/>
      <c r="EOY37" s="446"/>
      <c r="EOZ37" s="446"/>
      <c r="EPA37" s="446"/>
      <c r="EPB37" s="446"/>
      <c r="EPC37" s="446"/>
      <c r="EPD37" s="446"/>
      <c r="EPE37" s="446"/>
      <c r="EPF37" s="446"/>
      <c r="EPG37" s="446"/>
      <c r="EPH37" s="446"/>
      <c r="EPI37" s="446"/>
      <c r="EPJ37" s="446"/>
      <c r="EPK37" s="446"/>
      <c r="EPL37" s="446"/>
      <c r="EPM37" s="446"/>
      <c r="EPN37" s="446"/>
      <c r="EPO37" s="446"/>
      <c r="EPP37" s="446"/>
      <c r="EPQ37" s="446"/>
      <c r="EPR37" s="446"/>
      <c r="EPS37" s="446"/>
      <c r="EPT37" s="446"/>
      <c r="EPU37" s="446"/>
      <c r="EPV37" s="446"/>
      <c r="EPW37" s="446"/>
      <c r="EPX37" s="446"/>
      <c r="EPY37" s="446"/>
      <c r="EPZ37" s="446"/>
      <c r="EQA37" s="446"/>
      <c r="EQB37" s="446"/>
      <c r="EQC37" s="446"/>
      <c r="EQD37" s="446"/>
      <c r="EQE37" s="446"/>
      <c r="EQF37" s="446"/>
      <c r="EQG37" s="446"/>
      <c r="EQH37" s="446"/>
      <c r="EQI37" s="446"/>
      <c r="EQJ37" s="446"/>
      <c r="EQK37" s="446"/>
      <c r="EQL37" s="446"/>
      <c r="EQM37" s="446"/>
      <c r="EQN37" s="446"/>
      <c r="EQO37" s="446"/>
      <c r="EQP37" s="446"/>
      <c r="EQQ37" s="446"/>
      <c r="EQR37" s="446"/>
      <c r="EQS37" s="446"/>
      <c r="EQT37" s="446"/>
      <c r="EQU37" s="446"/>
      <c r="EQV37" s="446"/>
      <c r="EQW37" s="446"/>
      <c r="EQX37" s="446"/>
      <c r="EQY37" s="446"/>
      <c r="EQZ37" s="446"/>
      <c r="ERA37" s="446"/>
      <c r="ERB37" s="446"/>
      <c r="ERC37" s="446"/>
      <c r="ERD37" s="446"/>
      <c r="ERE37" s="446"/>
      <c r="ERF37" s="446"/>
      <c r="ERG37" s="446"/>
      <c r="ERH37" s="446"/>
      <c r="ERI37" s="446"/>
      <c r="ERJ37" s="446"/>
      <c r="ERK37" s="446"/>
      <c r="ERL37" s="446"/>
      <c r="ERM37" s="446"/>
      <c r="ERN37" s="446"/>
      <c r="ERO37" s="446"/>
      <c r="ERP37" s="446"/>
      <c r="ERQ37" s="446"/>
      <c r="ERR37" s="446"/>
      <c r="ERS37" s="446"/>
      <c r="ERT37" s="446"/>
      <c r="ERU37" s="446"/>
      <c r="ERV37" s="446"/>
      <c r="ERW37" s="446"/>
      <c r="ERX37" s="446"/>
      <c r="ERY37" s="446"/>
      <c r="ERZ37" s="446"/>
      <c r="ESA37" s="446"/>
      <c r="ESB37" s="446"/>
      <c r="ESC37" s="446"/>
      <c r="ESD37" s="446"/>
      <c r="ESE37" s="446"/>
      <c r="ESF37" s="446"/>
      <c r="ESG37" s="446"/>
      <c r="ESH37" s="446"/>
      <c r="ESI37" s="446"/>
      <c r="ESJ37" s="446"/>
      <c r="ESK37" s="446"/>
      <c r="ESL37" s="446"/>
      <c r="ESM37" s="446"/>
      <c r="ESN37" s="446"/>
      <c r="ESO37" s="446"/>
      <c r="ESP37" s="446"/>
      <c r="ESQ37" s="446"/>
      <c r="ESR37" s="446"/>
      <c r="ESS37" s="446"/>
      <c r="EST37" s="446"/>
      <c r="ESU37" s="446"/>
      <c r="ESV37" s="446"/>
      <c r="ESW37" s="446"/>
      <c r="ESX37" s="446"/>
      <c r="ESY37" s="446"/>
      <c r="ESZ37" s="446"/>
      <c r="ETA37" s="446"/>
      <c r="ETB37" s="446"/>
      <c r="ETC37" s="446"/>
      <c r="ETD37" s="446"/>
      <c r="ETE37" s="446"/>
      <c r="ETF37" s="446"/>
      <c r="ETG37" s="446"/>
      <c r="ETH37" s="446"/>
      <c r="ETI37" s="446"/>
      <c r="ETJ37" s="446"/>
      <c r="ETK37" s="446"/>
      <c r="ETL37" s="446"/>
      <c r="ETM37" s="446"/>
      <c r="ETN37" s="446"/>
      <c r="ETO37" s="446"/>
      <c r="ETP37" s="446"/>
      <c r="ETQ37" s="446"/>
      <c r="ETR37" s="446"/>
      <c r="ETS37" s="446"/>
      <c r="ETT37" s="446"/>
      <c r="ETU37" s="446"/>
      <c r="ETV37" s="446"/>
      <c r="ETW37" s="446"/>
      <c r="ETX37" s="446"/>
      <c r="ETY37" s="446"/>
      <c r="ETZ37" s="446"/>
      <c r="EUA37" s="446"/>
      <c r="EUB37" s="446"/>
      <c r="EUC37" s="446"/>
      <c r="EUD37" s="446"/>
      <c r="EUE37" s="446"/>
      <c r="EUF37" s="446"/>
      <c r="EUG37" s="446"/>
      <c r="EUH37" s="446"/>
      <c r="EUI37" s="446"/>
      <c r="EUJ37" s="446"/>
      <c r="EUK37" s="446"/>
      <c r="EUL37" s="446"/>
      <c r="EUM37" s="446"/>
      <c r="EUN37" s="446"/>
      <c r="EUO37" s="446"/>
      <c r="EUP37" s="446"/>
      <c r="EUQ37" s="446"/>
      <c r="EUR37" s="446"/>
      <c r="EUS37" s="446"/>
      <c r="EUT37" s="446"/>
      <c r="EUU37" s="446"/>
      <c r="EUV37" s="446"/>
      <c r="EUW37" s="446"/>
      <c r="EUX37" s="446"/>
      <c r="EUY37" s="446"/>
      <c r="EUZ37" s="446"/>
      <c r="EVA37" s="446"/>
      <c r="EVB37" s="446"/>
      <c r="EVC37" s="446"/>
      <c r="EVD37" s="446"/>
      <c r="EVE37" s="446"/>
      <c r="EVF37" s="446"/>
      <c r="EVG37" s="446"/>
      <c r="EVH37" s="446"/>
      <c r="EVI37" s="446"/>
      <c r="EVJ37" s="446"/>
      <c r="EVK37" s="446"/>
      <c r="EVL37" s="446"/>
      <c r="EVM37" s="446"/>
      <c r="EVN37" s="446"/>
      <c r="EVO37" s="446"/>
      <c r="EVP37" s="446"/>
      <c r="EVQ37" s="446"/>
      <c r="EVR37" s="446"/>
      <c r="EVS37" s="446"/>
      <c r="EVT37" s="446"/>
      <c r="EVU37" s="446"/>
      <c r="EVV37" s="446"/>
      <c r="EVW37" s="446"/>
      <c r="EVX37" s="446"/>
      <c r="EVY37" s="446"/>
      <c r="EVZ37" s="446"/>
      <c r="EWA37" s="446"/>
      <c r="EWB37" s="446"/>
      <c r="EWC37" s="446"/>
      <c r="EWD37" s="446"/>
      <c r="EWE37" s="446"/>
      <c r="EWF37" s="446"/>
      <c r="EWG37" s="446"/>
      <c r="EWH37" s="446"/>
      <c r="EWI37" s="446"/>
      <c r="EWJ37" s="446"/>
      <c r="EWK37" s="446"/>
      <c r="EWL37" s="446"/>
      <c r="EWM37" s="446"/>
      <c r="EWN37" s="446"/>
      <c r="EWO37" s="446"/>
      <c r="EWP37" s="446"/>
      <c r="EWQ37" s="446"/>
      <c r="EWR37" s="446"/>
      <c r="EWS37" s="446"/>
      <c r="EWT37" s="446"/>
      <c r="EWU37" s="446"/>
      <c r="EWV37" s="446"/>
      <c r="EWW37" s="446"/>
      <c r="EWX37" s="446"/>
      <c r="EWY37" s="446"/>
      <c r="EWZ37" s="446"/>
      <c r="EXA37" s="446"/>
      <c r="EXB37" s="446"/>
      <c r="EXC37" s="446"/>
      <c r="EXD37" s="446"/>
      <c r="EXE37" s="446"/>
      <c r="EXF37" s="446"/>
      <c r="EXG37" s="446"/>
      <c r="EXH37" s="446"/>
      <c r="EXI37" s="446"/>
      <c r="EXJ37" s="446"/>
      <c r="EXK37" s="446"/>
      <c r="EXL37" s="446"/>
      <c r="EXM37" s="446"/>
      <c r="EXN37" s="446"/>
      <c r="EXO37" s="446"/>
      <c r="EXP37" s="446"/>
      <c r="EXQ37" s="446"/>
      <c r="EXR37" s="446"/>
      <c r="EXS37" s="446"/>
      <c r="EXT37" s="446"/>
      <c r="EXU37" s="446"/>
      <c r="EXV37" s="446"/>
      <c r="EXW37" s="446"/>
      <c r="EXX37" s="446"/>
      <c r="EXY37" s="446"/>
      <c r="EXZ37" s="446"/>
      <c r="EYA37" s="446"/>
      <c r="EYB37" s="446"/>
      <c r="EYC37" s="446"/>
      <c r="EYD37" s="446"/>
      <c r="EYE37" s="446"/>
      <c r="EYF37" s="446"/>
      <c r="EYG37" s="446"/>
      <c r="EYH37" s="446"/>
      <c r="EYI37" s="446"/>
      <c r="EYJ37" s="446"/>
      <c r="EYK37" s="446"/>
      <c r="EYL37" s="446"/>
      <c r="EYM37" s="446"/>
      <c r="EYN37" s="446"/>
      <c r="EYO37" s="446"/>
      <c r="EYP37" s="446"/>
      <c r="EYQ37" s="446"/>
      <c r="EYR37" s="446"/>
      <c r="EYS37" s="446"/>
      <c r="EYT37" s="446"/>
      <c r="EYU37" s="446"/>
      <c r="EYV37" s="446"/>
      <c r="EYW37" s="446"/>
      <c r="EYX37" s="446"/>
      <c r="EYY37" s="446"/>
      <c r="EYZ37" s="446"/>
      <c r="EZA37" s="446"/>
      <c r="EZB37" s="446"/>
      <c r="EZC37" s="446"/>
      <c r="EZD37" s="446"/>
      <c r="EZE37" s="446"/>
      <c r="EZF37" s="446"/>
      <c r="EZG37" s="446"/>
      <c r="EZH37" s="446"/>
      <c r="EZI37" s="446"/>
      <c r="EZJ37" s="446"/>
      <c r="EZK37" s="446"/>
      <c r="EZL37" s="446"/>
      <c r="EZM37" s="446"/>
      <c r="EZN37" s="446"/>
      <c r="EZO37" s="446"/>
      <c r="EZP37" s="446"/>
      <c r="EZQ37" s="446"/>
      <c r="EZR37" s="446"/>
      <c r="EZS37" s="446"/>
      <c r="EZT37" s="446"/>
      <c r="EZU37" s="446"/>
      <c r="EZV37" s="446"/>
      <c r="EZW37" s="446"/>
      <c r="EZX37" s="446"/>
      <c r="EZY37" s="446"/>
      <c r="EZZ37" s="446"/>
      <c r="FAA37" s="446"/>
      <c r="FAB37" s="446"/>
      <c r="FAC37" s="446"/>
      <c r="FAD37" s="446"/>
      <c r="FAE37" s="446"/>
      <c r="FAF37" s="446"/>
      <c r="FAG37" s="446"/>
      <c r="FAH37" s="446"/>
      <c r="FAI37" s="446"/>
      <c r="FAJ37" s="446"/>
      <c r="FAK37" s="446"/>
      <c r="FAL37" s="446"/>
      <c r="FAM37" s="446"/>
      <c r="FAN37" s="446"/>
      <c r="FAO37" s="446"/>
      <c r="FAP37" s="446"/>
      <c r="FAQ37" s="446"/>
      <c r="FAR37" s="446"/>
      <c r="FAS37" s="446"/>
      <c r="FAT37" s="446"/>
      <c r="FAU37" s="446"/>
      <c r="FAV37" s="446"/>
      <c r="FAW37" s="446"/>
      <c r="FAX37" s="446"/>
      <c r="FAY37" s="446"/>
      <c r="FAZ37" s="446"/>
      <c r="FBA37" s="446"/>
      <c r="FBB37" s="446"/>
      <c r="FBC37" s="446"/>
      <c r="FBD37" s="446"/>
      <c r="FBE37" s="446"/>
      <c r="FBF37" s="446"/>
      <c r="FBG37" s="446"/>
      <c r="FBH37" s="446"/>
      <c r="FBI37" s="446"/>
      <c r="FBJ37" s="446"/>
      <c r="FBK37" s="446"/>
      <c r="FBL37" s="446"/>
      <c r="FBM37" s="446"/>
      <c r="FBN37" s="446"/>
      <c r="FBO37" s="446"/>
      <c r="FBP37" s="446"/>
      <c r="FBQ37" s="446"/>
      <c r="FBR37" s="446"/>
      <c r="FBS37" s="446"/>
      <c r="FBT37" s="446"/>
      <c r="FBU37" s="446"/>
      <c r="FBV37" s="446"/>
      <c r="FBW37" s="446"/>
      <c r="FBX37" s="446"/>
      <c r="FBY37" s="446"/>
      <c r="FBZ37" s="446"/>
      <c r="FCA37" s="446"/>
      <c r="FCB37" s="446"/>
      <c r="FCC37" s="446"/>
      <c r="FCD37" s="446"/>
      <c r="FCE37" s="446"/>
      <c r="FCF37" s="446"/>
      <c r="FCG37" s="446"/>
      <c r="FCH37" s="446"/>
      <c r="FCI37" s="446"/>
      <c r="FCJ37" s="446"/>
      <c r="FCK37" s="446"/>
      <c r="FCL37" s="446"/>
      <c r="FCM37" s="446"/>
      <c r="FCN37" s="446"/>
      <c r="FCO37" s="446"/>
      <c r="FCP37" s="446"/>
      <c r="FCQ37" s="446"/>
      <c r="FCR37" s="446"/>
      <c r="FCS37" s="446"/>
      <c r="FCT37" s="446"/>
      <c r="FCU37" s="446"/>
      <c r="FCV37" s="446"/>
      <c r="FCW37" s="446"/>
      <c r="FCX37" s="446"/>
      <c r="FCY37" s="446"/>
      <c r="FCZ37" s="446"/>
      <c r="FDA37" s="446"/>
      <c r="FDB37" s="446"/>
      <c r="FDC37" s="446"/>
      <c r="FDD37" s="446"/>
      <c r="FDE37" s="446"/>
      <c r="FDF37" s="446"/>
      <c r="FDG37" s="446"/>
      <c r="FDH37" s="446"/>
      <c r="FDI37" s="446"/>
      <c r="FDJ37" s="446"/>
      <c r="FDK37" s="446"/>
      <c r="FDL37" s="446"/>
      <c r="FDM37" s="446"/>
      <c r="FDN37" s="446"/>
      <c r="FDO37" s="446"/>
      <c r="FDP37" s="446"/>
      <c r="FDQ37" s="446"/>
      <c r="FDR37" s="446"/>
      <c r="FDS37" s="446"/>
      <c r="FDT37" s="446"/>
      <c r="FDU37" s="446"/>
      <c r="FDV37" s="446"/>
      <c r="FDW37" s="446"/>
      <c r="FDX37" s="446"/>
      <c r="FDY37" s="446"/>
      <c r="FDZ37" s="446"/>
      <c r="FEA37" s="446"/>
      <c r="FEB37" s="446"/>
      <c r="FEC37" s="446"/>
      <c r="FED37" s="446"/>
      <c r="FEE37" s="446"/>
      <c r="FEF37" s="446"/>
      <c r="FEG37" s="446"/>
      <c r="FEH37" s="446"/>
      <c r="FEI37" s="446"/>
      <c r="FEJ37" s="446"/>
      <c r="FEK37" s="446"/>
      <c r="FEL37" s="446"/>
      <c r="FEM37" s="446"/>
      <c r="FEN37" s="446"/>
      <c r="FEO37" s="446"/>
      <c r="FEP37" s="446"/>
      <c r="FEQ37" s="446"/>
      <c r="FER37" s="446"/>
      <c r="FES37" s="446"/>
      <c r="FET37" s="446"/>
      <c r="FEU37" s="446"/>
      <c r="FEV37" s="446"/>
      <c r="FEW37" s="446"/>
      <c r="FEX37" s="446"/>
      <c r="FEY37" s="446"/>
      <c r="FEZ37" s="446"/>
      <c r="FFA37" s="446"/>
      <c r="FFB37" s="446"/>
      <c r="FFC37" s="446"/>
      <c r="FFD37" s="446"/>
      <c r="FFE37" s="446"/>
      <c r="FFF37" s="446"/>
      <c r="FFG37" s="446"/>
      <c r="FFH37" s="446"/>
      <c r="FFI37" s="446"/>
      <c r="FFJ37" s="446"/>
      <c r="FFK37" s="446"/>
      <c r="FFL37" s="446"/>
      <c r="FFM37" s="446"/>
      <c r="FFN37" s="446"/>
      <c r="FFO37" s="446"/>
      <c r="FFP37" s="446"/>
      <c r="FFQ37" s="446"/>
      <c r="FFR37" s="446"/>
      <c r="FFS37" s="446"/>
      <c r="FFT37" s="446"/>
      <c r="FFU37" s="446"/>
      <c r="FFV37" s="446"/>
      <c r="FFW37" s="446"/>
      <c r="FFX37" s="446"/>
      <c r="FFY37" s="446"/>
      <c r="FFZ37" s="446"/>
      <c r="FGA37" s="446"/>
      <c r="FGB37" s="446"/>
      <c r="FGC37" s="446"/>
      <c r="FGD37" s="446"/>
      <c r="FGE37" s="446"/>
      <c r="FGF37" s="446"/>
      <c r="FGG37" s="446"/>
      <c r="FGH37" s="446"/>
      <c r="FGI37" s="446"/>
      <c r="FGJ37" s="446"/>
      <c r="FGK37" s="446"/>
      <c r="FGL37" s="446"/>
      <c r="FGM37" s="446"/>
      <c r="FGN37" s="446"/>
      <c r="FGO37" s="446"/>
      <c r="FGP37" s="446"/>
      <c r="FGQ37" s="446"/>
      <c r="FGR37" s="446"/>
      <c r="FGS37" s="446"/>
      <c r="FGT37" s="446"/>
      <c r="FGU37" s="446"/>
      <c r="FGV37" s="446"/>
      <c r="FGW37" s="446"/>
      <c r="FGX37" s="446"/>
      <c r="FGY37" s="446"/>
      <c r="FGZ37" s="446"/>
      <c r="FHA37" s="446"/>
      <c r="FHB37" s="446"/>
      <c r="FHC37" s="446"/>
      <c r="FHD37" s="446"/>
      <c r="FHE37" s="446"/>
      <c r="FHF37" s="446"/>
      <c r="FHG37" s="446"/>
      <c r="FHH37" s="446"/>
      <c r="FHI37" s="446"/>
      <c r="FHJ37" s="446"/>
      <c r="FHK37" s="446"/>
      <c r="FHL37" s="446"/>
      <c r="FHM37" s="446"/>
      <c r="FHN37" s="446"/>
      <c r="FHO37" s="446"/>
      <c r="FHP37" s="446"/>
      <c r="FHQ37" s="446"/>
      <c r="FHR37" s="446"/>
      <c r="FHS37" s="446"/>
      <c r="FHT37" s="446"/>
      <c r="FHU37" s="446"/>
      <c r="FHV37" s="446"/>
      <c r="FHW37" s="446"/>
      <c r="FHX37" s="446"/>
      <c r="FHY37" s="446"/>
      <c r="FHZ37" s="446"/>
      <c r="FIA37" s="446"/>
      <c r="FIB37" s="446"/>
      <c r="FIC37" s="446"/>
      <c r="FID37" s="446"/>
      <c r="FIE37" s="446"/>
      <c r="FIF37" s="446"/>
      <c r="FIG37" s="446"/>
      <c r="FIH37" s="446"/>
      <c r="FII37" s="446"/>
      <c r="FIJ37" s="446"/>
      <c r="FIK37" s="446"/>
      <c r="FIL37" s="446"/>
      <c r="FIM37" s="446"/>
      <c r="FIN37" s="446"/>
      <c r="FIO37" s="446"/>
      <c r="FIP37" s="446"/>
      <c r="FIQ37" s="446"/>
      <c r="FIR37" s="446"/>
      <c r="FIS37" s="446"/>
      <c r="FIT37" s="446"/>
      <c r="FIU37" s="446"/>
      <c r="FIV37" s="446"/>
      <c r="FIW37" s="446"/>
      <c r="FIX37" s="446"/>
      <c r="FIY37" s="446"/>
      <c r="FIZ37" s="446"/>
      <c r="FJA37" s="446"/>
      <c r="FJB37" s="446"/>
      <c r="FJC37" s="446"/>
      <c r="FJD37" s="446"/>
      <c r="FJE37" s="446"/>
      <c r="FJF37" s="446"/>
      <c r="FJG37" s="446"/>
      <c r="FJH37" s="446"/>
      <c r="FJI37" s="446"/>
      <c r="FJJ37" s="446"/>
      <c r="FJK37" s="446"/>
      <c r="FJL37" s="446"/>
      <c r="FJM37" s="446"/>
      <c r="FJN37" s="446"/>
      <c r="FJO37" s="446"/>
      <c r="FJP37" s="446"/>
      <c r="FJQ37" s="446"/>
      <c r="FJR37" s="446"/>
      <c r="FJS37" s="446"/>
      <c r="FJT37" s="446"/>
      <c r="FJU37" s="446"/>
      <c r="FJV37" s="446"/>
      <c r="FJW37" s="446"/>
      <c r="FJX37" s="446"/>
      <c r="FJY37" s="446"/>
      <c r="FJZ37" s="446"/>
      <c r="FKA37" s="446"/>
      <c r="FKB37" s="446"/>
      <c r="FKC37" s="446"/>
      <c r="FKD37" s="446"/>
      <c r="FKE37" s="446"/>
      <c r="FKF37" s="446"/>
      <c r="FKG37" s="446"/>
      <c r="FKH37" s="446"/>
      <c r="FKI37" s="446"/>
      <c r="FKJ37" s="446"/>
      <c r="FKK37" s="446"/>
      <c r="FKL37" s="446"/>
      <c r="FKM37" s="446"/>
      <c r="FKN37" s="446"/>
      <c r="FKO37" s="446"/>
      <c r="FKP37" s="446"/>
      <c r="FKQ37" s="446"/>
      <c r="FKR37" s="446"/>
      <c r="FKS37" s="446"/>
      <c r="FKT37" s="446"/>
      <c r="FKU37" s="446"/>
      <c r="FKV37" s="446"/>
      <c r="FKW37" s="446"/>
      <c r="FKX37" s="446"/>
      <c r="FKY37" s="446"/>
      <c r="FKZ37" s="446"/>
      <c r="FLA37" s="446"/>
      <c r="FLB37" s="446"/>
      <c r="FLC37" s="446"/>
      <c r="FLD37" s="446"/>
      <c r="FLE37" s="446"/>
      <c r="FLF37" s="446"/>
      <c r="FLG37" s="446"/>
      <c r="FLH37" s="446"/>
      <c r="FLI37" s="446"/>
      <c r="FLJ37" s="446"/>
      <c r="FLK37" s="446"/>
      <c r="FLL37" s="446"/>
      <c r="FLM37" s="446"/>
      <c r="FLN37" s="446"/>
      <c r="FLO37" s="446"/>
      <c r="FLP37" s="446"/>
      <c r="FLQ37" s="446"/>
      <c r="FLR37" s="446"/>
      <c r="FLS37" s="446"/>
      <c r="FLT37" s="446"/>
      <c r="FLU37" s="446"/>
      <c r="FLV37" s="446"/>
      <c r="FLW37" s="446"/>
      <c r="FLX37" s="446"/>
      <c r="FLY37" s="446"/>
      <c r="FLZ37" s="446"/>
      <c r="FMA37" s="446"/>
      <c r="FMB37" s="446"/>
      <c r="FMC37" s="446"/>
      <c r="FMD37" s="446"/>
      <c r="FME37" s="446"/>
      <c r="FMF37" s="446"/>
      <c r="FMG37" s="446"/>
      <c r="FMH37" s="446"/>
      <c r="FMI37" s="446"/>
      <c r="FMJ37" s="446"/>
      <c r="FMK37" s="446"/>
      <c r="FML37" s="446"/>
      <c r="FMM37" s="446"/>
      <c r="FMN37" s="446"/>
      <c r="FMO37" s="446"/>
      <c r="FMP37" s="446"/>
      <c r="FMQ37" s="446"/>
      <c r="FMR37" s="446"/>
      <c r="FMS37" s="446"/>
      <c r="FMT37" s="446"/>
      <c r="FMU37" s="446"/>
      <c r="FMV37" s="446"/>
      <c r="FMW37" s="446"/>
      <c r="FMX37" s="446"/>
      <c r="FMY37" s="446"/>
      <c r="FMZ37" s="446"/>
      <c r="FNA37" s="446"/>
      <c r="FNB37" s="446"/>
      <c r="FNC37" s="446"/>
      <c r="FND37" s="446"/>
      <c r="FNE37" s="446"/>
      <c r="FNF37" s="446"/>
      <c r="FNG37" s="446"/>
      <c r="FNH37" s="446"/>
      <c r="FNI37" s="446"/>
      <c r="FNJ37" s="446"/>
      <c r="FNK37" s="446"/>
      <c r="FNL37" s="446"/>
      <c r="FNM37" s="446"/>
      <c r="FNN37" s="446"/>
      <c r="FNO37" s="446"/>
      <c r="FNP37" s="446"/>
      <c r="FNQ37" s="446"/>
      <c r="FNR37" s="446"/>
      <c r="FNS37" s="446"/>
      <c r="FNT37" s="446"/>
      <c r="FNU37" s="446"/>
      <c r="FNV37" s="446"/>
      <c r="FNW37" s="446"/>
      <c r="FNX37" s="446"/>
      <c r="FNY37" s="446"/>
      <c r="FNZ37" s="446"/>
      <c r="FOA37" s="446"/>
      <c r="FOB37" s="446"/>
      <c r="FOC37" s="446"/>
      <c r="FOD37" s="446"/>
      <c r="FOE37" s="446"/>
      <c r="FOF37" s="446"/>
      <c r="FOG37" s="446"/>
      <c r="FOH37" s="446"/>
      <c r="FOI37" s="446"/>
      <c r="FOJ37" s="446"/>
      <c r="FOK37" s="446"/>
      <c r="FOL37" s="446"/>
      <c r="FOM37" s="446"/>
      <c r="FON37" s="446"/>
      <c r="FOO37" s="446"/>
      <c r="FOP37" s="446"/>
      <c r="FOQ37" s="446"/>
      <c r="FOR37" s="446"/>
      <c r="FOS37" s="446"/>
      <c r="FOT37" s="446"/>
      <c r="FOU37" s="446"/>
      <c r="FOV37" s="446"/>
      <c r="FOW37" s="446"/>
      <c r="FOX37" s="446"/>
      <c r="FOY37" s="446"/>
      <c r="FOZ37" s="446"/>
      <c r="FPA37" s="446"/>
      <c r="FPB37" s="446"/>
      <c r="FPC37" s="446"/>
      <c r="FPD37" s="446"/>
      <c r="FPE37" s="446"/>
      <c r="FPF37" s="446"/>
      <c r="FPG37" s="446"/>
      <c r="FPH37" s="446"/>
      <c r="FPI37" s="446"/>
      <c r="FPJ37" s="446"/>
      <c r="FPK37" s="446"/>
      <c r="FPL37" s="446"/>
      <c r="FPM37" s="446"/>
      <c r="FPN37" s="446"/>
      <c r="FPO37" s="446"/>
      <c r="FPP37" s="446"/>
      <c r="FPQ37" s="446"/>
      <c r="FPR37" s="446"/>
      <c r="FPS37" s="446"/>
      <c r="FPT37" s="446"/>
      <c r="FPU37" s="446"/>
      <c r="FPV37" s="446"/>
      <c r="FPW37" s="446"/>
      <c r="FPX37" s="446"/>
      <c r="FPY37" s="446"/>
      <c r="FPZ37" s="446"/>
      <c r="FQA37" s="446"/>
      <c r="FQB37" s="446"/>
      <c r="FQC37" s="446"/>
      <c r="FQD37" s="446"/>
      <c r="FQE37" s="446"/>
      <c r="FQF37" s="446"/>
      <c r="FQG37" s="446"/>
      <c r="FQH37" s="446"/>
      <c r="FQI37" s="446"/>
      <c r="FQJ37" s="446"/>
      <c r="FQK37" s="446"/>
      <c r="FQL37" s="446"/>
      <c r="FQM37" s="446"/>
      <c r="FQN37" s="446"/>
      <c r="FQO37" s="446"/>
      <c r="FQP37" s="446"/>
      <c r="FQQ37" s="446"/>
      <c r="FQR37" s="446"/>
      <c r="FQS37" s="446"/>
      <c r="FQT37" s="446"/>
      <c r="FQU37" s="446"/>
      <c r="FQV37" s="446"/>
      <c r="FQW37" s="446"/>
      <c r="FQX37" s="446"/>
      <c r="FQY37" s="446"/>
      <c r="FQZ37" s="446"/>
      <c r="FRA37" s="446"/>
      <c r="FRB37" s="446"/>
      <c r="FRC37" s="446"/>
      <c r="FRD37" s="446"/>
      <c r="FRE37" s="446"/>
      <c r="FRF37" s="446"/>
      <c r="FRG37" s="446"/>
      <c r="FRH37" s="446"/>
      <c r="FRI37" s="446"/>
      <c r="FRJ37" s="446"/>
      <c r="FRK37" s="446"/>
      <c r="FRL37" s="446"/>
      <c r="FRM37" s="446"/>
      <c r="FRN37" s="446"/>
      <c r="FRO37" s="446"/>
      <c r="FRP37" s="446"/>
      <c r="FRQ37" s="446"/>
      <c r="FRR37" s="446"/>
      <c r="FRS37" s="446"/>
      <c r="FRT37" s="446"/>
      <c r="FRU37" s="446"/>
      <c r="FRV37" s="446"/>
      <c r="FRW37" s="446"/>
      <c r="FRX37" s="446"/>
      <c r="FRY37" s="446"/>
      <c r="FRZ37" s="446"/>
      <c r="FSA37" s="446"/>
      <c r="FSB37" s="446"/>
      <c r="FSC37" s="446"/>
      <c r="FSD37" s="446"/>
      <c r="FSE37" s="446"/>
      <c r="FSF37" s="446"/>
      <c r="FSG37" s="446"/>
      <c r="FSH37" s="446"/>
      <c r="FSI37" s="446"/>
      <c r="FSJ37" s="446"/>
      <c r="FSK37" s="446"/>
      <c r="FSL37" s="446"/>
      <c r="FSM37" s="446"/>
      <c r="FSN37" s="446"/>
      <c r="FSO37" s="446"/>
      <c r="FSP37" s="446"/>
      <c r="FSQ37" s="446"/>
      <c r="FSR37" s="446"/>
      <c r="FSS37" s="446"/>
      <c r="FST37" s="446"/>
      <c r="FSU37" s="446"/>
      <c r="FSV37" s="446"/>
      <c r="FSW37" s="446"/>
      <c r="FSX37" s="446"/>
      <c r="FSY37" s="446"/>
      <c r="FSZ37" s="446"/>
      <c r="FTA37" s="446"/>
      <c r="FTB37" s="446"/>
      <c r="FTC37" s="446"/>
      <c r="FTD37" s="446"/>
      <c r="FTE37" s="446"/>
      <c r="FTF37" s="446"/>
      <c r="FTG37" s="446"/>
      <c r="FTH37" s="446"/>
      <c r="FTI37" s="446"/>
      <c r="FTJ37" s="446"/>
      <c r="FTK37" s="446"/>
      <c r="FTL37" s="446"/>
      <c r="FTM37" s="446"/>
      <c r="FTN37" s="446"/>
      <c r="FTO37" s="446"/>
      <c r="FTP37" s="446"/>
      <c r="FTQ37" s="446"/>
      <c r="FTR37" s="446"/>
      <c r="FTS37" s="446"/>
      <c r="FTT37" s="446"/>
      <c r="FTU37" s="446"/>
      <c r="FTV37" s="446"/>
      <c r="FTW37" s="446"/>
      <c r="FTX37" s="446"/>
      <c r="FTY37" s="446"/>
      <c r="FTZ37" s="446"/>
      <c r="FUA37" s="446"/>
      <c r="FUB37" s="446"/>
      <c r="FUC37" s="446"/>
      <c r="FUD37" s="446"/>
      <c r="FUE37" s="446"/>
      <c r="FUF37" s="446"/>
      <c r="FUG37" s="446"/>
      <c r="FUH37" s="446"/>
      <c r="FUI37" s="446"/>
      <c r="FUJ37" s="446"/>
      <c r="FUK37" s="446"/>
      <c r="FUL37" s="446"/>
      <c r="FUM37" s="446"/>
      <c r="FUN37" s="446"/>
      <c r="FUO37" s="446"/>
      <c r="FUP37" s="446"/>
      <c r="FUQ37" s="446"/>
      <c r="FUR37" s="446"/>
      <c r="FUS37" s="446"/>
      <c r="FUT37" s="446"/>
      <c r="FUU37" s="446"/>
      <c r="FUV37" s="446"/>
      <c r="FUW37" s="446"/>
      <c r="FUX37" s="446"/>
      <c r="FUY37" s="446"/>
      <c r="FUZ37" s="446"/>
      <c r="FVA37" s="446"/>
      <c r="FVB37" s="446"/>
      <c r="FVC37" s="446"/>
      <c r="FVD37" s="446"/>
      <c r="FVE37" s="446"/>
      <c r="FVF37" s="446"/>
      <c r="FVG37" s="446"/>
      <c r="FVH37" s="446"/>
      <c r="FVI37" s="446"/>
      <c r="FVJ37" s="446"/>
      <c r="FVK37" s="446"/>
      <c r="FVL37" s="446"/>
      <c r="FVM37" s="446"/>
      <c r="FVN37" s="446"/>
      <c r="FVO37" s="446"/>
      <c r="FVP37" s="446"/>
      <c r="FVQ37" s="446"/>
      <c r="FVR37" s="446"/>
      <c r="FVS37" s="446"/>
      <c r="FVT37" s="446"/>
      <c r="FVU37" s="446"/>
      <c r="FVV37" s="446"/>
      <c r="FVW37" s="446"/>
      <c r="FVX37" s="446"/>
      <c r="FVY37" s="446"/>
      <c r="FVZ37" s="446"/>
      <c r="FWA37" s="446"/>
      <c r="FWB37" s="446"/>
      <c r="FWC37" s="446"/>
      <c r="FWD37" s="446"/>
      <c r="FWE37" s="446"/>
      <c r="FWF37" s="446"/>
      <c r="FWG37" s="446"/>
      <c r="FWH37" s="446"/>
      <c r="FWI37" s="446"/>
      <c r="FWJ37" s="446"/>
      <c r="FWK37" s="446"/>
      <c r="FWL37" s="446"/>
      <c r="FWM37" s="446"/>
      <c r="FWN37" s="446"/>
      <c r="FWO37" s="446"/>
      <c r="FWP37" s="446"/>
      <c r="FWQ37" s="446"/>
      <c r="FWR37" s="446"/>
      <c r="FWS37" s="446"/>
      <c r="FWT37" s="446"/>
      <c r="FWU37" s="446"/>
      <c r="FWV37" s="446"/>
      <c r="FWW37" s="446"/>
      <c r="FWX37" s="446"/>
      <c r="FWY37" s="446"/>
      <c r="FWZ37" s="446"/>
      <c r="FXA37" s="446"/>
      <c r="FXB37" s="446"/>
      <c r="FXC37" s="446"/>
      <c r="FXD37" s="446"/>
      <c r="FXE37" s="446"/>
      <c r="FXF37" s="446"/>
      <c r="FXG37" s="446"/>
      <c r="FXH37" s="446"/>
      <c r="FXI37" s="446"/>
      <c r="FXJ37" s="446"/>
      <c r="FXK37" s="446"/>
      <c r="FXL37" s="446"/>
      <c r="FXM37" s="446"/>
      <c r="FXN37" s="446"/>
      <c r="FXO37" s="446"/>
      <c r="FXP37" s="446"/>
      <c r="FXQ37" s="446"/>
      <c r="FXR37" s="446"/>
      <c r="FXS37" s="446"/>
      <c r="FXT37" s="446"/>
      <c r="FXU37" s="446"/>
      <c r="FXV37" s="446"/>
      <c r="FXW37" s="446"/>
      <c r="FXX37" s="446"/>
      <c r="FXY37" s="446"/>
      <c r="FXZ37" s="446"/>
      <c r="FYA37" s="446"/>
      <c r="FYB37" s="446"/>
      <c r="FYC37" s="446"/>
      <c r="FYD37" s="446"/>
      <c r="FYE37" s="446"/>
      <c r="FYF37" s="446"/>
      <c r="FYG37" s="446"/>
      <c r="FYH37" s="446"/>
      <c r="FYI37" s="446"/>
      <c r="FYJ37" s="446"/>
      <c r="FYK37" s="446"/>
      <c r="FYL37" s="446"/>
      <c r="FYM37" s="446"/>
      <c r="FYN37" s="446"/>
      <c r="FYO37" s="446"/>
      <c r="FYP37" s="446"/>
      <c r="FYQ37" s="446"/>
      <c r="FYR37" s="446"/>
      <c r="FYS37" s="446"/>
      <c r="FYT37" s="446"/>
      <c r="FYU37" s="446"/>
      <c r="FYV37" s="446"/>
      <c r="FYW37" s="446"/>
      <c r="FYX37" s="446"/>
      <c r="FYY37" s="446"/>
      <c r="FYZ37" s="446"/>
      <c r="FZA37" s="446"/>
      <c r="FZB37" s="446"/>
      <c r="FZC37" s="446"/>
      <c r="FZD37" s="446"/>
      <c r="FZE37" s="446"/>
      <c r="FZF37" s="446"/>
      <c r="FZG37" s="446"/>
      <c r="FZH37" s="446"/>
      <c r="FZI37" s="446"/>
      <c r="FZJ37" s="446"/>
      <c r="FZK37" s="446"/>
      <c r="FZL37" s="446"/>
      <c r="FZM37" s="446"/>
      <c r="FZN37" s="446"/>
      <c r="FZO37" s="446"/>
      <c r="FZP37" s="446"/>
      <c r="FZQ37" s="446"/>
      <c r="FZR37" s="446"/>
      <c r="FZS37" s="446"/>
      <c r="FZT37" s="446"/>
      <c r="FZU37" s="446"/>
      <c r="FZV37" s="446"/>
      <c r="FZW37" s="446"/>
      <c r="FZX37" s="446"/>
      <c r="FZY37" s="446"/>
      <c r="FZZ37" s="446"/>
      <c r="GAA37" s="446"/>
      <c r="GAB37" s="446"/>
      <c r="GAC37" s="446"/>
      <c r="GAD37" s="446"/>
      <c r="GAE37" s="446"/>
      <c r="GAF37" s="446"/>
      <c r="GAG37" s="446"/>
      <c r="GAH37" s="446"/>
      <c r="GAI37" s="446"/>
      <c r="GAJ37" s="446"/>
      <c r="GAK37" s="446"/>
      <c r="GAL37" s="446"/>
      <c r="GAM37" s="446"/>
      <c r="GAN37" s="446"/>
      <c r="GAO37" s="446"/>
      <c r="GAP37" s="446"/>
      <c r="GAQ37" s="446"/>
      <c r="GAR37" s="446"/>
      <c r="GAS37" s="446"/>
      <c r="GAT37" s="446"/>
      <c r="GAU37" s="446"/>
      <c r="GAV37" s="446"/>
      <c r="GAW37" s="446"/>
      <c r="GAX37" s="446"/>
      <c r="GAY37" s="446"/>
      <c r="GAZ37" s="446"/>
      <c r="GBA37" s="446"/>
      <c r="GBB37" s="446"/>
      <c r="GBC37" s="446"/>
      <c r="GBD37" s="446"/>
      <c r="GBE37" s="446"/>
      <c r="GBF37" s="446"/>
      <c r="GBG37" s="446"/>
      <c r="GBH37" s="446"/>
      <c r="GBI37" s="446"/>
      <c r="GBJ37" s="446"/>
      <c r="GBK37" s="446"/>
      <c r="GBL37" s="446"/>
      <c r="GBM37" s="446"/>
      <c r="GBN37" s="446"/>
      <c r="GBO37" s="446"/>
      <c r="GBP37" s="446"/>
      <c r="GBQ37" s="446"/>
      <c r="GBR37" s="446"/>
      <c r="GBS37" s="446"/>
      <c r="GBT37" s="446"/>
      <c r="GBU37" s="446"/>
      <c r="GBV37" s="446"/>
      <c r="GBW37" s="446"/>
      <c r="GBX37" s="446"/>
      <c r="GBY37" s="446"/>
      <c r="GBZ37" s="446"/>
      <c r="GCA37" s="446"/>
      <c r="GCB37" s="446"/>
      <c r="GCC37" s="446"/>
      <c r="GCD37" s="446"/>
      <c r="GCE37" s="446"/>
      <c r="GCF37" s="446"/>
      <c r="GCG37" s="446"/>
      <c r="GCH37" s="446"/>
      <c r="GCI37" s="446"/>
      <c r="GCJ37" s="446"/>
      <c r="GCK37" s="446"/>
      <c r="GCL37" s="446"/>
      <c r="GCM37" s="446"/>
      <c r="GCN37" s="446"/>
      <c r="GCO37" s="446"/>
      <c r="GCP37" s="446"/>
      <c r="GCQ37" s="446"/>
      <c r="GCR37" s="446"/>
      <c r="GCS37" s="446"/>
      <c r="GCT37" s="446"/>
      <c r="GCU37" s="446"/>
      <c r="GCV37" s="446"/>
      <c r="GCW37" s="446"/>
      <c r="GCX37" s="446"/>
      <c r="GCY37" s="446"/>
      <c r="GCZ37" s="446"/>
      <c r="GDA37" s="446"/>
      <c r="GDB37" s="446"/>
      <c r="GDC37" s="446"/>
      <c r="GDD37" s="446"/>
      <c r="GDE37" s="446"/>
      <c r="GDF37" s="446"/>
      <c r="GDG37" s="446"/>
      <c r="GDH37" s="446"/>
      <c r="GDI37" s="446"/>
      <c r="GDJ37" s="446"/>
      <c r="GDK37" s="446"/>
      <c r="GDL37" s="446"/>
      <c r="GDM37" s="446"/>
      <c r="GDN37" s="446"/>
      <c r="GDO37" s="446"/>
      <c r="GDP37" s="446"/>
      <c r="GDQ37" s="446"/>
      <c r="GDR37" s="446"/>
      <c r="GDS37" s="446"/>
      <c r="GDT37" s="446"/>
      <c r="GDU37" s="446"/>
      <c r="GDV37" s="446"/>
      <c r="GDW37" s="446"/>
      <c r="GDX37" s="446"/>
      <c r="GDY37" s="446"/>
      <c r="GDZ37" s="446"/>
      <c r="GEA37" s="446"/>
      <c r="GEB37" s="446"/>
      <c r="GEC37" s="446"/>
      <c r="GED37" s="446"/>
      <c r="GEE37" s="446"/>
      <c r="GEF37" s="446"/>
      <c r="GEG37" s="446"/>
      <c r="GEH37" s="446"/>
      <c r="GEI37" s="446"/>
      <c r="GEJ37" s="446"/>
      <c r="GEK37" s="446"/>
      <c r="GEL37" s="446"/>
      <c r="GEM37" s="446"/>
      <c r="GEN37" s="446"/>
      <c r="GEO37" s="446"/>
      <c r="GEP37" s="446"/>
      <c r="GEQ37" s="446"/>
      <c r="GER37" s="446"/>
      <c r="GES37" s="446"/>
      <c r="GET37" s="446"/>
      <c r="GEU37" s="446"/>
      <c r="GEV37" s="446"/>
      <c r="GEW37" s="446"/>
      <c r="GEX37" s="446"/>
      <c r="GEY37" s="446"/>
      <c r="GEZ37" s="446"/>
      <c r="GFA37" s="446"/>
      <c r="GFB37" s="446"/>
      <c r="GFC37" s="446"/>
      <c r="GFD37" s="446"/>
      <c r="GFE37" s="446"/>
      <c r="GFF37" s="446"/>
      <c r="GFG37" s="446"/>
      <c r="GFH37" s="446"/>
      <c r="GFI37" s="446"/>
      <c r="GFJ37" s="446"/>
      <c r="GFK37" s="446"/>
      <c r="GFL37" s="446"/>
      <c r="GFM37" s="446"/>
      <c r="GFN37" s="446"/>
      <c r="GFO37" s="446"/>
      <c r="GFP37" s="446"/>
      <c r="GFQ37" s="446"/>
      <c r="GFR37" s="446"/>
      <c r="GFS37" s="446"/>
      <c r="GFT37" s="446"/>
      <c r="GFU37" s="446"/>
      <c r="GFV37" s="446"/>
      <c r="GFW37" s="446"/>
      <c r="GFX37" s="446"/>
      <c r="GFY37" s="446"/>
      <c r="GFZ37" s="446"/>
      <c r="GGA37" s="446"/>
      <c r="GGB37" s="446"/>
      <c r="GGC37" s="446"/>
      <c r="GGD37" s="446"/>
      <c r="GGE37" s="446"/>
      <c r="GGF37" s="446"/>
      <c r="GGG37" s="446"/>
      <c r="GGH37" s="446"/>
      <c r="GGI37" s="446"/>
      <c r="GGJ37" s="446"/>
      <c r="GGK37" s="446"/>
      <c r="GGL37" s="446"/>
      <c r="GGM37" s="446"/>
      <c r="GGN37" s="446"/>
      <c r="GGO37" s="446"/>
      <c r="GGP37" s="446"/>
      <c r="GGQ37" s="446"/>
      <c r="GGR37" s="446"/>
      <c r="GGS37" s="446"/>
      <c r="GGT37" s="446"/>
      <c r="GGU37" s="446"/>
      <c r="GGV37" s="446"/>
      <c r="GGW37" s="446"/>
      <c r="GGX37" s="446"/>
      <c r="GGY37" s="446"/>
      <c r="GGZ37" s="446"/>
      <c r="GHA37" s="446"/>
      <c r="GHB37" s="446"/>
      <c r="GHC37" s="446"/>
      <c r="GHD37" s="446"/>
      <c r="GHE37" s="446"/>
      <c r="GHF37" s="446"/>
      <c r="GHG37" s="446"/>
      <c r="GHH37" s="446"/>
      <c r="GHI37" s="446"/>
      <c r="GHJ37" s="446"/>
      <c r="GHK37" s="446"/>
      <c r="GHL37" s="446"/>
      <c r="GHM37" s="446"/>
      <c r="GHN37" s="446"/>
      <c r="GHO37" s="446"/>
      <c r="GHP37" s="446"/>
      <c r="GHQ37" s="446"/>
      <c r="GHR37" s="446"/>
      <c r="GHS37" s="446"/>
      <c r="GHT37" s="446"/>
      <c r="GHU37" s="446"/>
      <c r="GHV37" s="446"/>
      <c r="GHW37" s="446"/>
      <c r="GHX37" s="446"/>
      <c r="GHY37" s="446"/>
      <c r="GHZ37" s="446"/>
      <c r="GIA37" s="446"/>
      <c r="GIB37" s="446"/>
      <c r="GIC37" s="446"/>
      <c r="GID37" s="446"/>
      <c r="GIE37" s="446"/>
      <c r="GIF37" s="446"/>
      <c r="GIG37" s="446"/>
      <c r="GIH37" s="446"/>
      <c r="GII37" s="446"/>
      <c r="GIJ37" s="446"/>
      <c r="GIK37" s="446"/>
      <c r="GIL37" s="446"/>
      <c r="GIM37" s="446"/>
      <c r="GIN37" s="446"/>
      <c r="GIO37" s="446"/>
      <c r="GIP37" s="446"/>
      <c r="GIQ37" s="446"/>
      <c r="GIR37" s="446"/>
      <c r="GIS37" s="446"/>
      <c r="GIT37" s="446"/>
      <c r="GIU37" s="446"/>
      <c r="GIV37" s="446"/>
      <c r="GIW37" s="446"/>
      <c r="GIX37" s="446"/>
      <c r="GIY37" s="446"/>
      <c r="GIZ37" s="446"/>
      <c r="GJA37" s="446"/>
      <c r="GJB37" s="446"/>
      <c r="GJC37" s="446"/>
      <c r="GJD37" s="446"/>
      <c r="GJE37" s="446"/>
      <c r="GJF37" s="446"/>
      <c r="GJG37" s="446"/>
      <c r="GJH37" s="446"/>
      <c r="GJI37" s="446"/>
      <c r="GJJ37" s="446"/>
      <c r="GJK37" s="446"/>
      <c r="GJL37" s="446"/>
      <c r="GJM37" s="446"/>
      <c r="GJN37" s="446"/>
      <c r="GJO37" s="446"/>
      <c r="GJP37" s="446"/>
      <c r="GJQ37" s="446"/>
      <c r="GJR37" s="446"/>
      <c r="GJS37" s="446"/>
      <c r="GJT37" s="446"/>
      <c r="GJU37" s="446"/>
      <c r="GJV37" s="446"/>
      <c r="GJW37" s="446"/>
      <c r="GJX37" s="446"/>
      <c r="GJY37" s="446"/>
      <c r="GJZ37" s="446"/>
      <c r="GKA37" s="446"/>
      <c r="GKB37" s="446"/>
      <c r="GKC37" s="446"/>
      <c r="GKD37" s="446"/>
      <c r="GKE37" s="446"/>
      <c r="GKF37" s="446"/>
      <c r="GKG37" s="446"/>
      <c r="GKH37" s="446"/>
      <c r="GKI37" s="446"/>
      <c r="GKJ37" s="446"/>
      <c r="GKK37" s="446"/>
      <c r="GKL37" s="446"/>
      <c r="GKM37" s="446"/>
      <c r="GKN37" s="446"/>
      <c r="GKO37" s="446"/>
      <c r="GKP37" s="446"/>
      <c r="GKQ37" s="446"/>
      <c r="GKR37" s="446"/>
      <c r="GKS37" s="446"/>
      <c r="GKT37" s="446"/>
      <c r="GKU37" s="446"/>
      <c r="GKV37" s="446"/>
      <c r="GKW37" s="446"/>
      <c r="GKX37" s="446"/>
      <c r="GKY37" s="446"/>
      <c r="GKZ37" s="446"/>
      <c r="GLA37" s="446"/>
      <c r="GLB37" s="446"/>
      <c r="GLC37" s="446"/>
      <c r="GLD37" s="446"/>
      <c r="GLE37" s="446"/>
      <c r="GLF37" s="446"/>
      <c r="GLG37" s="446"/>
      <c r="GLH37" s="446"/>
      <c r="GLI37" s="446"/>
      <c r="GLJ37" s="446"/>
      <c r="GLK37" s="446"/>
      <c r="GLL37" s="446"/>
      <c r="GLM37" s="446"/>
      <c r="GLN37" s="446"/>
      <c r="GLO37" s="446"/>
      <c r="GLP37" s="446"/>
      <c r="GLQ37" s="446"/>
      <c r="GLR37" s="446"/>
      <c r="GLS37" s="446"/>
      <c r="GLT37" s="446"/>
      <c r="GLU37" s="446"/>
      <c r="GLV37" s="446"/>
      <c r="GLW37" s="446"/>
      <c r="GLX37" s="446"/>
      <c r="GLY37" s="446"/>
      <c r="GLZ37" s="446"/>
      <c r="GMA37" s="446"/>
      <c r="GMB37" s="446"/>
      <c r="GMC37" s="446"/>
      <c r="GMD37" s="446"/>
      <c r="GME37" s="446"/>
      <c r="GMF37" s="446"/>
      <c r="GMG37" s="446"/>
      <c r="GMH37" s="446"/>
      <c r="GMI37" s="446"/>
      <c r="GMJ37" s="446"/>
      <c r="GMK37" s="446"/>
      <c r="GML37" s="446"/>
      <c r="GMM37" s="446"/>
      <c r="GMN37" s="446"/>
      <c r="GMO37" s="446"/>
      <c r="GMP37" s="446"/>
      <c r="GMQ37" s="446"/>
      <c r="GMR37" s="446"/>
      <c r="GMS37" s="446"/>
      <c r="GMT37" s="446"/>
      <c r="GMU37" s="446"/>
      <c r="GMV37" s="446"/>
      <c r="GMW37" s="446"/>
      <c r="GMX37" s="446"/>
      <c r="GMY37" s="446"/>
      <c r="GMZ37" s="446"/>
      <c r="GNA37" s="446"/>
      <c r="GNB37" s="446"/>
      <c r="GNC37" s="446"/>
      <c r="GND37" s="446"/>
      <c r="GNE37" s="446"/>
      <c r="GNF37" s="446"/>
      <c r="GNG37" s="446"/>
      <c r="GNH37" s="446"/>
      <c r="GNI37" s="446"/>
      <c r="GNJ37" s="446"/>
      <c r="GNK37" s="446"/>
      <c r="GNL37" s="446"/>
      <c r="GNM37" s="446"/>
      <c r="GNN37" s="446"/>
      <c r="GNO37" s="446"/>
      <c r="GNP37" s="446"/>
      <c r="GNQ37" s="446"/>
      <c r="GNR37" s="446"/>
      <c r="GNS37" s="446"/>
      <c r="GNT37" s="446"/>
      <c r="GNU37" s="446"/>
      <c r="GNV37" s="446"/>
      <c r="GNW37" s="446"/>
      <c r="GNX37" s="446"/>
      <c r="GNY37" s="446"/>
      <c r="GNZ37" s="446"/>
      <c r="GOA37" s="446"/>
      <c r="GOB37" s="446"/>
      <c r="GOC37" s="446"/>
      <c r="GOD37" s="446"/>
      <c r="GOE37" s="446"/>
      <c r="GOF37" s="446"/>
      <c r="GOG37" s="446"/>
      <c r="GOH37" s="446"/>
      <c r="GOI37" s="446"/>
      <c r="GOJ37" s="446"/>
      <c r="GOK37" s="446"/>
      <c r="GOL37" s="446"/>
      <c r="GOM37" s="446"/>
      <c r="GON37" s="446"/>
      <c r="GOO37" s="446"/>
      <c r="GOP37" s="446"/>
      <c r="GOQ37" s="446"/>
      <c r="GOR37" s="446"/>
      <c r="GOS37" s="446"/>
      <c r="GOT37" s="446"/>
      <c r="GOU37" s="446"/>
      <c r="GOV37" s="446"/>
      <c r="GOW37" s="446"/>
      <c r="GOX37" s="446"/>
      <c r="GOY37" s="446"/>
      <c r="GOZ37" s="446"/>
      <c r="GPA37" s="446"/>
      <c r="GPB37" s="446"/>
      <c r="GPC37" s="446"/>
      <c r="GPD37" s="446"/>
      <c r="GPE37" s="446"/>
      <c r="GPF37" s="446"/>
      <c r="GPG37" s="446"/>
      <c r="GPH37" s="446"/>
      <c r="GPI37" s="446"/>
      <c r="GPJ37" s="446"/>
      <c r="GPK37" s="446"/>
      <c r="GPL37" s="446"/>
      <c r="GPM37" s="446"/>
      <c r="GPN37" s="446"/>
      <c r="GPO37" s="446"/>
      <c r="GPP37" s="446"/>
      <c r="GPQ37" s="446"/>
      <c r="GPR37" s="446"/>
      <c r="GPS37" s="446"/>
      <c r="GPT37" s="446"/>
      <c r="GPU37" s="446"/>
      <c r="GPV37" s="446"/>
      <c r="GPW37" s="446"/>
      <c r="GPX37" s="446"/>
      <c r="GPY37" s="446"/>
      <c r="GPZ37" s="446"/>
      <c r="GQA37" s="446"/>
      <c r="GQB37" s="446"/>
      <c r="GQC37" s="446"/>
      <c r="GQD37" s="446"/>
      <c r="GQE37" s="446"/>
      <c r="GQF37" s="446"/>
      <c r="GQG37" s="446"/>
      <c r="GQH37" s="446"/>
      <c r="GQI37" s="446"/>
      <c r="GQJ37" s="446"/>
      <c r="GQK37" s="446"/>
      <c r="GQL37" s="446"/>
      <c r="GQM37" s="446"/>
      <c r="GQN37" s="446"/>
      <c r="GQO37" s="446"/>
      <c r="GQP37" s="446"/>
      <c r="GQQ37" s="446"/>
      <c r="GQR37" s="446"/>
      <c r="GQS37" s="446"/>
      <c r="GQT37" s="446"/>
      <c r="GQU37" s="446"/>
      <c r="GQV37" s="446"/>
      <c r="GQW37" s="446"/>
      <c r="GQX37" s="446"/>
      <c r="GQY37" s="446"/>
      <c r="GQZ37" s="446"/>
      <c r="GRA37" s="446"/>
      <c r="GRB37" s="446"/>
      <c r="GRC37" s="446"/>
      <c r="GRD37" s="446"/>
      <c r="GRE37" s="446"/>
      <c r="GRF37" s="446"/>
      <c r="GRG37" s="446"/>
      <c r="GRH37" s="446"/>
      <c r="GRI37" s="446"/>
      <c r="GRJ37" s="446"/>
      <c r="GRK37" s="446"/>
      <c r="GRL37" s="446"/>
      <c r="GRM37" s="446"/>
      <c r="GRN37" s="446"/>
      <c r="GRO37" s="446"/>
      <c r="GRP37" s="446"/>
      <c r="GRQ37" s="446"/>
      <c r="GRR37" s="446"/>
      <c r="GRS37" s="446"/>
      <c r="GRT37" s="446"/>
      <c r="GRU37" s="446"/>
      <c r="GRV37" s="446"/>
      <c r="GRW37" s="446"/>
      <c r="GRX37" s="446"/>
      <c r="GRY37" s="446"/>
      <c r="GRZ37" s="446"/>
      <c r="GSA37" s="446"/>
      <c r="GSB37" s="446"/>
      <c r="GSC37" s="446"/>
      <c r="GSD37" s="446"/>
      <c r="GSE37" s="446"/>
      <c r="GSF37" s="446"/>
      <c r="GSG37" s="446"/>
      <c r="GSH37" s="446"/>
      <c r="GSI37" s="446"/>
      <c r="GSJ37" s="446"/>
      <c r="GSK37" s="446"/>
      <c r="GSL37" s="446"/>
      <c r="GSM37" s="446"/>
      <c r="GSN37" s="446"/>
      <c r="GSO37" s="446"/>
      <c r="GSP37" s="446"/>
      <c r="GSQ37" s="446"/>
      <c r="GSR37" s="446"/>
      <c r="GSS37" s="446"/>
      <c r="GST37" s="446"/>
      <c r="GSU37" s="446"/>
      <c r="GSV37" s="446"/>
      <c r="GSW37" s="446"/>
      <c r="GSX37" s="446"/>
      <c r="GSY37" s="446"/>
      <c r="GSZ37" s="446"/>
      <c r="GTA37" s="446"/>
      <c r="GTB37" s="446"/>
      <c r="GTC37" s="446"/>
      <c r="GTD37" s="446"/>
      <c r="GTE37" s="446"/>
      <c r="GTF37" s="446"/>
      <c r="GTG37" s="446"/>
      <c r="GTH37" s="446"/>
      <c r="GTI37" s="446"/>
      <c r="GTJ37" s="446"/>
      <c r="GTK37" s="446"/>
      <c r="GTL37" s="446"/>
      <c r="GTM37" s="446"/>
      <c r="GTN37" s="446"/>
      <c r="GTO37" s="446"/>
      <c r="GTP37" s="446"/>
      <c r="GTQ37" s="446"/>
      <c r="GTR37" s="446"/>
      <c r="GTS37" s="446"/>
      <c r="GTT37" s="446"/>
      <c r="GTU37" s="446"/>
      <c r="GTV37" s="446"/>
      <c r="GTW37" s="446"/>
      <c r="GTX37" s="446"/>
      <c r="GTY37" s="446"/>
      <c r="GTZ37" s="446"/>
      <c r="GUA37" s="446"/>
      <c r="GUB37" s="446"/>
      <c r="GUC37" s="446"/>
      <c r="GUD37" s="446"/>
      <c r="GUE37" s="446"/>
      <c r="GUF37" s="446"/>
      <c r="GUG37" s="446"/>
      <c r="GUH37" s="446"/>
      <c r="GUI37" s="446"/>
      <c r="GUJ37" s="446"/>
      <c r="GUK37" s="446"/>
      <c r="GUL37" s="446"/>
      <c r="GUM37" s="446"/>
      <c r="GUN37" s="446"/>
      <c r="GUO37" s="446"/>
      <c r="GUP37" s="446"/>
      <c r="GUQ37" s="446"/>
      <c r="GUR37" s="446"/>
      <c r="GUS37" s="446"/>
      <c r="GUT37" s="446"/>
      <c r="GUU37" s="446"/>
      <c r="GUV37" s="446"/>
      <c r="GUW37" s="446"/>
      <c r="GUX37" s="446"/>
      <c r="GUY37" s="446"/>
      <c r="GUZ37" s="446"/>
      <c r="GVA37" s="446"/>
      <c r="GVB37" s="446"/>
      <c r="GVC37" s="446"/>
      <c r="GVD37" s="446"/>
      <c r="GVE37" s="446"/>
      <c r="GVF37" s="446"/>
      <c r="GVG37" s="446"/>
      <c r="GVH37" s="446"/>
      <c r="GVI37" s="446"/>
      <c r="GVJ37" s="446"/>
      <c r="GVK37" s="446"/>
      <c r="GVL37" s="446"/>
      <c r="GVM37" s="446"/>
      <c r="GVN37" s="446"/>
      <c r="GVO37" s="446"/>
      <c r="GVP37" s="446"/>
      <c r="GVQ37" s="446"/>
      <c r="GVR37" s="446"/>
      <c r="GVS37" s="446"/>
      <c r="GVT37" s="446"/>
      <c r="GVU37" s="446"/>
      <c r="GVV37" s="446"/>
      <c r="GVW37" s="446"/>
      <c r="GVX37" s="446"/>
      <c r="GVY37" s="446"/>
      <c r="GVZ37" s="446"/>
      <c r="GWA37" s="446"/>
      <c r="GWB37" s="446"/>
      <c r="GWC37" s="446"/>
      <c r="GWD37" s="446"/>
      <c r="GWE37" s="446"/>
      <c r="GWF37" s="446"/>
      <c r="GWG37" s="446"/>
      <c r="GWH37" s="446"/>
      <c r="GWI37" s="446"/>
      <c r="GWJ37" s="446"/>
      <c r="GWK37" s="446"/>
      <c r="GWL37" s="446"/>
      <c r="GWM37" s="446"/>
      <c r="GWN37" s="446"/>
      <c r="GWO37" s="446"/>
      <c r="GWP37" s="446"/>
      <c r="GWQ37" s="446"/>
      <c r="GWR37" s="446"/>
      <c r="GWS37" s="446"/>
      <c r="GWT37" s="446"/>
      <c r="GWU37" s="446"/>
      <c r="GWV37" s="446"/>
      <c r="GWW37" s="446"/>
      <c r="GWX37" s="446"/>
      <c r="GWY37" s="446"/>
      <c r="GWZ37" s="446"/>
      <c r="GXA37" s="446"/>
      <c r="GXB37" s="446"/>
      <c r="GXC37" s="446"/>
      <c r="GXD37" s="446"/>
      <c r="GXE37" s="446"/>
      <c r="GXF37" s="446"/>
      <c r="GXG37" s="446"/>
      <c r="GXH37" s="446"/>
      <c r="GXI37" s="446"/>
      <c r="GXJ37" s="446"/>
      <c r="GXK37" s="446"/>
      <c r="GXL37" s="446"/>
      <c r="GXM37" s="446"/>
      <c r="GXN37" s="446"/>
      <c r="GXO37" s="446"/>
      <c r="GXP37" s="446"/>
      <c r="GXQ37" s="446"/>
      <c r="GXR37" s="446"/>
      <c r="GXS37" s="446"/>
      <c r="GXT37" s="446"/>
      <c r="GXU37" s="446"/>
      <c r="GXV37" s="446"/>
      <c r="GXW37" s="446"/>
      <c r="GXX37" s="446"/>
      <c r="GXY37" s="446"/>
      <c r="GXZ37" s="446"/>
      <c r="GYA37" s="446"/>
      <c r="GYB37" s="446"/>
      <c r="GYC37" s="446"/>
      <c r="GYD37" s="446"/>
      <c r="GYE37" s="446"/>
      <c r="GYF37" s="446"/>
      <c r="GYG37" s="446"/>
      <c r="GYH37" s="446"/>
      <c r="GYI37" s="446"/>
      <c r="GYJ37" s="446"/>
      <c r="GYK37" s="446"/>
      <c r="GYL37" s="446"/>
      <c r="GYM37" s="446"/>
      <c r="GYN37" s="446"/>
      <c r="GYO37" s="446"/>
      <c r="GYP37" s="446"/>
      <c r="GYQ37" s="446"/>
      <c r="GYR37" s="446"/>
      <c r="GYS37" s="446"/>
      <c r="GYT37" s="446"/>
      <c r="GYU37" s="446"/>
      <c r="GYV37" s="446"/>
      <c r="GYW37" s="446"/>
      <c r="GYX37" s="446"/>
      <c r="GYY37" s="446"/>
      <c r="GYZ37" s="446"/>
      <c r="GZA37" s="446"/>
      <c r="GZB37" s="446"/>
      <c r="GZC37" s="446"/>
      <c r="GZD37" s="446"/>
      <c r="GZE37" s="446"/>
      <c r="GZF37" s="446"/>
      <c r="GZG37" s="446"/>
      <c r="GZH37" s="446"/>
      <c r="GZI37" s="446"/>
      <c r="GZJ37" s="446"/>
      <c r="GZK37" s="446"/>
      <c r="GZL37" s="446"/>
      <c r="GZM37" s="446"/>
      <c r="GZN37" s="446"/>
      <c r="GZO37" s="446"/>
      <c r="GZP37" s="446"/>
      <c r="GZQ37" s="446"/>
      <c r="GZR37" s="446"/>
      <c r="GZS37" s="446"/>
      <c r="GZT37" s="446"/>
      <c r="GZU37" s="446"/>
      <c r="GZV37" s="446"/>
      <c r="GZW37" s="446"/>
      <c r="GZX37" s="446"/>
      <c r="GZY37" s="446"/>
      <c r="GZZ37" s="446"/>
      <c r="HAA37" s="446"/>
      <c r="HAB37" s="446"/>
      <c r="HAC37" s="446"/>
      <c r="HAD37" s="446"/>
      <c r="HAE37" s="446"/>
      <c r="HAF37" s="446"/>
      <c r="HAG37" s="446"/>
      <c r="HAH37" s="446"/>
      <c r="HAI37" s="446"/>
      <c r="HAJ37" s="446"/>
      <c r="HAK37" s="446"/>
      <c r="HAL37" s="446"/>
      <c r="HAM37" s="446"/>
      <c r="HAN37" s="446"/>
      <c r="HAO37" s="446"/>
      <c r="HAP37" s="446"/>
      <c r="HAQ37" s="446"/>
      <c r="HAR37" s="446"/>
      <c r="HAS37" s="446"/>
      <c r="HAT37" s="446"/>
      <c r="HAU37" s="446"/>
      <c r="HAV37" s="446"/>
      <c r="HAW37" s="446"/>
      <c r="HAX37" s="446"/>
      <c r="HAY37" s="446"/>
      <c r="HAZ37" s="446"/>
      <c r="HBA37" s="446"/>
      <c r="HBB37" s="446"/>
      <c r="HBC37" s="446"/>
      <c r="HBD37" s="446"/>
      <c r="HBE37" s="446"/>
      <c r="HBF37" s="446"/>
      <c r="HBG37" s="446"/>
      <c r="HBH37" s="446"/>
      <c r="HBI37" s="446"/>
      <c r="HBJ37" s="446"/>
      <c r="HBK37" s="446"/>
      <c r="HBL37" s="446"/>
      <c r="HBM37" s="446"/>
      <c r="HBN37" s="446"/>
      <c r="HBO37" s="446"/>
      <c r="HBP37" s="446"/>
      <c r="HBQ37" s="446"/>
      <c r="HBR37" s="446"/>
      <c r="HBS37" s="446"/>
      <c r="HBT37" s="446"/>
      <c r="HBU37" s="446"/>
      <c r="HBV37" s="446"/>
      <c r="HBW37" s="446"/>
      <c r="HBX37" s="446"/>
      <c r="HBY37" s="446"/>
      <c r="HBZ37" s="446"/>
      <c r="HCA37" s="446"/>
      <c r="HCB37" s="446"/>
      <c r="HCC37" s="446"/>
      <c r="HCD37" s="446"/>
      <c r="HCE37" s="446"/>
      <c r="HCF37" s="446"/>
      <c r="HCG37" s="446"/>
      <c r="HCH37" s="446"/>
      <c r="HCI37" s="446"/>
      <c r="HCJ37" s="446"/>
      <c r="HCK37" s="446"/>
      <c r="HCL37" s="446"/>
      <c r="HCM37" s="446"/>
      <c r="HCN37" s="446"/>
      <c r="HCO37" s="446"/>
      <c r="HCP37" s="446"/>
      <c r="HCQ37" s="446"/>
      <c r="HCR37" s="446"/>
      <c r="HCS37" s="446"/>
      <c r="HCT37" s="446"/>
      <c r="HCU37" s="446"/>
      <c r="HCV37" s="446"/>
      <c r="HCW37" s="446"/>
      <c r="HCX37" s="446"/>
      <c r="HCY37" s="446"/>
      <c r="HCZ37" s="446"/>
      <c r="HDA37" s="446"/>
      <c r="HDB37" s="446"/>
      <c r="HDC37" s="446"/>
      <c r="HDD37" s="446"/>
      <c r="HDE37" s="446"/>
      <c r="HDF37" s="446"/>
      <c r="HDG37" s="446"/>
      <c r="HDH37" s="446"/>
      <c r="HDI37" s="446"/>
      <c r="HDJ37" s="446"/>
      <c r="HDK37" s="446"/>
      <c r="HDL37" s="446"/>
      <c r="HDM37" s="446"/>
      <c r="HDN37" s="446"/>
      <c r="HDO37" s="446"/>
      <c r="HDP37" s="446"/>
      <c r="HDQ37" s="446"/>
      <c r="HDR37" s="446"/>
      <c r="HDS37" s="446"/>
      <c r="HDT37" s="446"/>
      <c r="HDU37" s="446"/>
      <c r="HDV37" s="446"/>
      <c r="HDW37" s="446"/>
      <c r="HDX37" s="446"/>
      <c r="HDY37" s="446"/>
      <c r="HDZ37" s="446"/>
      <c r="HEA37" s="446"/>
      <c r="HEB37" s="446"/>
      <c r="HEC37" s="446"/>
      <c r="HED37" s="446"/>
      <c r="HEE37" s="446"/>
      <c r="HEF37" s="446"/>
      <c r="HEG37" s="446"/>
      <c r="HEH37" s="446"/>
      <c r="HEI37" s="446"/>
      <c r="HEJ37" s="446"/>
      <c r="HEK37" s="446"/>
      <c r="HEL37" s="446"/>
      <c r="HEM37" s="446"/>
      <c r="HEN37" s="446"/>
      <c r="HEO37" s="446"/>
      <c r="HEP37" s="446"/>
      <c r="HEQ37" s="446"/>
      <c r="HER37" s="446"/>
      <c r="HES37" s="446"/>
      <c r="HET37" s="446"/>
      <c r="HEU37" s="446"/>
      <c r="HEV37" s="446"/>
      <c r="HEW37" s="446"/>
      <c r="HEX37" s="446"/>
      <c r="HEY37" s="446"/>
      <c r="HEZ37" s="446"/>
      <c r="HFA37" s="446"/>
      <c r="HFB37" s="446"/>
      <c r="HFC37" s="446"/>
      <c r="HFD37" s="446"/>
      <c r="HFE37" s="446"/>
      <c r="HFF37" s="446"/>
      <c r="HFG37" s="446"/>
      <c r="HFH37" s="446"/>
      <c r="HFI37" s="446"/>
      <c r="HFJ37" s="446"/>
      <c r="HFK37" s="446"/>
      <c r="HFL37" s="446"/>
      <c r="HFM37" s="446"/>
      <c r="HFN37" s="446"/>
      <c r="HFO37" s="446"/>
      <c r="HFP37" s="446"/>
      <c r="HFQ37" s="446"/>
      <c r="HFR37" s="446"/>
      <c r="HFS37" s="446"/>
      <c r="HFT37" s="446"/>
      <c r="HFU37" s="446"/>
      <c r="HFV37" s="446"/>
      <c r="HFW37" s="446"/>
      <c r="HFX37" s="446"/>
      <c r="HFY37" s="446"/>
      <c r="HFZ37" s="446"/>
      <c r="HGA37" s="446"/>
      <c r="HGB37" s="446"/>
      <c r="HGC37" s="446"/>
      <c r="HGD37" s="446"/>
      <c r="HGE37" s="446"/>
      <c r="HGF37" s="446"/>
      <c r="HGG37" s="446"/>
      <c r="HGH37" s="446"/>
      <c r="HGI37" s="446"/>
      <c r="HGJ37" s="446"/>
      <c r="HGK37" s="446"/>
      <c r="HGL37" s="446"/>
      <c r="HGM37" s="446"/>
      <c r="HGN37" s="446"/>
      <c r="HGO37" s="446"/>
      <c r="HGP37" s="446"/>
      <c r="HGQ37" s="446"/>
      <c r="HGR37" s="446"/>
      <c r="HGS37" s="446"/>
      <c r="HGT37" s="446"/>
      <c r="HGU37" s="446"/>
      <c r="HGV37" s="446"/>
      <c r="HGW37" s="446"/>
      <c r="HGX37" s="446"/>
      <c r="HGY37" s="446"/>
      <c r="HGZ37" s="446"/>
      <c r="HHA37" s="446"/>
      <c r="HHB37" s="446"/>
      <c r="HHC37" s="446"/>
      <c r="HHD37" s="446"/>
      <c r="HHE37" s="446"/>
      <c r="HHF37" s="446"/>
      <c r="HHG37" s="446"/>
      <c r="HHH37" s="446"/>
      <c r="HHI37" s="446"/>
      <c r="HHJ37" s="446"/>
      <c r="HHK37" s="446"/>
      <c r="HHL37" s="446"/>
      <c r="HHM37" s="446"/>
      <c r="HHN37" s="446"/>
      <c r="HHO37" s="446"/>
      <c r="HHP37" s="446"/>
      <c r="HHQ37" s="446"/>
      <c r="HHR37" s="446"/>
      <c r="HHS37" s="446"/>
      <c r="HHT37" s="446"/>
      <c r="HHU37" s="446"/>
      <c r="HHV37" s="446"/>
      <c r="HHW37" s="446"/>
      <c r="HHX37" s="446"/>
      <c r="HHY37" s="446"/>
      <c r="HHZ37" s="446"/>
      <c r="HIA37" s="446"/>
      <c r="HIB37" s="446"/>
      <c r="HIC37" s="446"/>
      <c r="HID37" s="446"/>
      <c r="HIE37" s="446"/>
      <c r="HIF37" s="446"/>
      <c r="HIG37" s="446"/>
      <c r="HIH37" s="446"/>
      <c r="HII37" s="446"/>
      <c r="HIJ37" s="446"/>
      <c r="HIK37" s="446"/>
      <c r="HIL37" s="446"/>
      <c r="HIM37" s="446"/>
      <c r="HIN37" s="446"/>
      <c r="HIO37" s="446"/>
      <c r="HIP37" s="446"/>
      <c r="HIQ37" s="446"/>
      <c r="HIR37" s="446"/>
      <c r="HIS37" s="446"/>
      <c r="HIT37" s="446"/>
      <c r="HIU37" s="446"/>
      <c r="HIV37" s="446"/>
      <c r="HIW37" s="446"/>
      <c r="HIX37" s="446"/>
      <c r="HIY37" s="446"/>
      <c r="HIZ37" s="446"/>
      <c r="HJA37" s="446"/>
      <c r="HJB37" s="446"/>
      <c r="HJC37" s="446"/>
      <c r="HJD37" s="446"/>
      <c r="HJE37" s="446"/>
      <c r="HJF37" s="446"/>
      <c r="HJG37" s="446"/>
      <c r="HJH37" s="446"/>
      <c r="HJI37" s="446"/>
      <c r="HJJ37" s="446"/>
      <c r="HJK37" s="446"/>
      <c r="HJL37" s="446"/>
      <c r="HJM37" s="446"/>
      <c r="HJN37" s="446"/>
      <c r="HJO37" s="446"/>
      <c r="HJP37" s="446"/>
      <c r="HJQ37" s="446"/>
      <c r="HJR37" s="446"/>
      <c r="HJS37" s="446"/>
      <c r="HJT37" s="446"/>
      <c r="HJU37" s="446"/>
      <c r="HJV37" s="446"/>
      <c r="HJW37" s="446"/>
      <c r="HJX37" s="446"/>
      <c r="HJY37" s="446"/>
      <c r="HJZ37" s="446"/>
      <c r="HKA37" s="446"/>
      <c r="HKB37" s="446"/>
      <c r="HKC37" s="446"/>
      <c r="HKD37" s="446"/>
      <c r="HKE37" s="446"/>
      <c r="HKF37" s="446"/>
      <c r="HKG37" s="446"/>
      <c r="HKH37" s="446"/>
      <c r="HKI37" s="446"/>
      <c r="HKJ37" s="446"/>
      <c r="HKK37" s="446"/>
      <c r="HKL37" s="446"/>
      <c r="HKM37" s="446"/>
      <c r="HKN37" s="446"/>
      <c r="HKO37" s="446"/>
      <c r="HKP37" s="446"/>
      <c r="HKQ37" s="446"/>
      <c r="HKR37" s="446"/>
      <c r="HKS37" s="446"/>
      <c r="HKT37" s="446"/>
      <c r="HKU37" s="446"/>
      <c r="HKV37" s="446"/>
      <c r="HKW37" s="446"/>
      <c r="HKX37" s="446"/>
      <c r="HKY37" s="446"/>
      <c r="HKZ37" s="446"/>
      <c r="HLA37" s="446"/>
      <c r="HLB37" s="446"/>
      <c r="HLC37" s="446"/>
      <c r="HLD37" s="446"/>
      <c r="HLE37" s="446"/>
      <c r="HLF37" s="446"/>
      <c r="HLG37" s="446"/>
      <c r="HLH37" s="446"/>
      <c r="HLI37" s="446"/>
      <c r="HLJ37" s="446"/>
      <c r="HLK37" s="446"/>
      <c r="HLL37" s="446"/>
      <c r="HLM37" s="446"/>
      <c r="HLN37" s="446"/>
      <c r="HLO37" s="446"/>
      <c r="HLP37" s="446"/>
      <c r="HLQ37" s="446"/>
      <c r="HLR37" s="446"/>
      <c r="HLS37" s="446"/>
      <c r="HLT37" s="446"/>
      <c r="HLU37" s="446"/>
      <c r="HLV37" s="446"/>
      <c r="HLW37" s="446"/>
      <c r="HLX37" s="446"/>
      <c r="HLY37" s="446"/>
      <c r="HLZ37" s="446"/>
      <c r="HMA37" s="446"/>
      <c r="HMB37" s="446"/>
      <c r="HMC37" s="446"/>
      <c r="HMD37" s="446"/>
      <c r="HME37" s="446"/>
      <c r="HMF37" s="446"/>
      <c r="HMG37" s="446"/>
      <c r="HMH37" s="446"/>
      <c r="HMI37" s="446"/>
      <c r="HMJ37" s="446"/>
      <c r="HMK37" s="446"/>
      <c r="HML37" s="446"/>
      <c r="HMM37" s="446"/>
      <c r="HMN37" s="446"/>
      <c r="HMO37" s="446"/>
      <c r="HMP37" s="446"/>
      <c r="HMQ37" s="446"/>
      <c r="HMR37" s="446"/>
      <c r="HMS37" s="446"/>
      <c r="HMT37" s="446"/>
      <c r="HMU37" s="446"/>
      <c r="HMV37" s="446"/>
      <c r="HMW37" s="446"/>
      <c r="HMX37" s="446"/>
      <c r="HMY37" s="446"/>
      <c r="HMZ37" s="446"/>
      <c r="HNA37" s="446"/>
      <c r="HNB37" s="446"/>
      <c r="HNC37" s="446"/>
      <c r="HND37" s="446"/>
      <c r="HNE37" s="446"/>
      <c r="HNF37" s="446"/>
      <c r="HNG37" s="446"/>
      <c r="HNH37" s="446"/>
      <c r="HNI37" s="446"/>
      <c r="HNJ37" s="446"/>
      <c r="HNK37" s="446"/>
      <c r="HNL37" s="446"/>
      <c r="HNM37" s="446"/>
      <c r="HNN37" s="446"/>
      <c r="HNO37" s="446"/>
      <c r="HNP37" s="446"/>
      <c r="HNQ37" s="446"/>
      <c r="HNR37" s="446"/>
      <c r="HNS37" s="446"/>
      <c r="HNT37" s="446"/>
      <c r="HNU37" s="446"/>
      <c r="HNV37" s="446"/>
      <c r="HNW37" s="446"/>
      <c r="HNX37" s="446"/>
      <c r="HNY37" s="446"/>
      <c r="HNZ37" s="446"/>
      <c r="HOA37" s="446"/>
      <c r="HOB37" s="446"/>
      <c r="HOC37" s="446"/>
      <c r="HOD37" s="446"/>
      <c r="HOE37" s="446"/>
      <c r="HOF37" s="446"/>
      <c r="HOG37" s="446"/>
      <c r="HOH37" s="446"/>
      <c r="HOI37" s="446"/>
      <c r="HOJ37" s="446"/>
      <c r="HOK37" s="446"/>
      <c r="HOL37" s="446"/>
      <c r="HOM37" s="446"/>
      <c r="HON37" s="446"/>
      <c r="HOO37" s="446"/>
      <c r="HOP37" s="446"/>
      <c r="HOQ37" s="446"/>
      <c r="HOR37" s="446"/>
      <c r="HOS37" s="446"/>
      <c r="HOT37" s="446"/>
      <c r="HOU37" s="446"/>
      <c r="HOV37" s="446"/>
      <c r="HOW37" s="446"/>
      <c r="HOX37" s="446"/>
      <c r="HOY37" s="446"/>
      <c r="HOZ37" s="446"/>
      <c r="HPA37" s="446"/>
      <c r="HPB37" s="446"/>
      <c r="HPC37" s="446"/>
      <c r="HPD37" s="446"/>
      <c r="HPE37" s="446"/>
      <c r="HPF37" s="446"/>
      <c r="HPG37" s="446"/>
      <c r="HPH37" s="446"/>
      <c r="HPI37" s="446"/>
      <c r="HPJ37" s="446"/>
      <c r="HPK37" s="446"/>
      <c r="HPL37" s="446"/>
      <c r="HPM37" s="446"/>
      <c r="HPN37" s="446"/>
      <c r="HPO37" s="446"/>
      <c r="HPP37" s="446"/>
      <c r="HPQ37" s="446"/>
      <c r="HPR37" s="446"/>
      <c r="HPS37" s="446"/>
      <c r="HPT37" s="446"/>
      <c r="HPU37" s="446"/>
      <c r="HPV37" s="446"/>
      <c r="HPW37" s="446"/>
      <c r="HPX37" s="446"/>
      <c r="HPY37" s="446"/>
      <c r="HPZ37" s="446"/>
      <c r="HQA37" s="446"/>
      <c r="HQB37" s="446"/>
      <c r="HQC37" s="446"/>
      <c r="HQD37" s="446"/>
      <c r="HQE37" s="446"/>
      <c r="HQF37" s="446"/>
      <c r="HQG37" s="446"/>
      <c r="HQH37" s="446"/>
      <c r="HQI37" s="446"/>
      <c r="HQJ37" s="446"/>
      <c r="HQK37" s="446"/>
      <c r="HQL37" s="446"/>
      <c r="HQM37" s="446"/>
      <c r="HQN37" s="446"/>
      <c r="HQO37" s="446"/>
      <c r="HQP37" s="446"/>
      <c r="HQQ37" s="446"/>
      <c r="HQR37" s="446"/>
      <c r="HQS37" s="446"/>
      <c r="HQT37" s="446"/>
      <c r="HQU37" s="446"/>
      <c r="HQV37" s="446"/>
      <c r="HQW37" s="446"/>
      <c r="HQX37" s="446"/>
      <c r="HQY37" s="446"/>
      <c r="HQZ37" s="446"/>
      <c r="HRA37" s="446"/>
      <c r="HRB37" s="446"/>
      <c r="HRC37" s="446"/>
      <c r="HRD37" s="446"/>
      <c r="HRE37" s="446"/>
      <c r="HRF37" s="446"/>
      <c r="HRG37" s="446"/>
      <c r="HRH37" s="446"/>
      <c r="HRI37" s="446"/>
      <c r="HRJ37" s="446"/>
      <c r="HRK37" s="446"/>
      <c r="HRL37" s="446"/>
      <c r="HRM37" s="446"/>
      <c r="HRN37" s="446"/>
      <c r="HRO37" s="446"/>
      <c r="HRP37" s="446"/>
      <c r="HRQ37" s="446"/>
      <c r="HRR37" s="446"/>
      <c r="HRS37" s="446"/>
      <c r="HRT37" s="446"/>
      <c r="HRU37" s="446"/>
      <c r="HRV37" s="446"/>
      <c r="HRW37" s="446"/>
      <c r="HRX37" s="446"/>
      <c r="HRY37" s="446"/>
      <c r="HRZ37" s="446"/>
      <c r="HSA37" s="446"/>
      <c r="HSB37" s="446"/>
      <c r="HSC37" s="446"/>
      <c r="HSD37" s="446"/>
      <c r="HSE37" s="446"/>
      <c r="HSF37" s="446"/>
      <c r="HSG37" s="446"/>
      <c r="HSH37" s="446"/>
      <c r="HSI37" s="446"/>
      <c r="HSJ37" s="446"/>
      <c r="HSK37" s="446"/>
      <c r="HSL37" s="446"/>
      <c r="HSM37" s="446"/>
      <c r="HSN37" s="446"/>
      <c r="HSO37" s="446"/>
      <c r="HSP37" s="446"/>
      <c r="HSQ37" s="446"/>
      <c r="HSR37" s="446"/>
      <c r="HSS37" s="446"/>
      <c r="HST37" s="446"/>
      <c r="HSU37" s="446"/>
      <c r="HSV37" s="446"/>
      <c r="HSW37" s="446"/>
      <c r="HSX37" s="446"/>
      <c r="HSY37" s="446"/>
      <c r="HSZ37" s="446"/>
      <c r="HTA37" s="446"/>
      <c r="HTB37" s="446"/>
      <c r="HTC37" s="446"/>
      <c r="HTD37" s="446"/>
      <c r="HTE37" s="446"/>
      <c r="HTF37" s="446"/>
      <c r="HTG37" s="446"/>
      <c r="HTH37" s="446"/>
      <c r="HTI37" s="446"/>
      <c r="HTJ37" s="446"/>
      <c r="HTK37" s="446"/>
      <c r="HTL37" s="446"/>
      <c r="HTM37" s="446"/>
      <c r="HTN37" s="446"/>
      <c r="HTO37" s="446"/>
      <c r="HTP37" s="446"/>
      <c r="HTQ37" s="446"/>
      <c r="HTR37" s="446"/>
      <c r="HTS37" s="446"/>
      <c r="HTT37" s="446"/>
      <c r="HTU37" s="446"/>
      <c r="HTV37" s="446"/>
      <c r="HTW37" s="446"/>
      <c r="HTX37" s="446"/>
      <c r="HTY37" s="446"/>
      <c r="HTZ37" s="446"/>
      <c r="HUA37" s="446"/>
      <c r="HUB37" s="446"/>
      <c r="HUC37" s="446"/>
      <c r="HUD37" s="446"/>
      <c r="HUE37" s="446"/>
      <c r="HUF37" s="446"/>
      <c r="HUG37" s="446"/>
      <c r="HUH37" s="446"/>
      <c r="HUI37" s="446"/>
      <c r="HUJ37" s="446"/>
      <c r="HUK37" s="446"/>
      <c r="HUL37" s="446"/>
      <c r="HUM37" s="446"/>
      <c r="HUN37" s="446"/>
      <c r="HUO37" s="446"/>
      <c r="HUP37" s="446"/>
      <c r="HUQ37" s="446"/>
      <c r="HUR37" s="446"/>
      <c r="HUS37" s="446"/>
      <c r="HUT37" s="446"/>
      <c r="HUU37" s="446"/>
      <c r="HUV37" s="446"/>
      <c r="HUW37" s="446"/>
      <c r="HUX37" s="446"/>
      <c r="HUY37" s="446"/>
      <c r="HUZ37" s="446"/>
      <c r="HVA37" s="446"/>
      <c r="HVB37" s="446"/>
      <c r="HVC37" s="446"/>
      <c r="HVD37" s="446"/>
      <c r="HVE37" s="446"/>
      <c r="HVF37" s="446"/>
      <c r="HVG37" s="446"/>
      <c r="HVH37" s="446"/>
      <c r="HVI37" s="446"/>
      <c r="HVJ37" s="446"/>
      <c r="HVK37" s="446"/>
      <c r="HVL37" s="446"/>
      <c r="HVM37" s="446"/>
      <c r="HVN37" s="446"/>
      <c r="HVO37" s="446"/>
      <c r="HVP37" s="446"/>
      <c r="HVQ37" s="446"/>
      <c r="HVR37" s="446"/>
      <c r="HVS37" s="446"/>
      <c r="HVT37" s="446"/>
      <c r="HVU37" s="446"/>
      <c r="HVV37" s="446"/>
      <c r="HVW37" s="446"/>
      <c r="HVX37" s="446"/>
      <c r="HVY37" s="446"/>
      <c r="HVZ37" s="446"/>
      <c r="HWA37" s="446"/>
      <c r="HWB37" s="446"/>
      <c r="HWC37" s="446"/>
      <c r="HWD37" s="446"/>
      <c r="HWE37" s="446"/>
      <c r="HWF37" s="446"/>
      <c r="HWG37" s="446"/>
      <c r="HWH37" s="446"/>
      <c r="HWI37" s="446"/>
      <c r="HWJ37" s="446"/>
      <c r="HWK37" s="446"/>
      <c r="HWL37" s="446"/>
      <c r="HWM37" s="446"/>
      <c r="HWN37" s="446"/>
      <c r="HWO37" s="446"/>
      <c r="HWP37" s="446"/>
      <c r="HWQ37" s="446"/>
      <c r="HWR37" s="446"/>
      <c r="HWS37" s="446"/>
      <c r="HWT37" s="446"/>
      <c r="HWU37" s="446"/>
      <c r="HWV37" s="446"/>
      <c r="HWW37" s="446"/>
      <c r="HWX37" s="446"/>
      <c r="HWY37" s="446"/>
      <c r="HWZ37" s="446"/>
      <c r="HXA37" s="446"/>
      <c r="HXB37" s="446"/>
      <c r="HXC37" s="446"/>
      <c r="HXD37" s="446"/>
      <c r="HXE37" s="446"/>
      <c r="HXF37" s="446"/>
      <c r="HXG37" s="446"/>
      <c r="HXH37" s="446"/>
      <c r="HXI37" s="446"/>
      <c r="HXJ37" s="446"/>
      <c r="HXK37" s="446"/>
      <c r="HXL37" s="446"/>
      <c r="HXM37" s="446"/>
      <c r="HXN37" s="446"/>
      <c r="HXO37" s="446"/>
      <c r="HXP37" s="446"/>
      <c r="HXQ37" s="446"/>
      <c r="HXR37" s="446"/>
      <c r="HXS37" s="446"/>
      <c r="HXT37" s="446"/>
      <c r="HXU37" s="446"/>
      <c r="HXV37" s="446"/>
      <c r="HXW37" s="446"/>
      <c r="HXX37" s="446"/>
      <c r="HXY37" s="446"/>
      <c r="HXZ37" s="446"/>
      <c r="HYA37" s="446"/>
      <c r="HYB37" s="446"/>
      <c r="HYC37" s="446"/>
      <c r="HYD37" s="446"/>
      <c r="HYE37" s="446"/>
      <c r="HYF37" s="446"/>
      <c r="HYG37" s="446"/>
      <c r="HYH37" s="446"/>
      <c r="HYI37" s="446"/>
      <c r="HYJ37" s="446"/>
      <c r="HYK37" s="446"/>
      <c r="HYL37" s="446"/>
      <c r="HYM37" s="446"/>
      <c r="HYN37" s="446"/>
      <c r="HYO37" s="446"/>
      <c r="HYP37" s="446"/>
      <c r="HYQ37" s="446"/>
      <c r="HYR37" s="446"/>
      <c r="HYS37" s="446"/>
      <c r="HYT37" s="446"/>
      <c r="HYU37" s="446"/>
      <c r="HYV37" s="446"/>
      <c r="HYW37" s="446"/>
      <c r="HYX37" s="446"/>
      <c r="HYY37" s="446"/>
      <c r="HYZ37" s="446"/>
      <c r="HZA37" s="446"/>
      <c r="HZB37" s="446"/>
      <c r="HZC37" s="446"/>
      <c r="HZD37" s="446"/>
      <c r="HZE37" s="446"/>
      <c r="HZF37" s="446"/>
      <c r="HZG37" s="446"/>
      <c r="HZH37" s="446"/>
      <c r="HZI37" s="446"/>
      <c r="HZJ37" s="446"/>
      <c r="HZK37" s="446"/>
      <c r="HZL37" s="446"/>
      <c r="HZM37" s="446"/>
      <c r="HZN37" s="446"/>
      <c r="HZO37" s="446"/>
      <c r="HZP37" s="446"/>
      <c r="HZQ37" s="446"/>
      <c r="HZR37" s="446"/>
      <c r="HZS37" s="446"/>
      <c r="HZT37" s="446"/>
      <c r="HZU37" s="446"/>
      <c r="HZV37" s="446"/>
      <c r="HZW37" s="446"/>
      <c r="HZX37" s="446"/>
      <c r="HZY37" s="446"/>
      <c r="HZZ37" s="446"/>
      <c r="IAA37" s="446"/>
      <c r="IAB37" s="446"/>
      <c r="IAC37" s="446"/>
      <c r="IAD37" s="446"/>
      <c r="IAE37" s="446"/>
      <c r="IAF37" s="446"/>
      <c r="IAG37" s="446"/>
      <c r="IAH37" s="446"/>
      <c r="IAI37" s="446"/>
      <c r="IAJ37" s="446"/>
      <c r="IAK37" s="446"/>
      <c r="IAL37" s="446"/>
      <c r="IAM37" s="446"/>
      <c r="IAN37" s="446"/>
      <c r="IAO37" s="446"/>
      <c r="IAP37" s="446"/>
      <c r="IAQ37" s="446"/>
      <c r="IAR37" s="446"/>
      <c r="IAS37" s="446"/>
      <c r="IAT37" s="446"/>
      <c r="IAU37" s="446"/>
      <c r="IAV37" s="446"/>
      <c r="IAW37" s="446"/>
      <c r="IAX37" s="446"/>
      <c r="IAY37" s="446"/>
      <c r="IAZ37" s="446"/>
      <c r="IBA37" s="446"/>
      <c r="IBB37" s="446"/>
      <c r="IBC37" s="446"/>
      <c r="IBD37" s="446"/>
      <c r="IBE37" s="446"/>
      <c r="IBF37" s="446"/>
      <c r="IBG37" s="446"/>
      <c r="IBH37" s="446"/>
      <c r="IBI37" s="446"/>
      <c r="IBJ37" s="446"/>
      <c r="IBK37" s="446"/>
      <c r="IBL37" s="446"/>
      <c r="IBM37" s="446"/>
      <c r="IBN37" s="446"/>
      <c r="IBO37" s="446"/>
      <c r="IBP37" s="446"/>
      <c r="IBQ37" s="446"/>
      <c r="IBR37" s="446"/>
      <c r="IBS37" s="446"/>
      <c r="IBT37" s="446"/>
      <c r="IBU37" s="446"/>
      <c r="IBV37" s="446"/>
      <c r="IBW37" s="446"/>
      <c r="IBX37" s="446"/>
      <c r="IBY37" s="446"/>
      <c r="IBZ37" s="446"/>
      <c r="ICA37" s="446"/>
      <c r="ICB37" s="446"/>
      <c r="ICC37" s="446"/>
      <c r="ICD37" s="446"/>
      <c r="ICE37" s="446"/>
      <c r="ICF37" s="446"/>
      <c r="ICG37" s="446"/>
      <c r="ICH37" s="446"/>
      <c r="ICI37" s="446"/>
      <c r="ICJ37" s="446"/>
      <c r="ICK37" s="446"/>
      <c r="ICL37" s="446"/>
      <c r="ICM37" s="446"/>
      <c r="ICN37" s="446"/>
      <c r="ICO37" s="446"/>
      <c r="ICP37" s="446"/>
      <c r="ICQ37" s="446"/>
      <c r="ICR37" s="446"/>
      <c r="ICS37" s="446"/>
      <c r="ICT37" s="446"/>
      <c r="ICU37" s="446"/>
      <c r="ICV37" s="446"/>
      <c r="ICW37" s="446"/>
      <c r="ICX37" s="446"/>
      <c r="ICY37" s="446"/>
      <c r="ICZ37" s="446"/>
      <c r="IDA37" s="446"/>
      <c r="IDB37" s="446"/>
      <c r="IDC37" s="446"/>
      <c r="IDD37" s="446"/>
      <c r="IDE37" s="446"/>
      <c r="IDF37" s="446"/>
      <c r="IDG37" s="446"/>
      <c r="IDH37" s="446"/>
      <c r="IDI37" s="446"/>
      <c r="IDJ37" s="446"/>
      <c r="IDK37" s="446"/>
      <c r="IDL37" s="446"/>
      <c r="IDM37" s="446"/>
      <c r="IDN37" s="446"/>
      <c r="IDO37" s="446"/>
      <c r="IDP37" s="446"/>
      <c r="IDQ37" s="446"/>
      <c r="IDR37" s="446"/>
      <c r="IDS37" s="446"/>
      <c r="IDT37" s="446"/>
      <c r="IDU37" s="446"/>
      <c r="IDV37" s="446"/>
      <c r="IDW37" s="446"/>
      <c r="IDX37" s="446"/>
      <c r="IDY37" s="446"/>
      <c r="IDZ37" s="446"/>
      <c r="IEA37" s="446"/>
      <c r="IEB37" s="446"/>
      <c r="IEC37" s="446"/>
      <c r="IED37" s="446"/>
      <c r="IEE37" s="446"/>
      <c r="IEF37" s="446"/>
      <c r="IEG37" s="446"/>
      <c r="IEH37" s="446"/>
      <c r="IEI37" s="446"/>
      <c r="IEJ37" s="446"/>
      <c r="IEK37" s="446"/>
      <c r="IEL37" s="446"/>
      <c r="IEM37" s="446"/>
      <c r="IEN37" s="446"/>
      <c r="IEO37" s="446"/>
      <c r="IEP37" s="446"/>
      <c r="IEQ37" s="446"/>
      <c r="IER37" s="446"/>
      <c r="IES37" s="446"/>
      <c r="IET37" s="446"/>
      <c r="IEU37" s="446"/>
      <c r="IEV37" s="446"/>
      <c r="IEW37" s="446"/>
      <c r="IEX37" s="446"/>
      <c r="IEY37" s="446"/>
      <c r="IEZ37" s="446"/>
      <c r="IFA37" s="446"/>
      <c r="IFB37" s="446"/>
      <c r="IFC37" s="446"/>
      <c r="IFD37" s="446"/>
      <c r="IFE37" s="446"/>
      <c r="IFF37" s="446"/>
      <c r="IFG37" s="446"/>
      <c r="IFH37" s="446"/>
      <c r="IFI37" s="446"/>
      <c r="IFJ37" s="446"/>
      <c r="IFK37" s="446"/>
      <c r="IFL37" s="446"/>
      <c r="IFM37" s="446"/>
      <c r="IFN37" s="446"/>
      <c r="IFO37" s="446"/>
      <c r="IFP37" s="446"/>
      <c r="IFQ37" s="446"/>
      <c r="IFR37" s="446"/>
      <c r="IFS37" s="446"/>
      <c r="IFT37" s="446"/>
      <c r="IFU37" s="446"/>
      <c r="IFV37" s="446"/>
      <c r="IFW37" s="446"/>
      <c r="IFX37" s="446"/>
      <c r="IFY37" s="446"/>
      <c r="IFZ37" s="446"/>
      <c r="IGA37" s="446"/>
      <c r="IGB37" s="446"/>
      <c r="IGC37" s="446"/>
      <c r="IGD37" s="446"/>
      <c r="IGE37" s="446"/>
      <c r="IGF37" s="446"/>
      <c r="IGG37" s="446"/>
      <c r="IGH37" s="446"/>
      <c r="IGI37" s="446"/>
      <c r="IGJ37" s="446"/>
      <c r="IGK37" s="446"/>
      <c r="IGL37" s="446"/>
      <c r="IGM37" s="446"/>
      <c r="IGN37" s="446"/>
      <c r="IGO37" s="446"/>
      <c r="IGP37" s="446"/>
      <c r="IGQ37" s="446"/>
      <c r="IGR37" s="446"/>
      <c r="IGS37" s="446"/>
      <c r="IGT37" s="446"/>
      <c r="IGU37" s="446"/>
      <c r="IGV37" s="446"/>
      <c r="IGW37" s="446"/>
      <c r="IGX37" s="446"/>
      <c r="IGY37" s="446"/>
      <c r="IGZ37" s="446"/>
      <c r="IHA37" s="446"/>
      <c r="IHB37" s="446"/>
      <c r="IHC37" s="446"/>
      <c r="IHD37" s="446"/>
      <c r="IHE37" s="446"/>
      <c r="IHF37" s="446"/>
      <c r="IHG37" s="446"/>
      <c r="IHH37" s="446"/>
      <c r="IHI37" s="446"/>
      <c r="IHJ37" s="446"/>
      <c r="IHK37" s="446"/>
      <c r="IHL37" s="446"/>
      <c r="IHM37" s="446"/>
      <c r="IHN37" s="446"/>
      <c r="IHO37" s="446"/>
      <c r="IHP37" s="446"/>
      <c r="IHQ37" s="446"/>
      <c r="IHR37" s="446"/>
      <c r="IHS37" s="446"/>
      <c r="IHT37" s="446"/>
      <c r="IHU37" s="446"/>
      <c r="IHV37" s="446"/>
      <c r="IHW37" s="446"/>
      <c r="IHX37" s="446"/>
      <c r="IHY37" s="446"/>
      <c r="IHZ37" s="446"/>
      <c r="IIA37" s="446"/>
      <c r="IIB37" s="446"/>
      <c r="IIC37" s="446"/>
      <c r="IID37" s="446"/>
      <c r="IIE37" s="446"/>
      <c r="IIF37" s="446"/>
      <c r="IIG37" s="446"/>
      <c r="IIH37" s="446"/>
      <c r="III37" s="446"/>
      <c r="IIJ37" s="446"/>
      <c r="IIK37" s="446"/>
      <c r="IIL37" s="446"/>
      <c r="IIM37" s="446"/>
      <c r="IIN37" s="446"/>
      <c r="IIO37" s="446"/>
      <c r="IIP37" s="446"/>
      <c r="IIQ37" s="446"/>
      <c r="IIR37" s="446"/>
      <c r="IIS37" s="446"/>
      <c r="IIT37" s="446"/>
      <c r="IIU37" s="446"/>
      <c r="IIV37" s="446"/>
      <c r="IIW37" s="446"/>
      <c r="IIX37" s="446"/>
      <c r="IIY37" s="446"/>
      <c r="IIZ37" s="446"/>
      <c r="IJA37" s="446"/>
      <c r="IJB37" s="446"/>
      <c r="IJC37" s="446"/>
      <c r="IJD37" s="446"/>
      <c r="IJE37" s="446"/>
      <c r="IJF37" s="446"/>
      <c r="IJG37" s="446"/>
      <c r="IJH37" s="446"/>
      <c r="IJI37" s="446"/>
      <c r="IJJ37" s="446"/>
      <c r="IJK37" s="446"/>
      <c r="IJL37" s="446"/>
      <c r="IJM37" s="446"/>
      <c r="IJN37" s="446"/>
      <c r="IJO37" s="446"/>
      <c r="IJP37" s="446"/>
      <c r="IJQ37" s="446"/>
      <c r="IJR37" s="446"/>
      <c r="IJS37" s="446"/>
      <c r="IJT37" s="446"/>
      <c r="IJU37" s="446"/>
      <c r="IJV37" s="446"/>
      <c r="IJW37" s="446"/>
      <c r="IJX37" s="446"/>
      <c r="IJY37" s="446"/>
      <c r="IJZ37" s="446"/>
      <c r="IKA37" s="446"/>
      <c r="IKB37" s="446"/>
      <c r="IKC37" s="446"/>
      <c r="IKD37" s="446"/>
      <c r="IKE37" s="446"/>
      <c r="IKF37" s="446"/>
      <c r="IKG37" s="446"/>
      <c r="IKH37" s="446"/>
      <c r="IKI37" s="446"/>
      <c r="IKJ37" s="446"/>
      <c r="IKK37" s="446"/>
      <c r="IKL37" s="446"/>
      <c r="IKM37" s="446"/>
      <c r="IKN37" s="446"/>
      <c r="IKO37" s="446"/>
      <c r="IKP37" s="446"/>
      <c r="IKQ37" s="446"/>
      <c r="IKR37" s="446"/>
      <c r="IKS37" s="446"/>
      <c r="IKT37" s="446"/>
      <c r="IKU37" s="446"/>
      <c r="IKV37" s="446"/>
      <c r="IKW37" s="446"/>
      <c r="IKX37" s="446"/>
      <c r="IKY37" s="446"/>
      <c r="IKZ37" s="446"/>
      <c r="ILA37" s="446"/>
      <c r="ILB37" s="446"/>
      <c r="ILC37" s="446"/>
      <c r="ILD37" s="446"/>
      <c r="ILE37" s="446"/>
      <c r="ILF37" s="446"/>
      <c r="ILG37" s="446"/>
      <c r="ILH37" s="446"/>
      <c r="ILI37" s="446"/>
      <c r="ILJ37" s="446"/>
      <c r="ILK37" s="446"/>
      <c r="ILL37" s="446"/>
      <c r="ILM37" s="446"/>
      <c r="ILN37" s="446"/>
      <c r="ILO37" s="446"/>
      <c r="ILP37" s="446"/>
      <c r="ILQ37" s="446"/>
      <c r="ILR37" s="446"/>
      <c r="ILS37" s="446"/>
      <c r="ILT37" s="446"/>
      <c r="ILU37" s="446"/>
      <c r="ILV37" s="446"/>
      <c r="ILW37" s="446"/>
      <c r="ILX37" s="446"/>
      <c r="ILY37" s="446"/>
      <c r="ILZ37" s="446"/>
      <c r="IMA37" s="446"/>
      <c r="IMB37" s="446"/>
      <c r="IMC37" s="446"/>
      <c r="IMD37" s="446"/>
      <c r="IME37" s="446"/>
      <c r="IMF37" s="446"/>
      <c r="IMG37" s="446"/>
      <c r="IMH37" s="446"/>
      <c r="IMI37" s="446"/>
      <c r="IMJ37" s="446"/>
      <c r="IMK37" s="446"/>
      <c r="IML37" s="446"/>
      <c r="IMM37" s="446"/>
      <c r="IMN37" s="446"/>
      <c r="IMO37" s="446"/>
      <c r="IMP37" s="446"/>
      <c r="IMQ37" s="446"/>
      <c r="IMR37" s="446"/>
      <c r="IMS37" s="446"/>
      <c r="IMT37" s="446"/>
      <c r="IMU37" s="446"/>
      <c r="IMV37" s="446"/>
      <c r="IMW37" s="446"/>
      <c r="IMX37" s="446"/>
      <c r="IMY37" s="446"/>
      <c r="IMZ37" s="446"/>
      <c r="INA37" s="446"/>
      <c r="INB37" s="446"/>
      <c r="INC37" s="446"/>
      <c r="IND37" s="446"/>
      <c r="INE37" s="446"/>
      <c r="INF37" s="446"/>
      <c r="ING37" s="446"/>
      <c r="INH37" s="446"/>
      <c r="INI37" s="446"/>
      <c r="INJ37" s="446"/>
      <c r="INK37" s="446"/>
      <c r="INL37" s="446"/>
      <c r="INM37" s="446"/>
      <c r="INN37" s="446"/>
      <c r="INO37" s="446"/>
      <c r="INP37" s="446"/>
      <c r="INQ37" s="446"/>
      <c r="INR37" s="446"/>
      <c r="INS37" s="446"/>
      <c r="INT37" s="446"/>
      <c r="INU37" s="446"/>
      <c r="INV37" s="446"/>
      <c r="INW37" s="446"/>
      <c r="INX37" s="446"/>
      <c r="INY37" s="446"/>
      <c r="INZ37" s="446"/>
      <c r="IOA37" s="446"/>
      <c r="IOB37" s="446"/>
      <c r="IOC37" s="446"/>
      <c r="IOD37" s="446"/>
      <c r="IOE37" s="446"/>
      <c r="IOF37" s="446"/>
      <c r="IOG37" s="446"/>
      <c r="IOH37" s="446"/>
      <c r="IOI37" s="446"/>
      <c r="IOJ37" s="446"/>
      <c r="IOK37" s="446"/>
      <c r="IOL37" s="446"/>
      <c r="IOM37" s="446"/>
      <c r="ION37" s="446"/>
      <c r="IOO37" s="446"/>
      <c r="IOP37" s="446"/>
      <c r="IOQ37" s="446"/>
      <c r="IOR37" s="446"/>
      <c r="IOS37" s="446"/>
      <c r="IOT37" s="446"/>
      <c r="IOU37" s="446"/>
      <c r="IOV37" s="446"/>
      <c r="IOW37" s="446"/>
      <c r="IOX37" s="446"/>
      <c r="IOY37" s="446"/>
      <c r="IOZ37" s="446"/>
      <c r="IPA37" s="446"/>
      <c r="IPB37" s="446"/>
      <c r="IPC37" s="446"/>
      <c r="IPD37" s="446"/>
      <c r="IPE37" s="446"/>
      <c r="IPF37" s="446"/>
      <c r="IPG37" s="446"/>
      <c r="IPH37" s="446"/>
      <c r="IPI37" s="446"/>
      <c r="IPJ37" s="446"/>
      <c r="IPK37" s="446"/>
      <c r="IPL37" s="446"/>
      <c r="IPM37" s="446"/>
      <c r="IPN37" s="446"/>
      <c r="IPO37" s="446"/>
      <c r="IPP37" s="446"/>
      <c r="IPQ37" s="446"/>
      <c r="IPR37" s="446"/>
      <c r="IPS37" s="446"/>
      <c r="IPT37" s="446"/>
      <c r="IPU37" s="446"/>
      <c r="IPV37" s="446"/>
      <c r="IPW37" s="446"/>
      <c r="IPX37" s="446"/>
      <c r="IPY37" s="446"/>
      <c r="IPZ37" s="446"/>
      <c r="IQA37" s="446"/>
      <c r="IQB37" s="446"/>
      <c r="IQC37" s="446"/>
      <c r="IQD37" s="446"/>
      <c r="IQE37" s="446"/>
      <c r="IQF37" s="446"/>
      <c r="IQG37" s="446"/>
      <c r="IQH37" s="446"/>
      <c r="IQI37" s="446"/>
      <c r="IQJ37" s="446"/>
      <c r="IQK37" s="446"/>
      <c r="IQL37" s="446"/>
      <c r="IQM37" s="446"/>
      <c r="IQN37" s="446"/>
      <c r="IQO37" s="446"/>
      <c r="IQP37" s="446"/>
      <c r="IQQ37" s="446"/>
      <c r="IQR37" s="446"/>
      <c r="IQS37" s="446"/>
      <c r="IQT37" s="446"/>
      <c r="IQU37" s="446"/>
      <c r="IQV37" s="446"/>
      <c r="IQW37" s="446"/>
      <c r="IQX37" s="446"/>
      <c r="IQY37" s="446"/>
      <c r="IQZ37" s="446"/>
      <c r="IRA37" s="446"/>
      <c r="IRB37" s="446"/>
      <c r="IRC37" s="446"/>
      <c r="IRD37" s="446"/>
      <c r="IRE37" s="446"/>
      <c r="IRF37" s="446"/>
      <c r="IRG37" s="446"/>
      <c r="IRH37" s="446"/>
      <c r="IRI37" s="446"/>
      <c r="IRJ37" s="446"/>
      <c r="IRK37" s="446"/>
      <c r="IRL37" s="446"/>
      <c r="IRM37" s="446"/>
      <c r="IRN37" s="446"/>
      <c r="IRO37" s="446"/>
      <c r="IRP37" s="446"/>
      <c r="IRQ37" s="446"/>
      <c r="IRR37" s="446"/>
      <c r="IRS37" s="446"/>
      <c r="IRT37" s="446"/>
      <c r="IRU37" s="446"/>
      <c r="IRV37" s="446"/>
      <c r="IRW37" s="446"/>
      <c r="IRX37" s="446"/>
      <c r="IRY37" s="446"/>
      <c r="IRZ37" s="446"/>
      <c r="ISA37" s="446"/>
      <c r="ISB37" s="446"/>
      <c r="ISC37" s="446"/>
      <c r="ISD37" s="446"/>
      <c r="ISE37" s="446"/>
      <c r="ISF37" s="446"/>
      <c r="ISG37" s="446"/>
      <c r="ISH37" s="446"/>
      <c r="ISI37" s="446"/>
      <c r="ISJ37" s="446"/>
      <c r="ISK37" s="446"/>
      <c r="ISL37" s="446"/>
      <c r="ISM37" s="446"/>
      <c r="ISN37" s="446"/>
      <c r="ISO37" s="446"/>
      <c r="ISP37" s="446"/>
      <c r="ISQ37" s="446"/>
      <c r="ISR37" s="446"/>
      <c r="ISS37" s="446"/>
      <c r="IST37" s="446"/>
      <c r="ISU37" s="446"/>
      <c r="ISV37" s="446"/>
      <c r="ISW37" s="446"/>
      <c r="ISX37" s="446"/>
      <c r="ISY37" s="446"/>
      <c r="ISZ37" s="446"/>
      <c r="ITA37" s="446"/>
      <c r="ITB37" s="446"/>
      <c r="ITC37" s="446"/>
      <c r="ITD37" s="446"/>
      <c r="ITE37" s="446"/>
      <c r="ITF37" s="446"/>
      <c r="ITG37" s="446"/>
      <c r="ITH37" s="446"/>
      <c r="ITI37" s="446"/>
      <c r="ITJ37" s="446"/>
      <c r="ITK37" s="446"/>
      <c r="ITL37" s="446"/>
      <c r="ITM37" s="446"/>
      <c r="ITN37" s="446"/>
      <c r="ITO37" s="446"/>
      <c r="ITP37" s="446"/>
      <c r="ITQ37" s="446"/>
      <c r="ITR37" s="446"/>
      <c r="ITS37" s="446"/>
      <c r="ITT37" s="446"/>
      <c r="ITU37" s="446"/>
      <c r="ITV37" s="446"/>
      <c r="ITW37" s="446"/>
      <c r="ITX37" s="446"/>
      <c r="ITY37" s="446"/>
      <c r="ITZ37" s="446"/>
      <c r="IUA37" s="446"/>
      <c r="IUB37" s="446"/>
      <c r="IUC37" s="446"/>
      <c r="IUD37" s="446"/>
      <c r="IUE37" s="446"/>
      <c r="IUF37" s="446"/>
      <c r="IUG37" s="446"/>
      <c r="IUH37" s="446"/>
      <c r="IUI37" s="446"/>
      <c r="IUJ37" s="446"/>
      <c r="IUK37" s="446"/>
      <c r="IUL37" s="446"/>
      <c r="IUM37" s="446"/>
      <c r="IUN37" s="446"/>
      <c r="IUO37" s="446"/>
      <c r="IUP37" s="446"/>
      <c r="IUQ37" s="446"/>
      <c r="IUR37" s="446"/>
      <c r="IUS37" s="446"/>
      <c r="IUT37" s="446"/>
      <c r="IUU37" s="446"/>
      <c r="IUV37" s="446"/>
      <c r="IUW37" s="446"/>
      <c r="IUX37" s="446"/>
      <c r="IUY37" s="446"/>
      <c r="IUZ37" s="446"/>
      <c r="IVA37" s="446"/>
      <c r="IVB37" s="446"/>
      <c r="IVC37" s="446"/>
      <c r="IVD37" s="446"/>
      <c r="IVE37" s="446"/>
      <c r="IVF37" s="446"/>
      <c r="IVG37" s="446"/>
      <c r="IVH37" s="446"/>
      <c r="IVI37" s="446"/>
      <c r="IVJ37" s="446"/>
      <c r="IVK37" s="446"/>
      <c r="IVL37" s="446"/>
      <c r="IVM37" s="446"/>
      <c r="IVN37" s="446"/>
      <c r="IVO37" s="446"/>
      <c r="IVP37" s="446"/>
      <c r="IVQ37" s="446"/>
      <c r="IVR37" s="446"/>
      <c r="IVS37" s="446"/>
      <c r="IVT37" s="446"/>
      <c r="IVU37" s="446"/>
      <c r="IVV37" s="446"/>
      <c r="IVW37" s="446"/>
      <c r="IVX37" s="446"/>
      <c r="IVY37" s="446"/>
      <c r="IVZ37" s="446"/>
      <c r="IWA37" s="446"/>
      <c r="IWB37" s="446"/>
      <c r="IWC37" s="446"/>
      <c r="IWD37" s="446"/>
      <c r="IWE37" s="446"/>
      <c r="IWF37" s="446"/>
      <c r="IWG37" s="446"/>
      <c r="IWH37" s="446"/>
      <c r="IWI37" s="446"/>
      <c r="IWJ37" s="446"/>
      <c r="IWK37" s="446"/>
      <c r="IWL37" s="446"/>
      <c r="IWM37" s="446"/>
      <c r="IWN37" s="446"/>
      <c r="IWO37" s="446"/>
      <c r="IWP37" s="446"/>
      <c r="IWQ37" s="446"/>
      <c r="IWR37" s="446"/>
      <c r="IWS37" s="446"/>
      <c r="IWT37" s="446"/>
      <c r="IWU37" s="446"/>
      <c r="IWV37" s="446"/>
      <c r="IWW37" s="446"/>
      <c r="IWX37" s="446"/>
      <c r="IWY37" s="446"/>
      <c r="IWZ37" s="446"/>
      <c r="IXA37" s="446"/>
      <c r="IXB37" s="446"/>
      <c r="IXC37" s="446"/>
      <c r="IXD37" s="446"/>
      <c r="IXE37" s="446"/>
      <c r="IXF37" s="446"/>
      <c r="IXG37" s="446"/>
      <c r="IXH37" s="446"/>
      <c r="IXI37" s="446"/>
      <c r="IXJ37" s="446"/>
      <c r="IXK37" s="446"/>
      <c r="IXL37" s="446"/>
      <c r="IXM37" s="446"/>
      <c r="IXN37" s="446"/>
      <c r="IXO37" s="446"/>
      <c r="IXP37" s="446"/>
      <c r="IXQ37" s="446"/>
      <c r="IXR37" s="446"/>
      <c r="IXS37" s="446"/>
      <c r="IXT37" s="446"/>
      <c r="IXU37" s="446"/>
      <c r="IXV37" s="446"/>
      <c r="IXW37" s="446"/>
      <c r="IXX37" s="446"/>
      <c r="IXY37" s="446"/>
      <c r="IXZ37" s="446"/>
      <c r="IYA37" s="446"/>
      <c r="IYB37" s="446"/>
      <c r="IYC37" s="446"/>
      <c r="IYD37" s="446"/>
      <c r="IYE37" s="446"/>
      <c r="IYF37" s="446"/>
      <c r="IYG37" s="446"/>
      <c r="IYH37" s="446"/>
      <c r="IYI37" s="446"/>
      <c r="IYJ37" s="446"/>
      <c r="IYK37" s="446"/>
      <c r="IYL37" s="446"/>
      <c r="IYM37" s="446"/>
      <c r="IYN37" s="446"/>
      <c r="IYO37" s="446"/>
      <c r="IYP37" s="446"/>
      <c r="IYQ37" s="446"/>
      <c r="IYR37" s="446"/>
      <c r="IYS37" s="446"/>
      <c r="IYT37" s="446"/>
      <c r="IYU37" s="446"/>
      <c r="IYV37" s="446"/>
      <c r="IYW37" s="446"/>
      <c r="IYX37" s="446"/>
      <c r="IYY37" s="446"/>
      <c r="IYZ37" s="446"/>
      <c r="IZA37" s="446"/>
      <c r="IZB37" s="446"/>
      <c r="IZC37" s="446"/>
      <c r="IZD37" s="446"/>
      <c r="IZE37" s="446"/>
      <c r="IZF37" s="446"/>
      <c r="IZG37" s="446"/>
      <c r="IZH37" s="446"/>
      <c r="IZI37" s="446"/>
      <c r="IZJ37" s="446"/>
      <c r="IZK37" s="446"/>
      <c r="IZL37" s="446"/>
      <c r="IZM37" s="446"/>
      <c r="IZN37" s="446"/>
      <c r="IZO37" s="446"/>
      <c r="IZP37" s="446"/>
      <c r="IZQ37" s="446"/>
      <c r="IZR37" s="446"/>
      <c r="IZS37" s="446"/>
      <c r="IZT37" s="446"/>
      <c r="IZU37" s="446"/>
      <c r="IZV37" s="446"/>
      <c r="IZW37" s="446"/>
      <c r="IZX37" s="446"/>
      <c r="IZY37" s="446"/>
      <c r="IZZ37" s="446"/>
      <c r="JAA37" s="446"/>
      <c r="JAB37" s="446"/>
      <c r="JAC37" s="446"/>
      <c r="JAD37" s="446"/>
      <c r="JAE37" s="446"/>
      <c r="JAF37" s="446"/>
      <c r="JAG37" s="446"/>
      <c r="JAH37" s="446"/>
      <c r="JAI37" s="446"/>
      <c r="JAJ37" s="446"/>
      <c r="JAK37" s="446"/>
      <c r="JAL37" s="446"/>
      <c r="JAM37" s="446"/>
      <c r="JAN37" s="446"/>
      <c r="JAO37" s="446"/>
      <c r="JAP37" s="446"/>
      <c r="JAQ37" s="446"/>
      <c r="JAR37" s="446"/>
      <c r="JAS37" s="446"/>
      <c r="JAT37" s="446"/>
      <c r="JAU37" s="446"/>
      <c r="JAV37" s="446"/>
      <c r="JAW37" s="446"/>
      <c r="JAX37" s="446"/>
      <c r="JAY37" s="446"/>
      <c r="JAZ37" s="446"/>
      <c r="JBA37" s="446"/>
      <c r="JBB37" s="446"/>
      <c r="JBC37" s="446"/>
      <c r="JBD37" s="446"/>
      <c r="JBE37" s="446"/>
      <c r="JBF37" s="446"/>
      <c r="JBG37" s="446"/>
      <c r="JBH37" s="446"/>
      <c r="JBI37" s="446"/>
      <c r="JBJ37" s="446"/>
      <c r="JBK37" s="446"/>
      <c r="JBL37" s="446"/>
      <c r="JBM37" s="446"/>
      <c r="JBN37" s="446"/>
      <c r="JBO37" s="446"/>
      <c r="JBP37" s="446"/>
      <c r="JBQ37" s="446"/>
      <c r="JBR37" s="446"/>
      <c r="JBS37" s="446"/>
      <c r="JBT37" s="446"/>
      <c r="JBU37" s="446"/>
      <c r="JBV37" s="446"/>
      <c r="JBW37" s="446"/>
      <c r="JBX37" s="446"/>
      <c r="JBY37" s="446"/>
      <c r="JBZ37" s="446"/>
      <c r="JCA37" s="446"/>
      <c r="JCB37" s="446"/>
      <c r="JCC37" s="446"/>
      <c r="JCD37" s="446"/>
      <c r="JCE37" s="446"/>
      <c r="JCF37" s="446"/>
      <c r="JCG37" s="446"/>
      <c r="JCH37" s="446"/>
      <c r="JCI37" s="446"/>
      <c r="JCJ37" s="446"/>
      <c r="JCK37" s="446"/>
      <c r="JCL37" s="446"/>
      <c r="JCM37" s="446"/>
      <c r="JCN37" s="446"/>
      <c r="JCO37" s="446"/>
      <c r="JCP37" s="446"/>
      <c r="JCQ37" s="446"/>
      <c r="JCR37" s="446"/>
      <c r="JCS37" s="446"/>
      <c r="JCT37" s="446"/>
      <c r="JCU37" s="446"/>
      <c r="JCV37" s="446"/>
      <c r="JCW37" s="446"/>
      <c r="JCX37" s="446"/>
      <c r="JCY37" s="446"/>
      <c r="JCZ37" s="446"/>
      <c r="JDA37" s="446"/>
      <c r="JDB37" s="446"/>
      <c r="JDC37" s="446"/>
      <c r="JDD37" s="446"/>
      <c r="JDE37" s="446"/>
      <c r="JDF37" s="446"/>
      <c r="JDG37" s="446"/>
      <c r="JDH37" s="446"/>
      <c r="JDI37" s="446"/>
      <c r="JDJ37" s="446"/>
      <c r="JDK37" s="446"/>
      <c r="JDL37" s="446"/>
      <c r="JDM37" s="446"/>
      <c r="JDN37" s="446"/>
      <c r="JDO37" s="446"/>
      <c r="JDP37" s="446"/>
      <c r="JDQ37" s="446"/>
      <c r="JDR37" s="446"/>
      <c r="JDS37" s="446"/>
      <c r="JDT37" s="446"/>
      <c r="JDU37" s="446"/>
      <c r="JDV37" s="446"/>
      <c r="JDW37" s="446"/>
      <c r="JDX37" s="446"/>
      <c r="JDY37" s="446"/>
      <c r="JDZ37" s="446"/>
      <c r="JEA37" s="446"/>
      <c r="JEB37" s="446"/>
      <c r="JEC37" s="446"/>
      <c r="JED37" s="446"/>
      <c r="JEE37" s="446"/>
      <c r="JEF37" s="446"/>
      <c r="JEG37" s="446"/>
      <c r="JEH37" s="446"/>
      <c r="JEI37" s="446"/>
      <c r="JEJ37" s="446"/>
      <c r="JEK37" s="446"/>
      <c r="JEL37" s="446"/>
      <c r="JEM37" s="446"/>
      <c r="JEN37" s="446"/>
      <c r="JEO37" s="446"/>
      <c r="JEP37" s="446"/>
      <c r="JEQ37" s="446"/>
      <c r="JER37" s="446"/>
      <c r="JES37" s="446"/>
      <c r="JET37" s="446"/>
      <c r="JEU37" s="446"/>
      <c r="JEV37" s="446"/>
      <c r="JEW37" s="446"/>
      <c r="JEX37" s="446"/>
      <c r="JEY37" s="446"/>
      <c r="JEZ37" s="446"/>
      <c r="JFA37" s="446"/>
      <c r="JFB37" s="446"/>
      <c r="JFC37" s="446"/>
      <c r="JFD37" s="446"/>
      <c r="JFE37" s="446"/>
      <c r="JFF37" s="446"/>
      <c r="JFG37" s="446"/>
      <c r="JFH37" s="446"/>
      <c r="JFI37" s="446"/>
      <c r="JFJ37" s="446"/>
      <c r="JFK37" s="446"/>
      <c r="JFL37" s="446"/>
      <c r="JFM37" s="446"/>
      <c r="JFN37" s="446"/>
      <c r="JFO37" s="446"/>
      <c r="JFP37" s="446"/>
      <c r="JFQ37" s="446"/>
      <c r="JFR37" s="446"/>
      <c r="JFS37" s="446"/>
      <c r="JFT37" s="446"/>
      <c r="JFU37" s="446"/>
      <c r="JFV37" s="446"/>
      <c r="JFW37" s="446"/>
      <c r="JFX37" s="446"/>
      <c r="JFY37" s="446"/>
      <c r="JFZ37" s="446"/>
      <c r="JGA37" s="446"/>
      <c r="JGB37" s="446"/>
      <c r="JGC37" s="446"/>
      <c r="JGD37" s="446"/>
      <c r="JGE37" s="446"/>
      <c r="JGF37" s="446"/>
      <c r="JGG37" s="446"/>
      <c r="JGH37" s="446"/>
      <c r="JGI37" s="446"/>
      <c r="JGJ37" s="446"/>
      <c r="JGK37" s="446"/>
      <c r="JGL37" s="446"/>
      <c r="JGM37" s="446"/>
      <c r="JGN37" s="446"/>
      <c r="JGO37" s="446"/>
      <c r="JGP37" s="446"/>
      <c r="JGQ37" s="446"/>
      <c r="JGR37" s="446"/>
      <c r="JGS37" s="446"/>
      <c r="JGT37" s="446"/>
      <c r="JGU37" s="446"/>
      <c r="JGV37" s="446"/>
      <c r="JGW37" s="446"/>
      <c r="JGX37" s="446"/>
      <c r="JGY37" s="446"/>
      <c r="JGZ37" s="446"/>
      <c r="JHA37" s="446"/>
      <c r="JHB37" s="446"/>
      <c r="JHC37" s="446"/>
      <c r="JHD37" s="446"/>
      <c r="JHE37" s="446"/>
      <c r="JHF37" s="446"/>
      <c r="JHG37" s="446"/>
      <c r="JHH37" s="446"/>
      <c r="JHI37" s="446"/>
      <c r="JHJ37" s="446"/>
      <c r="JHK37" s="446"/>
      <c r="JHL37" s="446"/>
      <c r="JHM37" s="446"/>
      <c r="JHN37" s="446"/>
      <c r="JHO37" s="446"/>
      <c r="JHP37" s="446"/>
      <c r="JHQ37" s="446"/>
      <c r="JHR37" s="446"/>
      <c r="JHS37" s="446"/>
      <c r="JHT37" s="446"/>
      <c r="JHU37" s="446"/>
      <c r="JHV37" s="446"/>
      <c r="JHW37" s="446"/>
      <c r="JHX37" s="446"/>
      <c r="JHY37" s="446"/>
      <c r="JHZ37" s="446"/>
      <c r="JIA37" s="446"/>
      <c r="JIB37" s="446"/>
      <c r="JIC37" s="446"/>
      <c r="JID37" s="446"/>
      <c r="JIE37" s="446"/>
      <c r="JIF37" s="446"/>
      <c r="JIG37" s="446"/>
      <c r="JIH37" s="446"/>
      <c r="JII37" s="446"/>
      <c r="JIJ37" s="446"/>
      <c r="JIK37" s="446"/>
      <c r="JIL37" s="446"/>
      <c r="JIM37" s="446"/>
      <c r="JIN37" s="446"/>
      <c r="JIO37" s="446"/>
      <c r="JIP37" s="446"/>
      <c r="JIQ37" s="446"/>
      <c r="JIR37" s="446"/>
      <c r="JIS37" s="446"/>
      <c r="JIT37" s="446"/>
      <c r="JIU37" s="446"/>
      <c r="JIV37" s="446"/>
      <c r="JIW37" s="446"/>
      <c r="JIX37" s="446"/>
      <c r="JIY37" s="446"/>
      <c r="JIZ37" s="446"/>
      <c r="JJA37" s="446"/>
      <c r="JJB37" s="446"/>
      <c r="JJC37" s="446"/>
      <c r="JJD37" s="446"/>
      <c r="JJE37" s="446"/>
      <c r="JJF37" s="446"/>
      <c r="JJG37" s="446"/>
      <c r="JJH37" s="446"/>
      <c r="JJI37" s="446"/>
      <c r="JJJ37" s="446"/>
      <c r="JJK37" s="446"/>
      <c r="JJL37" s="446"/>
      <c r="JJM37" s="446"/>
      <c r="JJN37" s="446"/>
      <c r="JJO37" s="446"/>
      <c r="JJP37" s="446"/>
      <c r="JJQ37" s="446"/>
      <c r="JJR37" s="446"/>
      <c r="JJS37" s="446"/>
      <c r="JJT37" s="446"/>
      <c r="JJU37" s="446"/>
      <c r="JJV37" s="446"/>
      <c r="JJW37" s="446"/>
      <c r="JJX37" s="446"/>
      <c r="JJY37" s="446"/>
      <c r="JJZ37" s="446"/>
      <c r="JKA37" s="446"/>
      <c r="JKB37" s="446"/>
      <c r="JKC37" s="446"/>
      <c r="JKD37" s="446"/>
      <c r="JKE37" s="446"/>
      <c r="JKF37" s="446"/>
      <c r="JKG37" s="446"/>
      <c r="JKH37" s="446"/>
      <c r="JKI37" s="446"/>
      <c r="JKJ37" s="446"/>
      <c r="JKK37" s="446"/>
      <c r="JKL37" s="446"/>
      <c r="JKM37" s="446"/>
      <c r="JKN37" s="446"/>
      <c r="JKO37" s="446"/>
      <c r="JKP37" s="446"/>
      <c r="JKQ37" s="446"/>
      <c r="JKR37" s="446"/>
      <c r="JKS37" s="446"/>
      <c r="JKT37" s="446"/>
      <c r="JKU37" s="446"/>
      <c r="JKV37" s="446"/>
      <c r="JKW37" s="446"/>
      <c r="JKX37" s="446"/>
      <c r="JKY37" s="446"/>
      <c r="JKZ37" s="446"/>
      <c r="JLA37" s="446"/>
      <c r="JLB37" s="446"/>
      <c r="JLC37" s="446"/>
      <c r="JLD37" s="446"/>
      <c r="JLE37" s="446"/>
      <c r="JLF37" s="446"/>
      <c r="JLG37" s="446"/>
      <c r="JLH37" s="446"/>
      <c r="JLI37" s="446"/>
      <c r="JLJ37" s="446"/>
      <c r="JLK37" s="446"/>
      <c r="JLL37" s="446"/>
      <c r="JLM37" s="446"/>
      <c r="JLN37" s="446"/>
      <c r="JLO37" s="446"/>
      <c r="JLP37" s="446"/>
      <c r="JLQ37" s="446"/>
      <c r="JLR37" s="446"/>
      <c r="JLS37" s="446"/>
      <c r="JLT37" s="446"/>
      <c r="JLU37" s="446"/>
      <c r="JLV37" s="446"/>
      <c r="JLW37" s="446"/>
      <c r="JLX37" s="446"/>
      <c r="JLY37" s="446"/>
      <c r="JLZ37" s="446"/>
      <c r="JMA37" s="446"/>
      <c r="JMB37" s="446"/>
      <c r="JMC37" s="446"/>
      <c r="JMD37" s="446"/>
      <c r="JME37" s="446"/>
      <c r="JMF37" s="446"/>
      <c r="JMG37" s="446"/>
      <c r="JMH37" s="446"/>
      <c r="JMI37" s="446"/>
      <c r="JMJ37" s="446"/>
      <c r="JMK37" s="446"/>
      <c r="JML37" s="446"/>
      <c r="JMM37" s="446"/>
      <c r="JMN37" s="446"/>
      <c r="JMO37" s="446"/>
      <c r="JMP37" s="446"/>
      <c r="JMQ37" s="446"/>
      <c r="JMR37" s="446"/>
      <c r="JMS37" s="446"/>
      <c r="JMT37" s="446"/>
      <c r="JMU37" s="446"/>
      <c r="JMV37" s="446"/>
      <c r="JMW37" s="446"/>
      <c r="JMX37" s="446"/>
      <c r="JMY37" s="446"/>
      <c r="JMZ37" s="446"/>
      <c r="JNA37" s="446"/>
      <c r="JNB37" s="446"/>
      <c r="JNC37" s="446"/>
      <c r="JND37" s="446"/>
      <c r="JNE37" s="446"/>
      <c r="JNF37" s="446"/>
      <c r="JNG37" s="446"/>
      <c r="JNH37" s="446"/>
      <c r="JNI37" s="446"/>
      <c r="JNJ37" s="446"/>
      <c r="JNK37" s="446"/>
      <c r="JNL37" s="446"/>
      <c r="JNM37" s="446"/>
      <c r="JNN37" s="446"/>
      <c r="JNO37" s="446"/>
      <c r="JNP37" s="446"/>
      <c r="JNQ37" s="446"/>
      <c r="JNR37" s="446"/>
      <c r="JNS37" s="446"/>
      <c r="JNT37" s="446"/>
      <c r="JNU37" s="446"/>
      <c r="JNV37" s="446"/>
      <c r="JNW37" s="446"/>
      <c r="JNX37" s="446"/>
      <c r="JNY37" s="446"/>
      <c r="JNZ37" s="446"/>
      <c r="JOA37" s="446"/>
      <c r="JOB37" s="446"/>
      <c r="JOC37" s="446"/>
      <c r="JOD37" s="446"/>
      <c r="JOE37" s="446"/>
      <c r="JOF37" s="446"/>
      <c r="JOG37" s="446"/>
      <c r="JOH37" s="446"/>
      <c r="JOI37" s="446"/>
      <c r="JOJ37" s="446"/>
      <c r="JOK37" s="446"/>
      <c r="JOL37" s="446"/>
      <c r="JOM37" s="446"/>
      <c r="JON37" s="446"/>
      <c r="JOO37" s="446"/>
      <c r="JOP37" s="446"/>
      <c r="JOQ37" s="446"/>
      <c r="JOR37" s="446"/>
      <c r="JOS37" s="446"/>
      <c r="JOT37" s="446"/>
      <c r="JOU37" s="446"/>
      <c r="JOV37" s="446"/>
      <c r="JOW37" s="446"/>
      <c r="JOX37" s="446"/>
      <c r="JOY37" s="446"/>
      <c r="JOZ37" s="446"/>
      <c r="JPA37" s="446"/>
      <c r="JPB37" s="446"/>
      <c r="JPC37" s="446"/>
      <c r="JPD37" s="446"/>
      <c r="JPE37" s="446"/>
      <c r="JPF37" s="446"/>
      <c r="JPG37" s="446"/>
      <c r="JPH37" s="446"/>
      <c r="JPI37" s="446"/>
      <c r="JPJ37" s="446"/>
      <c r="JPK37" s="446"/>
      <c r="JPL37" s="446"/>
      <c r="JPM37" s="446"/>
      <c r="JPN37" s="446"/>
      <c r="JPO37" s="446"/>
      <c r="JPP37" s="446"/>
      <c r="JPQ37" s="446"/>
      <c r="JPR37" s="446"/>
      <c r="JPS37" s="446"/>
      <c r="JPT37" s="446"/>
      <c r="JPU37" s="446"/>
      <c r="JPV37" s="446"/>
      <c r="JPW37" s="446"/>
      <c r="JPX37" s="446"/>
      <c r="JPY37" s="446"/>
      <c r="JPZ37" s="446"/>
      <c r="JQA37" s="446"/>
      <c r="JQB37" s="446"/>
      <c r="JQC37" s="446"/>
      <c r="JQD37" s="446"/>
      <c r="JQE37" s="446"/>
      <c r="JQF37" s="446"/>
      <c r="JQG37" s="446"/>
      <c r="JQH37" s="446"/>
      <c r="JQI37" s="446"/>
      <c r="JQJ37" s="446"/>
      <c r="JQK37" s="446"/>
      <c r="JQL37" s="446"/>
      <c r="JQM37" s="446"/>
      <c r="JQN37" s="446"/>
      <c r="JQO37" s="446"/>
      <c r="JQP37" s="446"/>
      <c r="JQQ37" s="446"/>
      <c r="JQR37" s="446"/>
      <c r="JQS37" s="446"/>
      <c r="JQT37" s="446"/>
      <c r="JQU37" s="446"/>
      <c r="JQV37" s="446"/>
      <c r="JQW37" s="446"/>
      <c r="JQX37" s="446"/>
      <c r="JQY37" s="446"/>
      <c r="JQZ37" s="446"/>
      <c r="JRA37" s="446"/>
      <c r="JRB37" s="446"/>
      <c r="JRC37" s="446"/>
      <c r="JRD37" s="446"/>
      <c r="JRE37" s="446"/>
      <c r="JRF37" s="446"/>
      <c r="JRG37" s="446"/>
      <c r="JRH37" s="446"/>
      <c r="JRI37" s="446"/>
      <c r="JRJ37" s="446"/>
      <c r="JRK37" s="446"/>
      <c r="JRL37" s="446"/>
      <c r="JRM37" s="446"/>
      <c r="JRN37" s="446"/>
      <c r="JRO37" s="446"/>
      <c r="JRP37" s="446"/>
      <c r="JRQ37" s="446"/>
      <c r="JRR37" s="446"/>
      <c r="JRS37" s="446"/>
      <c r="JRT37" s="446"/>
      <c r="JRU37" s="446"/>
      <c r="JRV37" s="446"/>
      <c r="JRW37" s="446"/>
      <c r="JRX37" s="446"/>
      <c r="JRY37" s="446"/>
      <c r="JRZ37" s="446"/>
      <c r="JSA37" s="446"/>
      <c r="JSB37" s="446"/>
      <c r="JSC37" s="446"/>
      <c r="JSD37" s="446"/>
      <c r="JSE37" s="446"/>
      <c r="JSF37" s="446"/>
      <c r="JSG37" s="446"/>
      <c r="JSH37" s="446"/>
      <c r="JSI37" s="446"/>
      <c r="JSJ37" s="446"/>
      <c r="JSK37" s="446"/>
      <c r="JSL37" s="446"/>
      <c r="JSM37" s="446"/>
      <c r="JSN37" s="446"/>
      <c r="JSO37" s="446"/>
      <c r="JSP37" s="446"/>
      <c r="JSQ37" s="446"/>
      <c r="JSR37" s="446"/>
      <c r="JSS37" s="446"/>
      <c r="JST37" s="446"/>
      <c r="JSU37" s="446"/>
      <c r="JSV37" s="446"/>
      <c r="JSW37" s="446"/>
      <c r="JSX37" s="446"/>
      <c r="JSY37" s="446"/>
      <c r="JSZ37" s="446"/>
      <c r="JTA37" s="446"/>
      <c r="JTB37" s="446"/>
      <c r="JTC37" s="446"/>
      <c r="JTD37" s="446"/>
      <c r="JTE37" s="446"/>
      <c r="JTF37" s="446"/>
      <c r="JTG37" s="446"/>
      <c r="JTH37" s="446"/>
      <c r="JTI37" s="446"/>
      <c r="JTJ37" s="446"/>
      <c r="JTK37" s="446"/>
      <c r="JTL37" s="446"/>
      <c r="JTM37" s="446"/>
      <c r="JTN37" s="446"/>
      <c r="JTO37" s="446"/>
      <c r="JTP37" s="446"/>
      <c r="JTQ37" s="446"/>
      <c r="JTR37" s="446"/>
      <c r="JTS37" s="446"/>
      <c r="JTT37" s="446"/>
      <c r="JTU37" s="446"/>
      <c r="JTV37" s="446"/>
      <c r="JTW37" s="446"/>
      <c r="JTX37" s="446"/>
      <c r="JTY37" s="446"/>
      <c r="JTZ37" s="446"/>
      <c r="JUA37" s="446"/>
      <c r="JUB37" s="446"/>
      <c r="JUC37" s="446"/>
      <c r="JUD37" s="446"/>
      <c r="JUE37" s="446"/>
      <c r="JUF37" s="446"/>
      <c r="JUG37" s="446"/>
      <c r="JUH37" s="446"/>
      <c r="JUI37" s="446"/>
      <c r="JUJ37" s="446"/>
      <c r="JUK37" s="446"/>
      <c r="JUL37" s="446"/>
      <c r="JUM37" s="446"/>
      <c r="JUN37" s="446"/>
      <c r="JUO37" s="446"/>
      <c r="JUP37" s="446"/>
      <c r="JUQ37" s="446"/>
      <c r="JUR37" s="446"/>
      <c r="JUS37" s="446"/>
      <c r="JUT37" s="446"/>
      <c r="JUU37" s="446"/>
      <c r="JUV37" s="446"/>
      <c r="JUW37" s="446"/>
      <c r="JUX37" s="446"/>
      <c r="JUY37" s="446"/>
      <c r="JUZ37" s="446"/>
      <c r="JVA37" s="446"/>
      <c r="JVB37" s="446"/>
      <c r="JVC37" s="446"/>
      <c r="JVD37" s="446"/>
      <c r="JVE37" s="446"/>
      <c r="JVF37" s="446"/>
      <c r="JVG37" s="446"/>
      <c r="JVH37" s="446"/>
      <c r="JVI37" s="446"/>
      <c r="JVJ37" s="446"/>
      <c r="JVK37" s="446"/>
      <c r="JVL37" s="446"/>
      <c r="JVM37" s="446"/>
      <c r="JVN37" s="446"/>
      <c r="JVO37" s="446"/>
      <c r="JVP37" s="446"/>
      <c r="JVQ37" s="446"/>
      <c r="JVR37" s="446"/>
      <c r="JVS37" s="446"/>
      <c r="JVT37" s="446"/>
      <c r="JVU37" s="446"/>
      <c r="JVV37" s="446"/>
      <c r="JVW37" s="446"/>
      <c r="JVX37" s="446"/>
      <c r="JVY37" s="446"/>
      <c r="JVZ37" s="446"/>
      <c r="JWA37" s="446"/>
      <c r="JWB37" s="446"/>
      <c r="JWC37" s="446"/>
      <c r="JWD37" s="446"/>
      <c r="JWE37" s="446"/>
      <c r="JWF37" s="446"/>
      <c r="JWG37" s="446"/>
      <c r="JWH37" s="446"/>
      <c r="JWI37" s="446"/>
      <c r="JWJ37" s="446"/>
      <c r="JWK37" s="446"/>
      <c r="JWL37" s="446"/>
      <c r="JWM37" s="446"/>
      <c r="JWN37" s="446"/>
      <c r="JWO37" s="446"/>
      <c r="JWP37" s="446"/>
      <c r="JWQ37" s="446"/>
      <c r="JWR37" s="446"/>
      <c r="JWS37" s="446"/>
      <c r="JWT37" s="446"/>
      <c r="JWU37" s="446"/>
      <c r="JWV37" s="446"/>
      <c r="JWW37" s="446"/>
      <c r="JWX37" s="446"/>
      <c r="JWY37" s="446"/>
      <c r="JWZ37" s="446"/>
      <c r="JXA37" s="446"/>
      <c r="JXB37" s="446"/>
      <c r="JXC37" s="446"/>
      <c r="JXD37" s="446"/>
      <c r="JXE37" s="446"/>
      <c r="JXF37" s="446"/>
      <c r="JXG37" s="446"/>
      <c r="JXH37" s="446"/>
      <c r="JXI37" s="446"/>
      <c r="JXJ37" s="446"/>
      <c r="JXK37" s="446"/>
      <c r="JXL37" s="446"/>
      <c r="JXM37" s="446"/>
      <c r="JXN37" s="446"/>
      <c r="JXO37" s="446"/>
      <c r="JXP37" s="446"/>
      <c r="JXQ37" s="446"/>
      <c r="JXR37" s="446"/>
      <c r="JXS37" s="446"/>
      <c r="JXT37" s="446"/>
      <c r="JXU37" s="446"/>
      <c r="JXV37" s="446"/>
      <c r="JXW37" s="446"/>
      <c r="JXX37" s="446"/>
      <c r="JXY37" s="446"/>
      <c r="JXZ37" s="446"/>
      <c r="JYA37" s="446"/>
      <c r="JYB37" s="446"/>
      <c r="JYC37" s="446"/>
      <c r="JYD37" s="446"/>
      <c r="JYE37" s="446"/>
      <c r="JYF37" s="446"/>
      <c r="JYG37" s="446"/>
      <c r="JYH37" s="446"/>
      <c r="JYI37" s="446"/>
      <c r="JYJ37" s="446"/>
      <c r="JYK37" s="446"/>
      <c r="JYL37" s="446"/>
      <c r="JYM37" s="446"/>
      <c r="JYN37" s="446"/>
      <c r="JYO37" s="446"/>
      <c r="JYP37" s="446"/>
      <c r="JYQ37" s="446"/>
      <c r="JYR37" s="446"/>
      <c r="JYS37" s="446"/>
      <c r="JYT37" s="446"/>
      <c r="JYU37" s="446"/>
      <c r="JYV37" s="446"/>
      <c r="JYW37" s="446"/>
      <c r="JYX37" s="446"/>
      <c r="JYY37" s="446"/>
      <c r="JYZ37" s="446"/>
      <c r="JZA37" s="446"/>
      <c r="JZB37" s="446"/>
      <c r="JZC37" s="446"/>
      <c r="JZD37" s="446"/>
      <c r="JZE37" s="446"/>
      <c r="JZF37" s="446"/>
      <c r="JZG37" s="446"/>
      <c r="JZH37" s="446"/>
      <c r="JZI37" s="446"/>
      <c r="JZJ37" s="446"/>
      <c r="JZK37" s="446"/>
      <c r="JZL37" s="446"/>
      <c r="JZM37" s="446"/>
      <c r="JZN37" s="446"/>
      <c r="JZO37" s="446"/>
      <c r="JZP37" s="446"/>
      <c r="JZQ37" s="446"/>
      <c r="JZR37" s="446"/>
      <c r="JZS37" s="446"/>
      <c r="JZT37" s="446"/>
      <c r="JZU37" s="446"/>
      <c r="JZV37" s="446"/>
      <c r="JZW37" s="446"/>
      <c r="JZX37" s="446"/>
      <c r="JZY37" s="446"/>
      <c r="JZZ37" s="446"/>
      <c r="KAA37" s="446"/>
      <c r="KAB37" s="446"/>
      <c r="KAC37" s="446"/>
      <c r="KAD37" s="446"/>
      <c r="KAE37" s="446"/>
      <c r="KAF37" s="446"/>
      <c r="KAG37" s="446"/>
      <c r="KAH37" s="446"/>
      <c r="KAI37" s="446"/>
      <c r="KAJ37" s="446"/>
      <c r="KAK37" s="446"/>
      <c r="KAL37" s="446"/>
      <c r="KAM37" s="446"/>
      <c r="KAN37" s="446"/>
      <c r="KAO37" s="446"/>
      <c r="KAP37" s="446"/>
      <c r="KAQ37" s="446"/>
      <c r="KAR37" s="446"/>
      <c r="KAS37" s="446"/>
      <c r="KAT37" s="446"/>
      <c r="KAU37" s="446"/>
      <c r="KAV37" s="446"/>
      <c r="KAW37" s="446"/>
      <c r="KAX37" s="446"/>
      <c r="KAY37" s="446"/>
      <c r="KAZ37" s="446"/>
      <c r="KBA37" s="446"/>
      <c r="KBB37" s="446"/>
      <c r="KBC37" s="446"/>
      <c r="KBD37" s="446"/>
      <c r="KBE37" s="446"/>
      <c r="KBF37" s="446"/>
      <c r="KBG37" s="446"/>
      <c r="KBH37" s="446"/>
      <c r="KBI37" s="446"/>
      <c r="KBJ37" s="446"/>
      <c r="KBK37" s="446"/>
      <c r="KBL37" s="446"/>
      <c r="KBM37" s="446"/>
      <c r="KBN37" s="446"/>
      <c r="KBO37" s="446"/>
      <c r="KBP37" s="446"/>
      <c r="KBQ37" s="446"/>
      <c r="KBR37" s="446"/>
      <c r="KBS37" s="446"/>
      <c r="KBT37" s="446"/>
      <c r="KBU37" s="446"/>
      <c r="KBV37" s="446"/>
      <c r="KBW37" s="446"/>
      <c r="KBX37" s="446"/>
      <c r="KBY37" s="446"/>
      <c r="KBZ37" s="446"/>
      <c r="KCA37" s="446"/>
      <c r="KCB37" s="446"/>
      <c r="KCC37" s="446"/>
      <c r="KCD37" s="446"/>
      <c r="KCE37" s="446"/>
      <c r="KCF37" s="446"/>
      <c r="KCG37" s="446"/>
      <c r="KCH37" s="446"/>
      <c r="KCI37" s="446"/>
      <c r="KCJ37" s="446"/>
      <c r="KCK37" s="446"/>
      <c r="KCL37" s="446"/>
      <c r="KCM37" s="446"/>
      <c r="KCN37" s="446"/>
      <c r="KCO37" s="446"/>
      <c r="KCP37" s="446"/>
      <c r="KCQ37" s="446"/>
      <c r="KCR37" s="446"/>
      <c r="KCS37" s="446"/>
      <c r="KCT37" s="446"/>
      <c r="KCU37" s="446"/>
      <c r="KCV37" s="446"/>
      <c r="KCW37" s="446"/>
      <c r="KCX37" s="446"/>
      <c r="KCY37" s="446"/>
      <c r="KCZ37" s="446"/>
      <c r="KDA37" s="446"/>
      <c r="KDB37" s="446"/>
      <c r="KDC37" s="446"/>
      <c r="KDD37" s="446"/>
      <c r="KDE37" s="446"/>
      <c r="KDF37" s="446"/>
      <c r="KDG37" s="446"/>
      <c r="KDH37" s="446"/>
      <c r="KDI37" s="446"/>
      <c r="KDJ37" s="446"/>
      <c r="KDK37" s="446"/>
      <c r="KDL37" s="446"/>
      <c r="KDM37" s="446"/>
      <c r="KDN37" s="446"/>
      <c r="KDO37" s="446"/>
      <c r="KDP37" s="446"/>
      <c r="KDQ37" s="446"/>
      <c r="KDR37" s="446"/>
      <c r="KDS37" s="446"/>
      <c r="KDT37" s="446"/>
      <c r="KDU37" s="446"/>
      <c r="KDV37" s="446"/>
      <c r="KDW37" s="446"/>
      <c r="KDX37" s="446"/>
      <c r="KDY37" s="446"/>
      <c r="KDZ37" s="446"/>
      <c r="KEA37" s="446"/>
      <c r="KEB37" s="446"/>
      <c r="KEC37" s="446"/>
      <c r="KED37" s="446"/>
      <c r="KEE37" s="446"/>
      <c r="KEF37" s="446"/>
      <c r="KEG37" s="446"/>
      <c r="KEH37" s="446"/>
      <c r="KEI37" s="446"/>
      <c r="KEJ37" s="446"/>
      <c r="KEK37" s="446"/>
      <c r="KEL37" s="446"/>
      <c r="KEM37" s="446"/>
      <c r="KEN37" s="446"/>
      <c r="KEO37" s="446"/>
      <c r="KEP37" s="446"/>
      <c r="KEQ37" s="446"/>
      <c r="KER37" s="446"/>
      <c r="KES37" s="446"/>
      <c r="KET37" s="446"/>
      <c r="KEU37" s="446"/>
      <c r="KEV37" s="446"/>
      <c r="KEW37" s="446"/>
      <c r="KEX37" s="446"/>
      <c r="KEY37" s="446"/>
      <c r="KEZ37" s="446"/>
      <c r="KFA37" s="446"/>
      <c r="KFB37" s="446"/>
      <c r="KFC37" s="446"/>
      <c r="KFD37" s="446"/>
      <c r="KFE37" s="446"/>
      <c r="KFF37" s="446"/>
      <c r="KFG37" s="446"/>
      <c r="KFH37" s="446"/>
      <c r="KFI37" s="446"/>
      <c r="KFJ37" s="446"/>
      <c r="KFK37" s="446"/>
      <c r="KFL37" s="446"/>
      <c r="KFM37" s="446"/>
      <c r="KFN37" s="446"/>
      <c r="KFO37" s="446"/>
      <c r="KFP37" s="446"/>
      <c r="KFQ37" s="446"/>
      <c r="KFR37" s="446"/>
      <c r="KFS37" s="446"/>
      <c r="KFT37" s="446"/>
      <c r="KFU37" s="446"/>
      <c r="KFV37" s="446"/>
      <c r="KFW37" s="446"/>
      <c r="KFX37" s="446"/>
      <c r="KFY37" s="446"/>
      <c r="KFZ37" s="446"/>
      <c r="KGA37" s="446"/>
      <c r="KGB37" s="446"/>
      <c r="KGC37" s="446"/>
      <c r="KGD37" s="446"/>
      <c r="KGE37" s="446"/>
      <c r="KGF37" s="446"/>
      <c r="KGG37" s="446"/>
      <c r="KGH37" s="446"/>
      <c r="KGI37" s="446"/>
      <c r="KGJ37" s="446"/>
      <c r="KGK37" s="446"/>
      <c r="KGL37" s="446"/>
      <c r="KGM37" s="446"/>
      <c r="KGN37" s="446"/>
      <c r="KGO37" s="446"/>
      <c r="KGP37" s="446"/>
      <c r="KGQ37" s="446"/>
      <c r="KGR37" s="446"/>
      <c r="KGS37" s="446"/>
      <c r="KGT37" s="446"/>
      <c r="KGU37" s="446"/>
      <c r="KGV37" s="446"/>
      <c r="KGW37" s="446"/>
      <c r="KGX37" s="446"/>
      <c r="KGY37" s="446"/>
      <c r="KGZ37" s="446"/>
      <c r="KHA37" s="446"/>
      <c r="KHB37" s="446"/>
      <c r="KHC37" s="446"/>
      <c r="KHD37" s="446"/>
      <c r="KHE37" s="446"/>
      <c r="KHF37" s="446"/>
      <c r="KHG37" s="446"/>
      <c r="KHH37" s="446"/>
      <c r="KHI37" s="446"/>
      <c r="KHJ37" s="446"/>
      <c r="KHK37" s="446"/>
      <c r="KHL37" s="446"/>
      <c r="KHM37" s="446"/>
      <c r="KHN37" s="446"/>
      <c r="KHO37" s="446"/>
      <c r="KHP37" s="446"/>
      <c r="KHQ37" s="446"/>
      <c r="KHR37" s="446"/>
      <c r="KHS37" s="446"/>
      <c r="KHT37" s="446"/>
      <c r="KHU37" s="446"/>
      <c r="KHV37" s="446"/>
      <c r="KHW37" s="446"/>
      <c r="KHX37" s="446"/>
      <c r="KHY37" s="446"/>
      <c r="KHZ37" s="446"/>
      <c r="KIA37" s="446"/>
      <c r="KIB37" s="446"/>
      <c r="KIC37" s="446"/>
      <c r="KID37" s="446"/>
      <c r="KIE37" s="446"/>
      <c r="KIF37" s="446"/>
      <c r="KIG37" s="446"/>
      <c r="KIH37" s="446"/>
      <c r="KII37" s="446"/>
      <c r="KIJ37" s="446"/>
      <c r="KIK37" s="446"/>
      <c r="KIL37" s="446"/>
      <c r="KIM37" s="446"/>
      <c r="KIN37" s="446"/>
      <c r="KIO37" s="446"/>
      <c r="KIP37" s="446"/>
      <c r="KIQ37" s="446"/>
      <c r="KIR37" s="446"/>
      <c r="KIS37" s="446"/>
      <c r="KIT37" s="446"/>
      <c r="KIU37" s="446"/>
      <c r="KIV37" s="446"/>
      <c r="KIW37" s="446"/>
      <c r="KIX37" s="446"/>
      <c r="KIY37" s="446"/>
      <c r="KIZ37" s="446"/>
      <c r="KJA37" s="446"/>
      <c r="KJB37" s="446"/>
      <c r="KJC37" s="446"/>
      <c r="KJD37" s="446"/>
      <c r="KJE37" s="446"/>
      <c r="KJF37" s="446"/>
      <c r="KJG37" s="446"/>
      <c r="KJH37" s="446"/>
      <c r="KJI37" s="446"/>
      <c r="KJJ37" s="446"/>
      <c r="KJK37" s="446"/>
      <c r="KJL37" s="446"/>
      <c r="KJM37" s="446"/>
      <c r="KJN37" s="446"/>
      <c r="KJO37" s="446"/>
      <c r="KJP37" s="446"/>
      <c r="KJQ37" s="446"/>
      <c r="KJR37" s="446"/>
      <c r="KJS37" s="446"/>
      <c r="KJT37" s="446"/>
      <c r="KJU37" s="446"/>
      <c r="KJV37" s="446"/>
      <c r="KJW37" s="446"/>
      <c r="KJX37" s="446"/>
      <c r="KJY37" s="446"/>
      <c r="KJZ37" s="446"/>
      <c r="KKA37" s="446"/>
      <c r="KKB37" s="446"/>
      <c r="KKC37" s="446"/>
      <c r="KKD37" s="446"/>
      <c r="KKE37" s="446"/>
      <c r="KKF37" s="446"/>
      <c r="KKG37" s="446"/>
      <c r="KKH37" s="446"/>
      <c r="KKI37" s="446"/>
      <c r="KKJ37" s="446"/>
      <c r="KKK37" s="446"/>
      <c r="KKL37" s="446"/>
      <c r="KKM37" s="446"/>
      <c r="KKN37" s="446"/>
      <c r="KKO37" s="446"/>
      <c r="KKP37" s="446"/>
      <c r="KKQ37" s="446"/>
      <c r="KKR37" s="446"/>
      <c r="KKS37" s="446"/>
      <c r="KKT37" s="446"/>
      <c r="KKU37" s="446"/>
      <c r="KKV37" s="446"/>
      <c r="KKW37" s="446"/>
      <c r="KKX37" s="446"/>
      <c r="KKY37" s="446"/>
      <c r="KKZ37" s="446"/>
      <c r="KLA37" s="446"/>
      <c r="KLB37" s="446"/>
      <c r="KLC37" s="446"/>
      <c r="KLD37" s="446"/>
      <c r="KLE37" s="446"/>
      <c r="KLF37" s="446"/>
      <c r="KLG37" s="446"/>
      <c r="KLH37" s="446"/>
      <c r="KLI37" s="446"/>
      <c r="KLJ37" s="446"/>
      <c r="KLK37" s="446"/>
      <c r="KLL37" s="446"/>
      <c r="KLM37" s="446"/>
      <c r="KLN37" s="446"/>
      <c r="KLO37" s="446"/>
      <c r="KLP37" s="446"/>
      <c r="KLQ37" s="446"/>
      <c r="KLR37" s="446"/>
      <c r="KLS37" s="446"/>
      <c r="KLT37" s="446"/>
      <c r="KLU37" s="446"/>
      <c r="KLV37" s="446"/>
      <c r="KLW37" s="446"/>
      <c r="KLX37" s="446"/>
      <c r="KLY37" s="446"/>
      <c r="KLZ37" s="446"/>
      <c r="KMA37" s="446"/>
      <c r="KMB37" s="446"/>
      <c r="KMC37" s="446"/>
      <c r="KMD37" s="446"/>
      <c r="KME37" s="446"/>
      <c r="KMF37" s="446"/>
      <c r="KMG37" s="446"/>
      <c r="KMH37" s="446"/>
      <c r="KMI37" s="446"/>
      <c r="KMJ37" s="446"/>
      <c r="KMK37" s="446"/>
      <c r="KML37" s="446"/>
      <c r="KMM37" s="446"/>
      <c r="KMN37" s="446"/>
      <c r="KMO37" s="446"/>
      <c r="KMP37" s="446"/>
      <c r="KMQ37" s="446"/>
      <c r="KMR37" s="446"/>
      <c r="KMS37" s="446"/>
      <c r="KMT37" s="446"/>
      <c r="KMU37" s="446"/>
      <c r="KMV37" s="446"/>
      <c r="KMW37" s="446"/>
      <c r="KMX37" s="446"/>
      <c r="KMY37" s="446"/>
      <c r="KMZ37" s="446"/>
      <c r="KNA37" s="446"/>
      <c r="KNB37" s="446"/>
      <c r="KNC37" s="446"/>
      <c r="KND37" s="446"/>
      <c r="KNE37" s="446"/>
      <c r="KNF37" s="446"/>
      <c r="KNG37" s="446"/>
      <c r="KNH37" s="446"/>
      <c r="KNI37" s="446"/>
      <c r="KNJ37" s="446"/>
      <c r="KNK37" s="446"/>
      <c r="KNL37" s="446"/>
      <c r="KNM37" s="446"/>
      <c r="KNN37" s="446"/>
      <c r="KNO37" s="446"/>
      <c r="KNP37" s="446"/>
      <c r="KNQ37" s="446"/>
      <c r="KNR37" s="446"/>
      <c r="KNS37" s="446"/>
      <c r="KNT37" s="446"/>
      <c r="KNU37" s="446"/>
      <c r="KNV37" s="446"/>
      <c r="KNW37" s="446"/>
      <c r="KNX37" s="446"/>
      <c r="KNY37" s="446"/>
      <c r="KNZ37" s="446"/>
      <c r="KOA37" s="446"/>
      <c r="KOB37" s="446"/>
      <c r="KOC37" s="446"/>
      <c r="KOD37" s="446"/>
      <c r="KOE37" s="446"/>
      <c r="KOF37" s="446"/>
      <c r="KOG37" s="446"/>
      <c r="KOH37" s="446"/>
      <c r="KOI37" s="446"/>
      <c r="KOJ37" s="446"/>
      <c r="KOK37" s="446"/>
      <c r="KOL37" s="446"/>
      <c r="KOM37" s="446"/>
      <c r="KON37" s="446"/>
      <c r="KOO37" s="446"/>
      <c r="KOP37" s="446"/>
      <c r="KOQ37" s="446"/>
      <c r="KOR37" s="446"/>
      <c r="KOS37" s="446"/>
      <c r="KOT37" s="446"/>
      <c r="KOU37" s="446"/>
      <c r="KOV37" s="446"/>
      <c r="KOW37" s="446"/>
      <c r="KOX37" s="446"/>
      <c r="KOY37" s="446"/>
      <c r="KOZ37" s="446"/>
      <c r="KPA37" s="446"/>
      <c r="KPB37" s="446"/>
      <c r="KPC37" s="446"/>
      <c r="KPD37" s="446"/>
      <c r="KPE37" s="446"/>
      <c r="KPF37" s="446"/>
      <c r="KPG37" s="446"/>
      <c r="KPH37" s="446"/>
      <c r="KPI37" s="446"/>
      <c r="KPJ37" s="446"/>
      <c r="KPK37" s="446"/>
      <c r="KPL37" s="446"/>
      <c r="KPM37" s="446"/>
      <c r="KPN37" s="446"/>
      <c r="KPO37" s="446"/>
      <c r="KPP37" s="446"/>
      <c r="KPQ37" s="446"/>
      <c r="KPR37" s="446"/>
      <c r="KPS37" s="446"/>
      <c r="KPT37" s="446"/>
      <c r="KPU37" s="446"/>
      <c r="KPV37" s="446"/>
      <c r="KPW37" s="446"/>
      <c r="KPX37" s="446"/>
      <c r="KPY37" s="446"/>
      <c r="KPZ37" s="446"/>
      <c r="KQA37" s="446"/>
      <c r="KQB37" s="446"/>
      <c r="KQC37" s="446"/>
      <c r="KQD37" s="446"/>
      <c r="KQE37" s="446"/>
      <c r="KQF37" s="446"/>
      <c r="KQG37" s="446"/>
      <c r="KQH37" s="446"/>
      <c r="KQI37" s="446"/>
      <c r="KQJ37" s="446"/>
      <c r="KQK37" s="446"/>
      <c r="KQL37" s="446"/>
      <c r="KQM37" s="446"/>
      <c r="KQN37" s="446"/>
      <c r="KQO37" s="446"/>
      <c r="KQP37" s="446"/>
      <c r="KQQ37" s="446"/>
      <c r="KQR37" s="446"/>
      <c r="KQS37" s="446"/>
      <c r="KQT37" s="446"/>
      <c r="KQU37" s="446"/>
      <c r="KQV37" s="446"/>
      <c r="KQW37" s="446"/>
      <c r="KQX37" s="446"/>
      <c r="KQY37" s="446"/>
      <c r="KQZ37" s="446"/>
      <c r="KRA37" s="446"/>
      <c r="KRB37" s="446"/>
      <c r="KRC37" s="446"/>
      <c r="KRD37" s="446"/>
      <c r="KRE37" s="446"/>
      <c r="KRF37" s="446"/>
      <c r="KRG37" s="446"/>
      <c r="KRH37" s="446"/>
      <c r="KRI37" s="446"/>
      <c r="KRJ37" s="446"/>
      <c r="KRK37" s="446"/>
      <c r="KRL37" s="446"/>
      <c r="KRM37" s="446"/>
      <c r="KRN37" s="446"/>
      <c r="KRO37" s="446"/>
      <c r="KRP37" s="446"/>
      <c r="KRQ37" s="446"/>
      <c r="KRR37" s="446"/>
      <c r="KRS37" s="446"/>
      <c r="KRT37" s="446"/>
      <c r="KRU37" s="446"/>
      <c r="KRV37" s="446"/>
      <c r="KRW37" s="446"/>
      <c r="KRX37" s="446"/>
      <c r="KRY37" s="446"/>
      <c r="KRZ37" s="446"/>
      <c r="KSA37" s="446"/>
      <c r="KSB37" s="446"/>
      <c r="KSC37" s="446"/>
      <c r="KSD37" s="446"/>
      <c r="KSE37" s="446"/>
      <c r="KSF37" s="446"/>
      <c r="KSG37" s="446"/>
      <c r="KSH37" s="446"/>
      <c r="KSI37" s="446"/>
      <c r="KSJ37" s="446"/>
      <c r="KSK37" s="446"/>
      <c r="KSL37" s="446"/>
      <c r="KSM37" s="446"/>
      <c r="KSN37" s="446"/>
      <c r="KSO37" s="446"/>
      <c r="KSP37" s="446"/>
      <c r="KSQ37" s="446"/>
      <c r="KSR37" s="446"/>
      <c r="KSS37" s="446"/>
      <c r="KST37" s="446"/>
      <c r="KSU37" s="446"/>
      <c r="KSV37" s="446"/>
      <c r="KSW37" s="446"/>
      <c r="KSX37" s="446"/>
      <c r="KSY37" s="446"/>
      <c r="KSZ37" s="446"/>
      <c r="KTA37" s="446"/>
      <c r="KTB37" s="446"/>
      <c r="KTC37" s="446"/>
      <c r="KTD37" s="446"/>
      <c r="KTE37" s="446"/>
      <c r="KTF37" s="446"/>
      <c r="KTG37" s="446"/>
      <c r="KTH37" s="446"/>
      <c r="KTI37" s="446"/>
      <c r="KTJ37" s="446"/>
      <c r="KTK37" s="446"/>
      <c r="KTL37" s="446"/>
      <c r="KTM37" s="446"/>
      <c r="KTN37" s="446"/>
      <c r="KTO37" s="446"/>
      <c r="KTP37" s="446"/>
      <c r="KTQ37" s="446"/>
      <c r="KTR37" s="446"/>
      <c r="KTS37" s="446"/>
      <c r="KTT37" s="446"/>
      <c r="KTU37" s="446"/>
      <c r="KTV37" s="446"/>
      <c r="KTW37" s="446"/>
      <c r="KTX37" s="446"/>
      <c r="KTY37" s="446"/>
      <c r="KTZ37" s="446"/>
      <c r="KUA37" s="446"/>
      <c r="KUB37" s="446"/>
      <c r="KUC37" s="446"/>
      <c r="KUD37" s="446"/>
      <c r="KUE37" s="446"/>
      <c r="KUF37" s="446"/>
      <c r="KUG37" s="446"/>
      <c r="KUH37" s="446"/>
      <c r="KUI37" s="446"/>
      <c r="KUJ37" s="446"/>
      <c r="KUK37" s="446"/>
      <c r="KUL37" s="446"/>
      <c r="KUM37" s="446"/>
      <c r="KUN37" s="446"/>
      <c r="KUO37" s="446"/>
      <c r="KUP37" s="446"/>
      <c r="KUQ37" s="446"/>
      <c r="KUR37" s="446"/>
      <c r="KUS37" s="446"/>
      <c r="KUT37" s="446"/>
      <c r="KUU37" s="446"/>
      <c r="KUV37" s="446"/>
      <c r="KUW37" s="446"/>
      <c r="KUX37" s="446"/>
      <c r="KUY37" s="446"/>
      <c r="KUZ37" s="446"/>
      <c r="KVA37" s="446"/>
      <c r="KVB37" s="446"/>
      <c r="KVC37" s="446"/>
      <c r="KVD37" s="446"/>
      <c r="KVE37" s="446"/>
      <c r="KVF37" s="446"/>
      <c r="KVG37" s="446"/>
      <c r="KVH37" s="446"/>
      <c r="KVI37" s="446"/>
      <c r="KVJ37" s="446"/>
      <c r="KVK37" s="446"/>
      <c r="KVL37" s="446"/>
      <c r="KVM37" s="446"/>
      <c r="KVN37" s="446"/>
      <c r="KVO37" s="446"/>
      <c r="KVP37" s="446"/>
      <c r="KVQ37" s="446"/>
      <c r="KVR37" s="446"/>
      <c r="KVS37" s="446"/>
      <c r="KVT37" s="446"/>
      <c r="KVU37" s="446"/>
      <c r="KVV37" s="446"/>
      <c r="KVW37" s="446"/>
      <c r="KVX37" s="446"/>
      <c r="KVY37" s="446"/>
      <c r="KVZ37" s="446"/>
      <c r="KWA37" s="446"/>
      <c r="KWB37" s="446"/>
      <c r="KWC37" s="446"/>
      <c r="KWD37" s="446"/>
      <c r="KWE37" s="446"/>
      <c r="KWF37" s="446"/>
      <c r="KWG37" s="446"/>
      <c r="KWH37" s="446"/>
      <c r="KWI37" s="446"/>
      <c r="KWJ37" s="446"/>
      <c r="KWK37" s="446"/>
      <c r="KWL37" s="446"/>
      <c r="KWM37" s="446"/>
      <c r="KWN37" s="446"/>
      <c r="KWO37" s="446"/>
      <c r="KWP37" s="446"/>
      <c r="KWQ37" s="446"/>
      <c r="KWR37" s="446"/>
      <c r="KWS37" s="446"/>
      <c r="KWT37" s="446"/>
      <c r="KWU37" s="446"/>
      <c r="KWV37" s="446"/>
      <c r="KWW37" s="446"/>
      <c r="KWX37" s="446"/>
      <c r="KWY37" s="446"/>
      <c r="KWZ37" s="446"/>
      <c r="KXA37" s="446"/>
      <c r="KXB37" s="446"/>
      <c r="KXC37" s="446"/>
      <c r="KXD37" s="446"/>
      <c r="KXE37" s="446"/>
      <c r="KXF37" s="446"/>
      <c r="KXG37" s="446"/>
      <c r="KXH37" s="446"/>
      <c r="KXI37" s="446"/>
      <c r="KXJ37" s="446"/>
      <c r="KXK37" s="446"/>
      <c r="KXL37" s="446"/>
      <c r="KXM37" s="446"/>
      <c r="KXN37" s="446"/>
      <c r="KXO37" s="446"/>
      <c r="KXP37" s="446"/>
      <c r="KXQ37" s="446"/>
      <c r="KXR37" s="446"/>
      <c r="KXS37" s="446"/>
      <c r="KXT37" s="446"/>
      <c r="KXU37" s="446"/>
      <c r="KXV37" s="446"/>
      <c r="KXW37" s="446"/>
      <c r="KXX37" s="446"/>
      <c r="KXY37" s="446"/>
      <c r="KXZ37" s="446"/>
      <c r="KYA37" s="446"/>
      <c r="KYB37" s="446"/>
      <c r="KYC37" s="446"/>
      <c r="KYD37" s="446"/>
      <c r="KYE37" s="446"/>
      <c r="KYF37" s="446"/>
      <c r="KYG37" s="446"/>
      <c r="KYH37" s="446"/>
      <c r="KYI37" s="446"/>
      <c r="KYJ37" s="446"/>
      <c r="KYK37" s="446"/>
      <c r="KYL37" s="446"/>
      <c r="KYM37" s="446"/>
      <c r="KYN37" s="446"/>
      <c r="KYO37" s="446"/>
      <c r="KYP37" s="446"/>
      <c r="KYQ37" s="446"/>
      <c r="KYR37" s="446"/>
      <c r="KYS37" s="446"/>
      <c r="KYT37" s="446"/>
      <c r="KYU37" s="446"/>
      <c r="KYV37" s="446"/>
      <c r="KYW37" s="446"/>
      <c r="KYX37" s="446"/>
      <c r="KYY37" s="446"/>
      <c r="KYZ37" s="446"/>
      <c r="KZA37" s="446"/>
      <c r="KZB37" s="446"/>
      <c r="KZC37" s="446"/>
      <c r="KZD37" s="446"/>
      <c r="KZE37" s="446"/>
      <c r="KZF37" s="446"/>
      <c r="KZG37" s="446"/>
      <c r="KZH37" s="446"/>
      <c r="KZI37" s="446"/>
      <c r="KZJ37" s="446"/>
      <c r="KZK37" s="446"/>
      <c r="KZL37" s="446"/>
      <c r="KZM37" s="446"/>
      <c r="KZN37" s="446"/>
      <c r="KZO37" s="446"/>
      <c r="KZP37" s="446"/>
      <c r="KZQ37" s="446"/>
      <c r="KZR37" s="446"/>
      <c r="KZS37" s="446"/>
      <c r="KZT37" s="446"/>
      <c r="KZU37" s="446"/>
      <c r="KZV37" s="446"/>
      <c r="KZW37" s="446"/>
      <c r="KZX37" s="446"/>
      <c r="KZY37" s="446"/>
      <c r="KZZ37" s="446"/>
      <c r="LAA37" s="446"/>
      <c r="LAB37" s="446"/>
      <c r="LAC37" s="446"/>
      <c r="LAD37" s="446"/>
      <c r="LAE37" s="446"/>
      <c r="LAF37" s="446"/>
      <c r="LAG37" s="446"/>
      <c r="LAH37" s="446"/>
      <c r="LAI37" s="446"/>
      <c r="LAJ37" s="446"/>
      <c r="LAK37" s="446"/>
      <c r="LAL37" s="446"/>
      <c r="LAM37" s="446"/>
      <c r="LAN37" s="446"/>
      <c r="LAO37" s="446"/>
      <c r="LAP37" s="446"/>
      <c r="LAQ37" s="446"/>
      <c r="LAR37" s="446"/>
      <c r="LAS37" s="446"/>
      <c r="LAT37" s="446"/>
      <c r="LAU37" s="446"/>
      <c r="LAV37" s="446"/>
      <c r="LAW37" s="446"/>
      <c r="LAX37" s="446"/>
      <c r="LAY37" s="446"/>
      <c r="LAZ37" s="446"/>
      <c r="LBA37" s="446"/>
      <c r="LBB37" s="446"/>
      <c r="LBC37" s="446"/>
      <c r="LBD37" s="446"/>
      <c r="LBE37" s="446"/>
      <c r="LBF37" s="446"/>
      <c r="LBG37" s="446"/>
      <c r="LBH37" s="446"/>
      <c r="LBI37" s="446"/>
      <c r="LBJ37" s="446"/>
      <c r="LBK37" s="446"/>
      <c r="LBL37" s="446"/>
      <c r="LBM37" s="446"/>
      <c r="LBN37" s="446"/>
      <c r="LBO37" s="446"/>
      <c r="LBP37" s="446"/>
      <c r="LBQ37" s="446"/>
      <c r="LBR37" s="446"/>
      <c r="LBS37" s="446"/>
      <c r="LBT37" s="446"/>
      <c r="LBU37" s="446"/>
      <c r="LBV37" s="446"/>
      <c r="LBW37" s="446"/>
      <c r="LBX37" s="446"/>
      <c r="LBY37" s="446"/>
      <c r="LBZ37" s="446"/>
      <c r="LCA37" s="446"/>
      <c r="LCB37" s="446"/>
      <c r="LCC37" s="446"/>
      <c r="LCD37" s="446"/>
      <c r="LCE37" s="446"/>
      <c r="LCF37" s="446"/>
      <c r="LCG37" s="446"/>
      <c r="LCH37" s="446"/>
      <c r="LCI37" s="446"/>
      <c r="LCJ37" s="446"/>
      <c r="LCK37" s="446"/>
      <c r="LCL37" s="446"/>
      <c r="LCM37" s="446"/>
      <c r="LCN37" s="446"/>
      <c r="LCO37" s="446"/>
      <c r="LCP37" s="446"/>
      <c r="LCQ37" s="446"/>
      <c r="LCR37" s="446"/>
      <c r="LCS37" s="446"/>
      <c r="LCT37" s="446"/>
      <c r="LCU37" s="446"/>
      <c r="LCV37" s="446"/>
      <c r="LCW37" s="446"/>
      <c r="LCX37" s="446"/>
      <c r="LCY37" s="446"/>
      <c r="LCZ37" s="446"/>
      <c r="LDA37" s="446"/>
      <c r="LDB37" s="446"/>
      <c r="LDC37" s="446"/>
      <c r="LDD37" s="446"/>
      <c r="LDE37" s="446"/>
      <c r="LDF37" s="446"/>
      <c r="LDG37" s="446"/>
      <c r="LDH37" s="446"/>
      <c r="LDI37" s="446"/>
      <c r="LDJ37" s="446"/>
      <c r="LDK37" s="446"/>
      <c r="LDL37" s="446"/>
      <c r="LDM37" s="446"/>
      <c r="LDN37" s="446"/>
      <c r="LDO37" s="446"/>
      <c r="LDP37" s="446"/>
      <c r="LDQ37" s="446"/>
      <c r="LDR37" s="446"/>
      <c r="LDS37" s="446"/>
      <c r="LDT37" s="446"/>
      <c r="LDU37" s="446"/>
      <c r="LDV37" s="446"/>
      <c r="LDW37" s="446"/>
      <c r="LDX37" s="446"/>
      <c r="LDY37" s="446"/>
      <c r="LDZ37" s="446"/>
      <c r="LEA37" s="446"/>
      <c r="LEB37" s="446"/>
      <c r="LEC37" s="446"/>
      <c r="LED37" s="446"/>
      <c r="LEE37" s="446"/>
      <c r="LEF37" s="446"/>
      <c r="LEG37" s="446"/>
      <c r="LEH37" s="446"/>
      <c r="LEI37" s="446"/>
      <c r="LEJ37" s="446"/>
      <c r="LEK37" s="446"/>
      <c r="LEL37" s="446"/>
      <c r="LEM37" s="446"/>
      <c r="LEN37" s="446"/>
      <c r="LEO37" s="446"/>
      <c r="LEP37" s="446"/>
      <c r="LEQ37" s="446"/>
      <c r="LER37" s="446"/>
      <c r="LES37" s="446"/>
      <c r="LET37" s="446"/>
      <c r="LEU37" s="446"/>
      <c r="LEV37" s="446"/>
      <c r="LEW37" s="446"/>
      <c r="LEX37" s="446"/>
      <c r="LEY37" s="446"/>
      <c r="LEZ37" s="446"/>
      <c r="LFA37" s="446"/>
      <c r="LFB37" s="446"/>
      <c r="LFC37" s="446"/>
      <c r="LFD37" s="446"/>
      <c r="LFE37" s="446"/>
      <c r="LFF37" s="446"/>
      <c r="LFG37" s="446"/>
      <c r="LFH37" s="446"/>
      <c r="LFI37" s="446"/>
      <c r="LFJ37" s="446"/>
      <c r="LFK37" s="446"/>
      <c r="LFL37" s="446"/>
      <c r="LFM37" s="446"/>
      <c r="LFN37" s="446"/>
      <c r="LFO37" s="446"/>
      <c r="LFP37" s="446"/>
      <c r="LFQ37" s="446"/>
      <c r="LFR37" s="446"/>
      <c r="LFS37" s="446"/>
      <c r="LFT37" s="446"/>
      <c r="LFU37" s="446"/>
      <c r="LFV37" s="446"/>
      <c r="LFW37" s="446"/>
      <c r="LFX37" s="446"/>
      <c r="LFY37" s="446"/>
      <c r="LFZ37" s="446"/>
      <c r="LGA37" s="446"/>
      <c r="LGB37" s="446"/>
      <c r="LGC37" s="446"/>
      <c r="LGD37" s="446"/>
      <c r="LGE37" s="446"/>
      <c r="LGF37" s="446"/>
      <c r="LGG37" s="446"/>
      <c r="LGH37" s="446"/>
      <c r="LGI37" s="446"/>
      <c r="LGJ37" s="446"/>
      <c r="LGK37" s="446"/>
      <c r="LGL37" s="446"/>
      <c r="LGM37" s="446"/>
      <c r="LGN37" s="446"/>
      <c r="LGO37" s="446"/>
      <c r="LGP37" s="446"/>
      <c r="LGQ37" s="446"/>
      <c r="LGR37" s="446"/>
      <c r="LGS37" s="446"/>
      <c r="LGT37" s="446"/>
      <c r="LGU37" s="446"/>
      <c r="LGV37" s="446"/>
      <c r="LGW37" s="446"/>
      <c r="LGX37" s="446"/>
      <c r="LGY37" s="446"/>
      <c r="LGZ37" s="446"/>
      <c r="LHA37" s="446"/>
      <c r="LHB37" s="446"/>
      <c r="LHC37" s="446"/>
      <c r="LHD37" s="446"/>
      <c r="LHE37" s="446"/>
      <c r="LHF37" s="446"/>
      <c r="LHG37" s="446"/>
      <c r="LHH37" s="446"/>
      <c r="LHI37" s="446"/>
      <c r="LHJ37" s="446"/>
      <c r="LHK37" s="446"/>
      <c r="LHL37" s="446"/>
      <c r="LHM37" s="446"/>
      <c r="LHN37" s="446"/>
      <c r="LHO37" s="446"/>
      <c r="LHP37" s="446"/>
      <c r="LHQ37" s="446"/>
      <c r="LHR37" s="446"/>
      <c r="LHS37" s="446"/>
      <c r="LHT37" s="446"/>
      <c r="LHU37" s="446"/>
      <c r="LHV37" s="446"/>
      <c r="LHW37" s="446"/>
      <c r="LHX37" s="446"/>
      <c r="LHY37" s="446"/>
      <c r="LHZ37" s="446"/>
      <c r="LIA37" s="446"/>
      <c r="LIB37" s="446"/>
      <c r="LIC37" s="446"/>
      <c r="LID37" s="446"/>
      <c r="LIE37" s="446"/>
      <c r="LIF37" s="446"/>
      <c r="LIG37" s="446"/>
      <c r="LIH37" s="446"/>
      <c r="LII37" s="446"/>
      <c r="LIJ37" s="446"/>
      <c r="LIK37" s="446"/>
      <c r="LIL37" s="446"/>
      <c r="LIM37" s="446"/>
      <c r="LIN37" s="446"/>
      <c r="LIO37" s="446"/>
      <c r="LIP37" s="446"/>
      <c r="LIQ37" s="446"/>
      <c r="LIR37" s="446"/>
      <c r="LIS37" s="446"/>
      <c r="LIT37" s="446"/>
      <c r="LIU37" s="446"/>
      <c r="LIV37" s="446"/>
      <c r="LIW37" s="446"/>
      <c r="LIX37" s="446"/>
      <c r="LIY37" s="446"/>
      <c r="LIZ37" s="446"/>
      <c r="LJA37" s="446"/>
      <c r="LJB37" s="446"/>
      <c r="LJC37" s="446"/>
      <c r="LJD37" s="446"/>
      <c r="LJE37" s="446"/>
      <c r="LJF37" s="446"/>
      <c r="LJG37" s="446"/>
      <c r="LJH37" s="446"/>
      <c r="LJI37" s="446"/>
      <c r="LJJ37" s="446"/>
      <c r="LJK37" s="446"/>
      <c r="LJL37" s="446"/>
      <c r="LJM37" s="446"/>
      <c r="LJN37" s="446"/>
      <c r="LJO37" s="446"/>
      <c r="LJP37" s="446"/>
      <c r="LJQ37" s="446"/>
      <c r="LJR37" s="446"/>
      <c r="LJS37" s="446"/>
      <c r="LJT37" s="446"/>
      <c r="LJU37" s="446"/>
      <c r="LJV37" s="446"/>
      <c r="LJW37" s="446"/>
      <c r="LJX37" s="446"/>
      <c r="LJY37" s="446"/>
      <c r="LJZ37" s="446"/>
      <c r="LKA37" s="446"/>
      <c r="LKB37" s="446"/>
      <c r="LKC37" s="446"/>
      <c r="LKD37" s="446"/>
      <c r="LKE37" s="446"/>
      <c r="LKF37" s="446"/>
      <c r="LKG37" s="446"/>
      <c r="LKH37" s="446"/>
      <c r="LKI37" s="446"/>
      <c r="LKJ37" s="446"/>
      <c r="LKK37" s="446"/>
      <c r="LKL37" s="446"/>
      <c r="LKM37" s="446"/>
      <c r="LKN37" s="446"/>
      <c r="LKO37" s="446"/>
      <c r="LKP37" s="446"/>
      <c r="LKQ37" s="446"/>
      <c r="LKR37" s="446"/>
      <c r="LKS37" s="446"/>
      <c r="LKT37" s="446"/>
      <c r="LKU37" s="446"/>
      <c r="LKV37" s="446"/>
      <c r="LKW37" s="446"/>
      <c r="LKX37" s="446"/>
      <c r="LKY37" s="446"/>
      <c r="LKZ37" s="446"/>
      <c r="LLA37" s="446"/>
      <c r="LLB37" s="446"/>
      <c r="LLC37" s="446"/>
      <c r="LLD37" s="446"/>
      <c r="LLE37" s="446"/>
      <c r="LLF37" s="446"/>
      <c r="LLG37" s="446"/>
      <c r="LLH37" s="446"/>
      <c r="LLI37" s="446"/>
      <c r="LLJ37" s="446"/>
      <c r="LLK37" s="446"/>
      <c r="LLL37" s="446"/>
      <c r="LLM37" s="446"/>
      <c r="LLN37" s="446"/>
      <c r="LLO37" s="446"/>
      <c r="LLP37" s="446"/>
      <c r="LLQ37" s="446"/>
      <c r="LLR37" s="446"/>
      <c r="LLS37" s="446"/>
      <c r="LLT37" s="446"/>
      <c r="LLU37" s="446"/>
      <c r="LLV37" s="446"/>
      <c r="LLW37" s="446"/>
      <c r="LLX37" s="446"/>
      <c r="LLY37" s="446"/>
      <c r="LLZ37" s="446"/>
      <c r="LMA37" s="446"/>
      <c r="LMB37" s="446"/>
      <c r="LMC37" s="446"/>
      <c r="LMD37" s="446"/>
      <c r="LME37" s="446"/>
      <c r="LMF37" s="446"/>
      <c r="LMG37" s="446"/>
      <c r="LMH37" s="446"/>
      <c r="LMI37" s="446"/>
      <c r="LMJ37" s="446"/>
      <c r="LMK37" s="446"/>
      <c r="LML37" s="446"/>
      <c r="LMM37" s="446"/>
      <c r="LMN37" s="446"/>
      <c r="LMO37" s="446"/>
      <c r="LMP37" s="446"/>
      <c r="LMQ37" s="446"/>
      <c r="LMR37" s="446"/>
      <c r="LMS37" s="446"/>
      <c r="LMT37" s="446"/>
      <c r="LMU37" s="446"/>
      <c r="LMV37" s="446"/>
      <c r="LMW37" s="446"/>
      <c r="LMX37" s="446"/>
      <c r="LMY37" s="446"/>
      <c r="LMZ37" s="446"/>
      <c r="LNA37" s="446"/>
      <c r="LNB37" s="446"/>
      <c r="LNC37" s="446"/>
      <c r="LND37" s="446"/>
      <c r="LNE37" s="446"/>
      <c r="LNF37" s="446"/>
      <c r="LNG37" s="446"/>
      <c r="LNH37" s="446"/>
      <c r="LNI37" s="446"/>
      <c r="LNJ37" s="446"/>
      <c r="LNK37" s="446"/>
      <c r="LNL37" s="446"/>
      <c r="LNM37" s="446"/>
      <c r="LNN37" s="446"/>
      <c r="LNO37" s="446"/>
      <c r="LNP37" s="446"/>
      <c r="LNQ37" s="446"/>
      <c r="LNR37" s="446"/>
      <c r="LNS37" s="446"/>
      <c r="LNT37" s="446"/>
      <c r="LNU37" s="446"/>
      <c r="LNV37" s="446"/>
      <c r="LNW37" s="446"/>
      <c r="LNX37" s="446"/>
      <c r="LNY37" s="446"/>
      <c r="LNZ37" s="446"/>
      <c r="LOA37" s="446"/>
      <c r="LOB37" s="446"/>
      <c r="LOC37" s="446"/>
      <c r="LOD37" s="446"/>
      <c r="LOE37" s="446"/>
      <c r="LOF37" s="446"/>
      <c r="LOG37" s="446"/>
      <c r="LOH37" s="446"/>
      <c r="LOI37" s="446"/>
      <c r="LOJ37" s="446"/>
      <c r="LOK37" s="446"/>
      <c r="LOL37" s="446"/>
      <c r="LOM37" s="446"/>
      <c r="LON37" s="446"/>
      <c r="LOO37" s="446"/>
      <c r="LOP37" s="446"/>
      <c r="LOQ37" s="446"/>
      <c r="LOR37" s="446"/>
      <c r="LOS37" s="446"/>
      <c r="LOT37" s="446"/>
      <c r="LOU37" s="446"/>
      <c r="LOV37" s="446"/>
      <c r="LOW37" s="446"/>
      <c r="LOX37" s="446"/>
      <c r="LOY37" s="446"/>
      <c r="LOZ37" s="446"/>
      <c r="LPA37" s="446"/>
      <c r="LPB37" s="446"/>
      <c r="LPC37" s="446"/>
      <c r="LPD37" s="446"/>
      <c r="LPE37" s="446"/>
      <c r="LPF37" s="446"/>
      <c r="LPG37" s="446"/>
      <c r="LPH37" s="446"/>
      <c r="LPI37" s="446"/>
      <c r="LPJ37" s="446"/>
      <c r="LPK37" s="446"/>
      <c r="LPL37" s="446"/>
      <c r="LPM37" s="446"/>
      <c r="LPN37" s="446"/>
      <c r="LPO37" s="446"/>
      <c r="LPP37" s="446"/>
      <c r="LPQ37" s="446"/>
      <c r="LPR37" s="446"/>
      <c r="LPS37" s="446"/>
      <c r="LPT37" s="446"/>
      <c r="LPU37" s="446"/>
      <c r="LPV37" s="446"/>
      <c r="LPW37" s="446"/>
      <c r="LPX37" s="446"/>
      <c r="LPY37" s="446"/>
      <c r="LPZ37" s="446"/>
      <c r="LQA37" s="446"/>
      <c r="LQB37" s="446"/>
      <c r="LQC37" s="446"/>
      <c r="LQD37" s="446"/>
      <c r="LQE37" s="446"/>
      <c r="LQF37" s="446"/>
      <c r="LQG37" s="446"/>
      <c r="LQH37" s="446"/>
      <c r="LQI37" s="446"/>
      <c r="LQJ37" s="446"/>
      <c r="LQK37" s="446"/>
      <c r="LQL37" s="446"/>
      <c r="LQM37" s="446"/>
      <c r="LQN37" s="446"/>
      <c r="LQO37" s="446"/>
      <c r="LQP37" s="446"/>
      <c r="LQQ37" s="446"/>
      <c r="LQR37" s="446"/>
      <c r="LQS37" s="446"/>
      <c r="LQT37" s="446"/>
      <c r="LQU37" s="446"/>
      <c r="LQV37" s="446"/>
      <c r="LQW37" s="446"/>
      <c r="LQX37" s="446"/>
      <c r="LQY37" s="446"/>
      <c r="LQZ37" s="446"/>
      <c r="LRA37" s="446"/>
      <c r="LRB37" s="446"/>
      <c r="LRC37" s="446"/>
      <c r="LRD37" s="446"/>
      <c r="LRE37" s="446"/>
      <c r="LRF37" s="446"/>
      <c r="LRG37" s="446"/>
      <c r="LRH37" s="446"/>
      <c r="LRI37" s="446"/>
      <c r="LRJ37" s="446"/>
      <c r="LRK37" s="446"/>
      <c r="LRL37" s="446"/>
      <c r="LRM37" s="446"/>
      <c r="LRN37" s="446"/>
      <c r="LRO37" s="446"/>
      <c r="LRP37" s="446"/>
      <c r="LRQ37" s="446"/>
      <c r="LRR37" s="446"/>
      <c r="LRS37" s="446"/>
      <c r="LRT37" s="446"/>
      <c r="LRU37" s="446"/>
      <c r="LRV37" s="446"/>
      <c r="LRW37" s="446"/>
      <c r="LRX37" s="446"/>
      <c r="LRY37" s="446"/>
      <c r="LRZ37" s="446"/>
      <c r="LSA37" s="446"/>
      <c r="LSB37" s="446"/>
      <c r="LSC37" s="446"/>
      <c r="LSD37" s="446"/>
      <c r="LSE37" s="446"/>
      <c r="LSF37" s="446"/>
      <c r="LSG37" s="446"/>
      <c r="LSH37" s="446"/>
      <c r="LSI37" s="446"/>
      <c r="LSJ37" s="446"/>
      <c r="LSK37" s="446"/>
      <c r="LSL37" s="446"/>
      <c r="LSM37" s="446"/>
      <c r="LSN37" s="446"/>
      <c r="LSO37" s="446"/>
      <c r="LSP37" s="446"/>
      <c r="LSQ37" s="446"/>
      <c r="LSR37" s="446"/>
      <c r="LSS37" s="446"/>
      <c r="LST37" s="446"/>
      <c r="LSU37" s="446"/>
      <c r="LSV37" s="446"/>
      <c r="LSW37" s="446"/>
      <c r="LSX37" s="446"/>
      <c r="LSY37" s="446"/>
      <c r="LSZ37" s="446"/>
      <c r="LTA37" s="446"/>
      <c r="LTB37" s="446"/>
      <c r="LTC37" s="446"/>
      <c r="LTD37" s="446"/>
      <c r="LTE37" s="446"/>
      <c r="LTF37" s="446"/>
      <c r="LTG37" s="446"/>
      <c r="LTH37" s="446"/>
      <c r="LTI37" s="446"/>
      <c r="LTJ37" s="446"/>
      <c r="LTK37" s="446"/>
      <c r="LTL37" s="446"/>
      <c r="LTM37" s="446"/>
      <c r="LTN37" s="446"/>
      <c r="LTO37" s="446"/>
      <c r="LTP37" s="446"/>
      <c r="LTQ37" s="446"/>
      <c r="LTR37" s="446"/>
      <c r="LTS37" s="446"/>
      <c r="LTT37" s="446"/>
      <c r="LTU37" s="446"/>
      <c r="LTV37" s="446"/>
      <c r="LTW37" s="446"/>
      <c r="LTX37" s="446"/>
      <c r="LTY37" s="446"/>
      <c r="LTZ37" s="446"/>
      <c r="LUA37" s="446"/>
      <c r="LUB37" s="446"/>
      <c r="LUC37" s="446"/>
      <c r="LUD37" s="446"/>
      <c r="LUE37" s="446"/>
      <c r="LUF37" s="446"/>
      <c r="LUG37" s="446"/>
      <c r="LUH37" s="446"/>
      <c r="LUI37" s="446"/>
      <c r="LUJ37" s="446"/>
      <c r="LUK37" s="446"/>
      <c r="LUL37" s="446"/>
      <c r="LUM37" s="446"/>
      <c r="LUN37" s="446"/>
      <c r="LUO37" s="446"/>
      <c r="LUP37" s="446"/>
      <c r="LUQ37" s="446"/>
      <c r="LUR37" s="446"/>
      <c r="LUS37" s="446"/>
      <c r="LUT37" s="446"/>
      <c r="LUU37" s="446"/>
      <c r="LUV37" s="446"/>
      <c r="LUW37" s="446"/>
      <c r="LUX37" s="446"/>
      <c r="LUY37" s="446"/>
      <c r="LUZ37" s="446"/>
      <c r="LVA37" s="446"/>
      <c r="LVB37" s="446"/>
      <c r="LVC37" s="446"/>
      <c r="LVD37" s="446"/>
      <c r="LVE37" s="446"/>
      <c r="LVF37" s="446"/>
      <c r="LVG37" s="446"/>
      <c r="LVH37" s="446"/>
      <c r="LVI37" s="446"/>
      <c r="LVJ37" s="446"/>
      <c r="LVK37" s="446"/>
      <c r="LVL37" s="446"/>
      <c r="LVM37" s="446"/>
      <c r="LVN37" s="446"/>
      <c r="LVO37" s="446"/>
      <c r="LVP37" s="446"/>
      <c r="LVQ37" s="446"/>
      <c r="LVR37" s="446"/>
      <c r="LVS37" s="446"/>
      <c r="LVT37" s="446"/>
      <c r="LVU37" s="446"/>
      <c r="LVV37" s="446"/>
      <c r="LVW37" s="446"/>
      <c r="LVX37" s="446"/>
      <c r="LVY37" s="446"/>
      <c r="LVZ37" s="446"/>
      <c r="LWA37" s="446"/>
      <c r="LWB37" s="446"/>
      <c r="LWC37" s="446"/>
      <c r="LWD37" s="446"/>
      <c r="LWE37" s="446"/>
      <c r="LWF37" s="446"/>
      <c r="LWG37" s="446"/>
      <c r="LWH37" s="446"/>
      <c r="LWI37" s="446"/>
      <c r="LWJ37" s="446"/>
      <c r="LWK37" s="446"/>
      <c r="LWL37" s="446"/>
      <c r="LWM37" s="446"/>
      <c r="LWN37" s="446"/>
      <c r="LWO37" s="446"/>
      <c r="LWP37" s="446"/>
      <c r="LWQ37" s="446"/>
      <c r="LWR37" s="446"/>
      <c r="LWS37" s="446"/>
      <c r="LWT37" s="446"/>
      <c r="LWU37" s="446"/>
      <c r="LWV37" s="446"/>
      <c r="LWW37" s="446"/>
      <c r="LWX37" s="446"/>
      <c r="LWY37" s="446"/>
      <c r="LWZ37" s="446"/>
      <c r="LXA37" s="446"/>
      <c r="LXB37" s="446"/>
      <c r="LXC37" s="446"/>
      <c r="LXD37" s="446"/>
      <c r="LXE37" s="446"/>
      <c r="LXF37" s="446"/>
      <c r="LXG37" s="446"/>
      <c r="LXH37" s="446"/>
      <c r="LXI37" s="446"/>
      <c r="LXJ37" s="446"/>
      <c r="LXK37" s="446"/>
      <c r="LXL37" s="446"/>
      <c r="LXM37" s="446"/>
      <c r="LXN37" s="446"/>
      <c r="LXO37" s="446"/>
      <c r="LXP37" s="446"/>
      <c r="LXQ37" s="446"/>
      <c r="LXR37" s="446"/>
      <c r="LXS37" s="446"/>
      <c r="LXT37" s="446"/>
      <c r="LXU37" s="446"/>
      <c r="LXV37" s="446"/>
      <c r="LXW37" s="446"/>
      <c r="LXX37" s="446"/>
      <c r="LXY37" s="446"/>
      <c r="LXZ37" s="446"/>
      <c r="LYA37" s="446"/>
      <c r="LYB37" s="446"/>
      <c r="LYC37" s="446"/>
      <c r="LYD37" s="446"/>
      <c r="LYE37" s="446"/>
      <c r="LYF37" s="446"/>
      <c r="LYG37" s="446"/>
      <c r="LYH37" s="446"/>
      <c r="LYI37" s="446"/>
      <c r="LYJ37" s="446"/>
      <c r="LYK37" s="446"/>
      <c r="LYL37" s="446"/>
      <c r="LYM37" s="446"/>
      <c r="LYN37" s="446"/>
      <c r="LYO37" s="446"/>
      <c r="LYP37" s="446"/>
      <c r="LYQ37" s="446"/>
      <c r="LYR37" s="446"/>
      <c r="LYS37" s="446"/>
      <c r="LYT37" s="446"/>
      <c r="LYU37" s="446"/>
      <c r="LYV37" s="446"/>
      <c r="LYW37" s="446"/>
      <c r="LYX37" s="446"/>
      <c r="LYY37" s="446"/>
      <c r="LYZ37" s="446"/>
      <c r="LZA37" s="446"/>
      <c r="LZB37" s="446"/>
      <c r="LZC37" s="446"/>
      <c r="LZD37" s="446"/>
      <c r="LZE37" s="446"/>
      <c r="LZF37" s="446"/>
      <c r="LZG37" s="446"/>
      <c r="LZH37" s="446"/>
      <c r="LZI37" s="446"/>
      <c r="LZJ37" s="446"/>
      <c r="LZK37" s="446"/>
      <c r="LZL37" s="446"/>
      <c r="LZM37" s="446"/>
      <c r="LZN37" s="446"/>
      <c r="LZO37" s="446"/>
      <c r="LZP37" s="446"/>
      <c r="LZQ37" s="446"/>
      <c r="LZR37" s="446"/>
      <c r="LZS37" s="446"/>
      <c r="LZT37" s="446"/>
      <c r="LZU37" s="446"/>
      <c r="LZV37" s="446"/>
      <c r="LZW37" s="446"/>
      <c r="LZX37" s="446"/>
      <c r="LZY37" s="446"/>
      <c r="LZZ37" s="446"/>
      <c r="MAA37" s="446"/>
      <c r="MAB37" s="446"/>
      <c r="MAC37" s="446"/>
      <c r="MAD37" s="446"/>
      <c r="MAE37" s="446"/>
      <c r="MAF37" s="446"/>
      <c r="MAG37" s="446"/>
      <c r="MAH37" s="446"/>
      <c r="MAI37" s="446"/>
      <c r="MAJ37" s="446"/>
      <c r="MAK37" s="446"/>
      <c r="MAL37" s="446"/>
      <c r="MAM37" s="446"/>
      <c r="MAN37" s="446"/>
      <c r="MAO37" s="446"/>
      <c r="MAP37" s="446"/>
      <c r="MAQ37" s="446"/>
      <c r="MAR37" s="446"/>
      <c r="MAS37" s="446"/>
      <c r="MAT37" s="446"/>
      <c r="MAU37" s="446"/>
      <c r="MAV37" s="446"/>
      <c r="MAW37" s="446"/>
      <c r="MAX37" s="446"/>
      <c r="MAY37" s="446"/>
      <c r="MAZ37" s="446"/>
      <c r="MBA37" s="446"/>
      <c r="MBB37" s="446"/>
      <c r="MBC37" s="446"/>
      <c r="MBD37" s="446"/>
      <c r="MBE37" s="446"/>
      <c r="MBF37" s="446"/>
      <c r="MBG37" s="446"/>
      <c r="MBH37" s="446"/>
      <c r="MBI37" s="446"/>
      <c r="MBJ37" s="446"/>
      <c r="MBK37" s="446"/>
      <c r="MBL37" s="446"/>
      <c r="MBM37" s="446"/>
      <c r="MBN37" s="446"/>
      <c r="MBO37" s="446"/>
      <c r="MBP37" s="446"/>
      <c r="MBQ37" s="446"/>
      <c r="MBR37" s="446"/>
      <c r="MBS37" s="446"/>
      <c r="MBT37" s="446"/>
      <c r="MBU37" s="446"/>
      <c r="MBV37" s="446"/>
      <c r="MBW37" s="446"/>
      <c r="MBX37" s="446"/>
      <c r="MBY37" s="446"/>
      <c r="MBZ37" s="446"/>
      <c r="MCA37" s="446"/>
      <c r="MCB37" s="446"/>
      <c r="MCC37" s="446"/>
      <c r="MCD37" s="446"/>
      <c r="MCE37" s="446"/>
      <c r="MCF37" s="446"/>
      <c r="MCG37" s="446"/>
      <c r="MCH37" s="446"/>
      <c r="MCI37" s="446"/>
      <c r="MCJ37" s="446"/>
      <c r="MCK37" s="446"/>
      <c r="MCL37" s="446"/>
      <c r="MCM37" s="446"/>
      <c r="MCN37" s="446"/>
      <c r="MCO37" s="446"/>
      <c r="MCP37" s="446"/>
      <c r="MCQ37" s="446"/>
      <c r="MCR37" s="446"/>
      <c r="MCS37" s="446"/>
      <c r="MCT37" s="446"/>
      <c r="MCU37" s="446"/>
      <c r="MCV37" s="446"/>
      <c r="MCW37" s="446"/>
      <c r="MCX37" s="446"/>
      <c r="MCY37" s="446"/>
      <c r="MCZ37" s="446"/>
      <c r="MDA37" s="446"/>
      <c r="MDB37" s="446"/>
      <c r="MDC37" s="446"/>
      <c r="MDD37" s="446"/>
      <c r="MDE37" s="446"/>
      <c r="MDF37" s="446"/>
      <c r="MDG37" s="446"/>
      <c r="MDH37" s="446"/>
      <c r="MDI37" s="446"/>
      <c r="MDJ37" s="446"/>
      <c r="MDK37" s="446"/>
      <c r="MDL37" s="446"/>
      <c r="MDM37" s="446"/>
      <c r="MDN37" s="446"/>
      <c r="MDO37" s="446"/>
      <c r="MDP37" s="446"/>
      <c r="MDQ37" s="446"/>
      <c r="MDR37" s="446"/>
      <c r="MDS37" s="446"/>
      <c r="MDT37" s="446"/>
      <c r="MDU37" s="446"/>
      <c r="MDV37" s="446"/>
      <c r="MDW37" s="446"/>
      <c r="MDX37" s="446"/>
      <c r="MDY37" s="446"/>
      <c r="MDZ37" s="446"/>
      <c r="MEA37" s="446"/>
      <c r="MEB37" s="446"/>
      <c r="MEC37" s="446"/>
      <c r="MED37" s="446"/>
      <c r="MEE37" s="446"/>
      <c r="MEF37" s="446"/>
      <c r="MEG37" s="446"/>
      <c r="MEH37" s="446"/>
      <c r="MEI37" s="446"/>
      <c r="MEJ37" s="446"/>
      <c r="MEK37" s="446"/>
      <c r="MEL37" s="446"/>
      <c r="MEM37" s="446"/>
      <c r="MEN37" s="446"/>
      <c r="MEO37" s="446"/>
      <c r="MEP37" s="446"/>
      <c r="MEQ37" s="446"/>
      <c r="MER37" s="446"/>
      <c r="MES37" s="446"/>
      <c r="MET37" s="446"/>
      <c r="MEU37" s="446"/>
      <c r="MEV37" s="446"/>
      <c r="MEW37" s="446"/>
      <c r="MEX37" s="446"/>
      <c r="MEY37" s="446"/>
      <c r="MEZ37" s="446"/>
      <c r="MFA37" s="446"/>
      <c r="MFB37" s="446"/>
      <c r="MFC37" s="446"/>
      <c r="MFD37" s="446"/>
      <c r="MFE37" s="446"/>
      <c r="MFF37" s="446"/>
      <c r="MFG37" s="446"/>
      <c r="MFH37" s="446"/>
      <c r="MFI37" s="446"/>
      <c r="MFJ37" s="446"/>
      <c r="MFK37" s="446"/>
      <c r="MFL37" s="446"/>
      <c r="MFM37" s="446"/>
      <c r="MFN37" s="446"/>
      <c r="MFO37" s="446"/>
      <c r="MFP37" s="446"/>
      <c r="MFQ37" s="446"/>
      <c r="MFR37" s="446"/>
      <c r="MFS37" s="446"/>
      <c r="MFT37" s="446"/>
      <c r="MFU37" s="446"/>
      <c r="MFV37" s="446"/>
      <c r="MFW37" s="446"/>
      <c r="MFX37" s="446"/>
      <c r="MFY37" s="446"/>
      <c r="MFZ37" s="446"/>
      <c r="MGA37" s="446"/>
      <c r="MGB37" s="446"/>
      <c r="MGC37" s="446"/>
      <c r="MGD37" s="446"/>
      <c r="MGE37" s="446"/>
      <c r="MGF37" s="446"/>
      <c r="MGG37" s="446"/>
      <c r="MGH37" s="446"/>
      <c r="MGI37" s="446"/>
      <c r="MGJ37" s="446"/>
      <c r="MGK37" s="446"/>
      <c r="MGL37" s="446"/>
      <c r="MGM37" s="446"/>
      <c r="MGN37" s="446"/>
      <c r="MGO37" s="446"/>
      <c r="MGP37" s="446"/>
      <c r="MGQ37" s="446"/>
      <c r="MGR37" s="446"/>
      <c r="MGS37" s="446"/>
      <c r="MGT37" s="446"/>
      <c r="MGU37" s="446"/>
      <c r="MGV37" s="446"/>
      <c r="MGW37" s="446"/>
      <c r="MGX37" s="446"/>
      <c r="MGY37" s="446"/>
      <c r="MGZ37" s="446"/>
      <c r="MHA37" s="446"/>
      <c r="MHB37" s="446"/>
      <c r="MHC37" s="446"/>
      <c r="MHD37" s="446"/>
      <c r="MHE37" s="446"/>
      <c r="MHF37" s="446"/>
      <c r="MHG37" s="446"/>
      <c r="MHH37" s="446"/>
      <c r="MHI37" s="446"/>
      <c r="MHJ37" s="446"/>
      <c r="MHK37" s="446"/>
      <c r="MHL37" s="446"/>
      <c r="MHM37" s="446"/>
      <c r="MHN37" s="446"/>
      <c r="MHO37" s="446"/>
      <c r="MHP37" s="446"/>
      <c r="MHQ37" s="446"/>
      <c r="MHR37" s="446"/>
      <c r="MHS37" s="446"/>
      <c r="MHT37" s="446"/>
      <c r="MHU37" s="446"/>
      <c r="MHV37" s="446"/>
      <c r="MHW37" s="446"/>
      <c r="MHX37" s="446"/>
      <c r="MHY37" s="446"/>
      <c r="MHZ37" s="446"/>
      <c r="MIA37" s="446"/>
      <c r="MIB37" s="446"/>
      <c r="MIC37" s="446"/>
      <c r="MID37" s="446"/>
      <c r="MIE37" s="446"/>
      <c r="MIF37" s="446"/>
      <c r="MIG37" s="446"/>
      <c r="MIH37" s="446"/>
      <c r="MII37" s="446"/>
      <c r="MIJ37" s="446"/>
      <c r="MIK37" s="446"/>
      <c r="MIL37" s="446"/>
      <c r="MIM37" s="446"/>
      <c r="MIN37" s="446"/>
      <c r="MIO37" s="446"/>
      <c r="MIP37" s="446"/>
      <c r="MIQ37" s="446"/>
      <c r="MIR37" s="446"/>
      <c r="MIS37" s="446"/>
      <c r="MIT37" s="446"/>
      <c r="MIU37" s="446"/>
      <c r="MIV37" s="446"/>
      <c r="MIW37" s="446"/>
      <c r="MIX37" s="446"/>
      <c r="MIY37" s="446"/>
      <c r="MIZ37" s="446"/>
      <c r="MJA37" s="446"/>
      <c r="MJB37" s="446"/>
      <c r="MJC37" s="446"/>
      <c r="MJD37" s="446"/>
      <c r="MJE37" s="446"/>
      <c r="MJF37" s="446"/>
      <c r="MJG37" s="446"/>
      <c r="MJH37" s="446"/>
      <c r="MJI37" s="446"/>
      <c r="MJJ37" s="446"/>
      <c r="MJK37" s="446"/>
      <c r="MJL37" s="446"/>
      <c r="MJM37" s="446"/>
      <c r="MJN37" s="446"/>
      <c r="MJO37" s="446"/>
      <c r="MJP37" s="446"/>
      <c r="MJQ37" s="446"/>
      <c r="MJR37" s="446"/>
      <c r="MJS37" s="446"/>
      <c r="MJT37" s="446"/>
      <c r="MJU37" s="446"/>
      <c r="MJV37" s="446"/>
      <c r="MJW37" s="446"/>
      <c r="MJX37" s="446"/>
      <c r="MJY37" s="446"/>
      <c r="MJZ37" s="446"/>
      <c r="MKA37" s="446"/>
      <c r="MKB37" s="446"/>
      <c r="MKC37" s="446"/>
      <c r="MKD37" s="446"/>
      <c r="MKE37" s="446"/>
      <c r="MKF37" s="446"/>
      <c r="MKG37" s="446"/>
      <c r="MKH37" s="446"/>
      <c r="MKI37" s="446"/>
      <c r="MKJ37" s="446"/>
      <c r="MKK37" s="446"/>
      <c r="MKL37" s="446"/>
      <c r="MKM37" s="446"/>
      <c r="MKN37" s="446"/>
      <c r="MKO37" s="446"/>
      <c r="MKP37" s="446"/>
      <c r="MKQ37" s="446"/>
      <c r="MKR37" s="446"/>
      <c r="MKS37" s="446"/>
      <c r="MKT37" s="446"/>
      <c r="MKU37" s="446"/>
      <c r="MKV37" s="446"/>
      <c r="MKW37" s="446"/>
      <c r="MKX37" s="446"/>
      <c r="MKY37" s="446"/>
      <c r="MKZ37" s="446"/>
      <c r="MLA37" s="446"/>
      <c r="MLB37" s="446"/>
      <c r="MLC37" s="446"/>
      <c r="MLD37" s="446"/>
      <c r="MLE37" s="446"/>
      <c r="MLF37" s="446"/>
      <c r="MLG37" s="446"/>
      <c r="MLH37" s="446"/>
      <c r="MLI37" s="446"/>
      <c r="MLJ37" s="446"/>
      <c r="MLK37" s="446"/>
      <c r="MLL37" s="446"/>
      <c r="MLM37" s="446"/>
      <c r="MLN37" s="446"/>
      <c r="MLO37" s="446"/>
      <c r="MLP37" s="446"/>
      <c r="MLQ37" s="446"/>
      <c r="MLR37" s="446"/>
      <c r="MLS37" s="446"/>
      <c r="MLT37" s="446"/>
      <c r="MLU37" s="446"/>
      <c r="MLV37" s="446"/>
      <c r="MLW37" s="446"/>
      <c r="MLX37" s="446"/>
      <c r="MLY37" s="446"/>
      <c r="MLZ37" s="446"/>
      <c r="MMA37" s="446"/>
      <c r="MMB37" s="446"/>
      <c r="MMC37" s="446"/>
      <c r="MMD37" s="446"/>
      <c r="MME37" s="446"/>
      <c r="MMF37" s="446"/>
      <c r="MMG37" s="446"/>
      <c r="MMH37" s="446"/>
      <c r="MMI37" s="446"/>
      <c r="MMJ37" s="446"/>
      <c r="MMK37" s="446"/>
      <c r="MML37" s="446"/>
      <c r="MMM37" s="446"/>
      <c r="MMN37" s="446"/>
      <c r="MMO37" s="446"/>
      <c r="MMP37" s="446"/>
      <c r="MMQ37" s="446"/>
      <c r="MMR37" s="446"/>
      <c r="MMS37" s="446"/>
      <c r="MMT37" s="446"/>
      <c r="MMU37" s="446"/>
      <c r="MMV37" s="446"/>
      <c r="MMW37" s="446"/>
      <c r="MMX37" s="446"/>
      <c r="MMY37" s="446"/>
      <c r="MMZ37" s="446"/>
      <c r="MNA37" s="446"/>
      <c r="MNB37" s="446"/>
      <c r="MNC37" s="446"/>
      <c r="MND37" s="446"/>
      <c r="MNE37" s="446"/>
      <c r="MNF37" s="446"/>
      <c r="MNG37" s="446"/>
      <c r="MNH37" s="446"/>
      <c r="MNI37" s="446"/>
      <c r="MNJ37" s="446"/>
      <c r="MNK37" s="446"/>
      <c r="MNL37" s="446"/>
      <c r="MNM37" s="446"/>
      <c r="MNN37" s="446"/>
      <c r="MNO37" s="446"/>
      <c r="MNP37" s="446"/>
      <c r="MNQ37" s="446"/>
      <c r="MNR37" s="446"/>
      <c r="MNS37" s="446"/>
      <c r="MNT37" s="446"/>
      <c r="MNU37" s="446"/>
      <c r="MNV37" s="446"/>
      <c r="MNW37" s="446"/>
      <c r="MNX37" s="446"/>
      <c r="MNY37" s="446"/>
      <c r="MNZ37" s="446"/>
      <c r="MOA37" s="446"/>
      <c r="MOB37" s="446"/>
      <c r="MOC37" s="446"/>
      <c r="MOD37" s="446"/>
      <c r="MOE37" s="446"/>
      <c r="MOF37" s="446"/>
      <c r="MOG37" s="446"/>
      <c r="MOH37" s="446"/>
      <c r="MOI37" s="446"/>
      <c r="MOJ37" s="446"/>
      <c r="MOK37" s="446"/>
      <c r="MOL37" s="446"/>
      <c r="MOM37" s="446"/>
      <c r="MON37" s="446"/>
      <c r="MOO37" s="446"/>
      <c r="MOP37" s="446"/>
      <c r="MOQ37" s="446"/>
      <c r="MOR37" s="446"/>
      <c r="MOS37" s="446"/>
      <c r="MOT37" s="446"/>
      <c r="MOU37" s="446"/>
      <c r="MOV37" s="446"/>
      <c r="MOW37" s="446"/>
      <c r="MOX37" s="446"/>
      <c r="MOY37" s="446"/>
      <c r="MOZ37" s="446"/>
      <c r="MPA37" s="446"/>
      <c r="MPB37" s="446"/>
      <c r="MPC37" s="446"/>
      <c r="MPD37" s="446"/>
      <c r="MPE37" s="446"/>
      <c r="MPF37" s="446"/>
      <c r="MPG37" s="446"/>
      <c r="MPH37" s="446"/>
      <c r="MPI37" s="446"/>
      <c r="MPJ37" s="446"/>
      <c r="MPK37" s="446"/>
      <c r="MPL37" s="446"/>
      <c r="MPM37" s="446"/>
      <c r="MPN37" s="446"/>
      <c r="MPO37" s="446"/>
      <c r="MPP37" s="446"/>
      <c r="MPQ37" s="446"/>
      <c r="MPR37" s="446"/>
      <c r="MPS37" s="446"/>
      <c r="MPT37" s="446"/>
      <c r="MPU37" s="446"/>
      <c r="MPV37" s="446"/>
      <c r="MPW37" s="446"/>
      <c r="MPX37" s="446"/>
      <c r="MPY37" s="446"/>
      <c r="MPZ37" s="446"/>
      <c r="MQA37" s="446"/>
      <c r="MQB37" s="446"/>
      <c r="MQC37" s="446"/>
      <c r="MQD37" s="446"/>
      <c r="MQE37" s="446"/>
      <c r="MQF37" s="446"/>
      <c r="MQG37" s="446"/>
      <c r="MQH37" s="446"/>
      <c r="MQI37" s="446"/>
      <c r="MQJ37" s="446"/>
      <c r="MQK37" s="446"/>
      <c r="MQL37" s="446"/>
      <c r="MQM37" s="446"/>
      <c r="MQN37" s="446"/>
      <c r="MQO37" s="446"/>
      <c r="MQP37" s="446"/>
      <c r="MQQ37" s="446"/>
      <c r="MQR37" s="446"/>
      <c r="MQS37" s="446"/>
      <c r="MQT37" s="446"/>
      <c r="MQU37" s="446"/>
      <c r="MQV37" s="446"/>
      <c r="MQW37" s="446"/>
      <c r="MQX37" s="446"/>
      <c r="MQY37" s="446"/>
      <c r="MQZ37" s="446"/>
      <c r="MRA37" s="446"/>
      <c r="MRB37" s="446"/>
      <c r="MRC37" s="446"/>
      <c r="MRD37" s="446"/>
      <c r="MRE37" s="446"/>
      <c r="MRF37" s="446"/>
      <c r="MRG37" s="446"/>
      <c r="MRH37" s="446"/>
      <c r="MRI37" s="446"/>
      <c r="MRJ37" s="446"/>
      <c r="MRK37" s="446"/>
      <c r="MRL37" s="446"/>
      <c r="MRM37" s="446"/>
      <c r="MRN37" s="446"/>
      <c r="MRO37" s="446"/>
      <c r="MRP37" s="446"/>
      <c r="MRQ37" s="446"/>
      <c r="MRR37" s="446"/>
      <c r="MRS37" s="446"/>
      <c r="MRT37" s="446"/>
      <c r="MRU37" s="446"/>
      <c r="MRV37" s="446"/>
      <c r="MRW37" s="446"/>
      <c r="MRX37" s="446"/>
      <c r="MRY37" s="446"/>
      <c r="MRZ37" s="446"/>
      <c r="MSA37" s="446"/>
      <c r="MSB37" s="446"/>
      <c r="MSC37" s="446"/>
      <c r="MSD37" s="446"/>
      <c r="MSE37" s="446"/>
      <c r="MSF37" s="446"/>
      <c r="MSG37" s="446"/>
      <c r="MSH37" s="446"/>
      <c r="MSI37" s="446"/>
      <c r="MSJ37" s="446"/>
      <c r="MSK37" s="446"/>
      <c r="MSL37" s="446"/>
      <c r="MSM37" s="446"/>
      <c r="MSN37" s="446"/>
      <c r="MSO37" s="446"/>
      <c r="MSP37" s="446"/>
      <c r="MSQ37" s="446"/>
      <c r="MSR37" s="446"/>
      <c r="MSS37" s="446"/>
      <c r="MST37" s="446"/>
      <c r="MSU37" s="446"/>
      <c r="MSV37" s="446"/>
      <c r="MSW37" s="446"/>
      <c r="MSX37" s="446"/>
      <c r="MSY37" s="446"/>
      <c r="MSZ37" s="446"/>
      <c r="MTA37" s="446"/>
      <c r="MTB37" s="446"/>
      <c r="MTC37" s="446"/>
      <c r="MTD37" s="446"/>
      <c r="MTE37" s="446"/>
      <c r="MTF37" s="446"/>
      <c r="MTG37" s="446"/>
      <c r="MTH37" s="446"/>
      <c r="MTI37" s="446"/>
      <c r="MTJ37" s="446"/>
      <c r="MTK37" s="446"/>
      <c r="MTL37" s="446"/>
      <c r="MTM37" s="446"/>
      <c r="MTN37" s="446"/>
      <c r="MTO37" s="446"/>
      <c r="MTP37" s="446"/>
      <c r="MTQ37" s="446"/>
      <c r="MTR37" s="446"/>
      <c r="MTS37" s="446"/>
      <c r="MTT37" s="446"/>
      <c r="MTU37" s="446"/>
      <c r="MTV37" s="446"/>
      <c r="MTW37" s="446"/>
      <c r="MTX37" s="446"/>
      <c r="MTY37" s="446"/>
      <c r="MTZ37" s="446"/>
      <c r="MUA37" s="446"/>
      <c r="MUB37" s="446"/>
      <c r="MUC37" s="446"/>
      <c r="MUD37" s="446"/>
      <c r="MUE37" s="446"/>
      <c r="MUF37" s="446"/>
      <c r="MUG37" s="446"/>
      <c r="MUH37" s="446"/>
      <c r="MUI37" s="446"/>
      <c r="MUJ37" s="446"/>
      <c r="MUK37" s="446"/>
      <c r="MUL37" s="446"/>
      <c r="MUM37" s="446"/>
      <c r="MUN37" s="446"/>
      <c r="MUO37" s="446"/>
      <c r="MUP37" s="446"/>
      <c r="MUQ37" s="446"/>
      <c r="MUR37" s="446"/>
      <c r="MUS37" s="446"/>
      <c r="MUT37" s="446"/>
      <c r="MUU37" s="446"/>
      <c r="MUV37" s="446"/>
      <c r="MUW37" s="446"/>
      <c r="MUX37" s="446"/>
      <c r="MUY37" s="446"/>
      <c r="MUZ37" s="446"/>
      <c r="MVA37" s="446"/>
      <c r="MVB37" s="446"/>
      <c r="MVC37" s="446"/>
      <c r="MVD37" s="446"/>
      <c r="MVE37" s="446"/>
      <c r="MVF37" s="446"/>
      <c r="MVG37" s="446"/>
      <c r="MVH37" s="446"/>
      <c r="MVI37" s="446"/>
      <c r="MVJ37" s="446"/>
      <c r="MVK37" s="446"/>
      <c r="MVL37" s="446"/>
      <c r="MVM37" s="446"/>
      <c r="MVN37" s="446"/>
      <c r="MVO37" s="446"/>
      <c r="MVP37" s="446"/>
      <c r="MVQ37" s="446"/>
      <c r="MVR37" s="446"/>
      <c r="MVS37" s="446"/>
      <c r="MVT37" s="446"/>
      <c r="MVU37" s="446"/>
      <c r="MVV37" s="446"/>
      <c r="MVW37" s="446"/>
      <c r="MVX37" s="446"/>
      <c r="MVY37" s="446"/>
      <c r="MVZ37" s="446"/>
      <c r="MWA37" s="446"/>
      <c r="MWB37" s="446"/>
      <c r="MWC37" s="446"/>
      <c r="MWD37" s="446"/>
      <c r="MWE37" s="446"/>
      <c r="MWF37" s="446"/>
      <c r="MWG37" s="446"/>
      <c r="MWH37" s="446"/>
      <c r="MWI37" s="446"/>
      <c r="MWJ37" s="446"/>
      <c r="MWK37" s="446"/>
      <c r="MWL37" s="446"/>
      <c r="MWM37" s="446"/>
      <c r="MWN37" s="446"/>
      <c r="MWO37" s="446"/>
      <c r="MWP37" s="446"/>
      <c r="MWQ37" s="446"/>
      <c r="MWR37" s="446"/>
      <c r="MWS37" s="446"/>
      <c r="MWT37" s="446"/>
      <c r="MWU37" s="446"/>
      <c r="MWV37" s="446"/>
      <c r="MWW37" s="446"/>
      <c r="MWX37" s="446"/>
      <c r="MWY37" s="446"/>
      <c r="MWZ37" s="446"/>
      <c r="MXA37" s="446"/>
      <c r="MXB37" s="446"/>
      <c r="MXC37" s="446"/>
      <c r="MXD37" s="446"/>
      <c r="MXE37" s="446"/>
      <c r="MXF37" s="446"/>
      <c r="MXG37" s="446"/>
      <c r="MXH37" s="446"/>
      <c r="MXI37" s="446"/>
      <c r="MXJ37" s="446"/>
      <c r="MXK37" s="446"/>
      <c r="MXL37" s="446"/>
      <c r="MXM37" s="446"/>
      <c r="MXN37" s="446"/>
      <c r="MXO37" s="446"/>
      <c r="MXP37" s="446"/>
      <c r="MXQ37" s="446"/>
      <c r="MXR37" s="446"/>
      <c r="MXS37" s="446"/>
      <c r="MXT37" s="446"/>
      <c r="MXU37" s="446"/>
      <c r="MXV37" s="446"/>
      <c r="MXW37" s="446"/>
      <c r="MXX37" s="446"/>
      <c r="MXY37" s="446"/>
      <c r="MXZ37" s="446"/>
      <c r="MYA37" s="446"/>
      <c r="MYB37" s="446"/>
      <c r="MYC37" s="446"/>
      <c r="MYD37" s="446"/>
      <c r="MYE37" s="446"/>
      <c r="MYF37" s="446"/>
      <c r="MYG37" s="446"/>
      <c r="MYH37" s="446"/>
      <c r="MYI37" s="446"/>
      <c r="MYJ37" s="446"/>
      <c r="MYK37" s="446"/>
      <c r="MYL37" s="446"/>
      <c r="MYM37" s="446"/>
      <c r="MYN37" s="446"/>
      <c r="MYO37" s="446"/>
      <c r="MYP37" s="446"/>
      <c r="MYQ37" s="446"/>
      <c r="MYR37" s="446"/>
      <c r="MYS37" s="446"/>
      <c r="MYT37" s="446"/>
      <c r="MYU37" s="446"/>
      <c r="MYV37" s="446"/>
      <c r="MYW37" s="446"/>
      <c r="MYX37" s="446"/>
      <c r="MYY37" s="446"/>
      <c r="MYZ37" s="446"/>
      <c r="MZA37" s="446"/>
      <c r="MZB37" s="446"/>
      <c r="MZC37" s="446"/>
      <c r="MZD37" s="446"/>
      <c r="MZE37" s="446"/>
      <c r="MZF37" s="446"/>
      <c r="MZG37" s="446"/>
      <c r="MZH37" s="446"/>
      <c r="MZI37" s="446"/>
      <c r="MZJ37" s="446"/>
      <c r="MZK37" s="446"/>
      <c r="MZL37" s="446"/>
      <c r="MZM37" s="446"/>
      <c r="MZN37" s="446"/>
      <c r="MZO37" s="446"/>
      <c r="MZP37" s="446"/>
      <c r="MZQ37" s="446"/>
      <c r="MZR37" s="446"/>
      <c r="MZS37" s="446"/>
      <c r="MZT37" s="446"/>
      <c r="MZU37" s="446"/>
      <c r="MZV37" s="446"/>
      <c r="MZW37" s="446"/>
      <c r="MZX37" s="446"/>
      <c r="MZY37" s="446"/>
      <c r="MZZ37" s="446"/>
      <c r="NAA37" s="446"/>
      <c r="NAB37" s="446"/>
      <c r="NAC37" s="446"/>
      <c r="NAD37" s="446"/>
      <c r="NAE37" s="446"/>
      <c r="NAF37" s="446"/>
      <c r="NAG37" s="446"/>
      <c r="NAH37" s="446"/>
      <c r="NAI37" s="446"/>
      <c r="NAJ37" s="446"/>
      <c r="NAK37" s="446"/>
      <c r="NAL37" s="446"/>
      <c r="NAM37" s="446"/>
      <c r="NAN37" s="446"/>
      <c r="NAO37" s="446"/>
      <c r="NAP37" s="446"/>
      <c r="NAQ37" s="446"/>
      <c r="NAR37" s="446"/>
      <c r="NAS37" s="446"/>
      <c r="NAT37" s="446"/>
      <c r="NAU37" s="446"/>
      <c r="NAV37" s="446"/>
      <c r="NAW37" s="446"/>
      <c r="NAX37" s="446"/>
      <c r="NAY37" s="446"/>
      <c r="NAZ37" s="446"/>
      <c r="NBA37" s="446"/>
      <c r="NBB37" s="446"/>
      <c r="NBC37" s="446"/>
      <c r="NBD37" s="446"/>
      <c r="NBE37" s="446"/>
      <c r="NBF37" s="446"/>
      <c r="NBG37" s="446"/>
      <c r="NBH37" s="446"/>
      <c r="NBI37" s="446"/>
      <c r="NBJ37" s="446"/>
      <c r="NBK37" s="446"/>
      <c r="NBL37" s="446"/>
      <c r="NBM37" s="446"/>
      <c r="NBN37" s="446"/>
      <c r="NBO37" s="446"/>
      <c r="NBP37" s="446"/>
      <c r="NBQ37" s="446"/>
      <c r="NBR37" s="446"/>
      <c r="NBS37" s="446"/>
      <c r="NBT37" s="446"/>
      <c r="NBU37" s="446"/>
      <c r="NBV37" s="446"/>
      <c r="NBW37" s="446"/>
      <c r="NBX37" s="446"/>
      <c r="NBY37" s="446"/>
      <c r="NBZ37" s="446"/>
      <c r="NCA37" s="446"/>
      <c r="NCB37" s="446"/>
      <c r="NCC37" s="446"/>
      <c r="NCD37" s="446"/>
      <c r="NCE37" s="446"/>
      <c r="NCF37" s="446"/>
      <c r="NCG37" s="446"/>
      <c r="NCH37" s="446"/>
      <c r="NCI37" s="446"/>
      <c r="NCJ37" s="446"/>
      <c r="NCK37" s="446"/>
      <c r="NCL37" s="446"/>
      <c r="NCM37" s="446"/>
      <c r="NCN37" s="446"/>
      <c r="NCO37" s="446"/>
      <c r="NCP37" s="446"/>
      <c r="NCQ37" s="446"/>
      <c r="NCR37" s="446"/>
      <c r="NCS37" s="446"/>
      <c r="NCT37" s="446"/>
      <c r="NCU37" s="446"/>
      <c r="NCV37" s="446"/>
      <c r="NCW37" s="446"/>
      <c r="NCX37" s="446"/>
      <c r="NCY37" s="446"/>
      <c r="NCZ37" s="446"/>
      <c r="NDA37" s="446"/>
      <c r="NDB37" s="446"/>
      <c r="NDC37" s="446"/>
      <c r="NDD37" s="446"/>
      <c r="NDE37" s="446"/>
      <c r="NDF37" s="446"/>
      <c r="NDG37" s="446"/>
      <c r="NDH37" s="446"/>
      <c r="NDI37" s="446"/>
      <c r="NDJ37" s="446"/>
      <c r="NDK37" s="446"/>
      <c r="NDL37" s="446"/>
      <c r="NDM37" s="446"/>
      <c r="NDN37" s="446"/>
      <c r="NDO37" s="446"/>
      <c r="NDP37" s="446"/>
      <c r="NDQ37" s="446"/>
      <c r="NDR37" s="446"/>
      <c r="NDS37" s="446"/>
      <c r="NDT37" s="446"/>
      <c r="NDU37" s="446"/>
      <c r="NDV37" s="446"/>
      <c r="NDW37" s="446"/>
      <c r="NDX37" s="446"/>
      <c r="NDY37" s="446"/>
      <c r="NDZ37" s="446"/>
      <c r="NEA37" s="446"/>
      <c r="NEB37" s="446"/>
      <c r="NEC37" s="446"/>
      <c r="NED37" s="446"/>
      <c r="NEE37" s="446"/>
      <c r="NEF37" s="446"/>
      <c r="NEG37" s="446"/>
      <c r="NEH37" s="446"/>
      <c r="NEI37" s="446"/>
      <c r="NEJ37" s="446"/>
      <c r="NEK37" s="446"/>
      <c r="NEL37" s="446"/>
      <c r="NEM37" s="446"/>
      <c r="NEN37" s="446"/>
      <c r="NEO37" s="446"/>
      <c r="NEP37" s="446"/>
      <c r="NEQ37" s="446"/>
      <c r="NER37" s="446"/>
      <c r="NES37" s="446"/>
      <c r="NET37" s="446"/>
      <c r="NEU37" s="446"/>
      <c r="NEV37" s="446"/>
      <c r="NEW37" s="446"/>
      <c r="NEX37" s="446"/>
      <c r="NEY37" s="446"/>
      <c r="NEZ37" s="446"/>
      <c r="NFA37" s="446"/>
      <c r="NFB37" s="446"/>
      <c r="NFC37" s="446"/>
      <c r="NFD37" s="446"/>
      <c r="NFE37" s="446"/>
      <c r="NFF37" s="446"/>
      <c r="NFG37" s="446"/>
      <c r="NFH37" s="446"/>
      <c r="NFI37" s="446"/>
      <c r="NFJ37" s="446"/>
      <c r="NFK37" s="446"/>
      <c r="NFL37" s="446"/>
      <c r="NFM37" s="446"/>
      <c r="NFN37" s="446"/>
      <c r="NFO37" s="446"/>
      <c r="NFP37" s="446"/>
      <c r="NFQ37" s="446"/>
      <c r="NFR37" s="446"/>
      <c r="NFS37" s="446"/>
      <c r="NFT37" s="446"/>
      <c r="NFU37" s="446"/>
      <c r="NFV37" s="446"/>
      <c r="NFW37" s="446"/>
      <c r="NFX37" s="446"/>
      <c r="NFY37" s="446"/>
      <c r="NFZ37" s="446"/>
      <c r="NGA37" s="446"/>
      <c r="NGB37" s="446"/>
      <c r="NGC37" s="446"/>
      <c r="NGD37" s="446"/>
      <c r="NGE37" s="446"/>
      <c r="NGF37" s="446"/>
      <c r="NGG37" s="446"/>
      <c r="NGH37" s="446"/>
      <c r="NGI37" s="446"/>
      <c r="NGJ37" s="446"/>
      <c r="NGK37" s="446"/>
      <c r="NGL37" s="446"/>
      <c r="NGM37" s="446"/>
      <c r="NGN37" s="446"/>
      <c r="NGO37" s="446"/>
      <c r="NGP37" s="446"/>
      <c r="NGQ37" s="446"/>
      <c r="NGR37" s="446"/>
      <c r="NGS37" s="446"/>
      <c r="NGT37" s="446"/>
      <c r="NGU37" s="446"/>
      <c r="NGV37" s="446"/>
      <c r="NGW37" s="446"/>
      <c r="NGX37" s="446"/>
      <c r="NGY37" s="446"/>
      <c r="NGZ37" s="446"/>
      <c r="NHA37" s="446"/>
      <c r="NHB37" s="446"/>
      <c r="NHC37" s="446"/>
      <c r="NHD37" s="446"/>
      <c r="NHE37" s="446"/>
      <c r="NHF37" s="446"/>
      <c r="NHG37" s="446"/>
      <c r="NHH37" s="446"/>
      <c r="NHI37" s="446"/>
      <c r="NHJ37" s="446"/>
      <c r="NHK37" s="446"/>
      <c r="NHL37" s="446"/>
      <c r="NHM37" s="446"/>
      <c r="NHN37" s="446"/>
      <c r="NHO37" s="446"/>
      <c r="NHP37" s="446"/>
      <c r="NHQ37" s="446"/>
      <c r="NHR37" s="446"/>
      <c r="NHS37" s="446"/>
      <c r="NHT37" s="446"/>
      <c r="NHU37" s="446"/>
      <c r="NHV37" s="446"/>
      <c r="NHW37" s="446"/>
      <c r="NHX37" s="446"/>
      <c r="NHY37" s="446"/>
      <c r="NHZ37" s="446"/>
      <c r="NIA37" s="446"/>
      <c r="NIB37" s="446"/>
      <c r="NIC37" s="446"/>
      <c r="NID37" s="446"/>
      <c r="NIE37" s="446"/>
      <c r="NIF37" s="446"/>
      <c r="NIG37" s="446"/>
      <c r="NIH37" s="446"/>
      <c r="NII37" s="446"/>
      <c r="NIJ37" s="446"/>
      <c r="NIK37" s="446"/>
      <c r="NIL37" s="446"/>
      <c r="NIM37" s="446"/>
      <c r="NIN37" s="446"/>
      <c r="NIO37" s="446"/>
      <c r="NIP37" s="446"/>
      <c r="NIQ37" s="446"/>
      <c r="NIR37" s="446"/>
      <c r="NIS37" s="446"/>
      <c r="NIT37" s="446"/>
      <c r="NIU37" s="446"/>
      <c r="NIV37" s="446"/>
      <c r="NIW37" s="446"/>
      <c r="NIX37" s="446"/>
      <c r="NIY37" s="446"/>
      <c r="NIZ37" s="446"/>
      <c r="NJA37" s="446"/>
      <c r="NJB37" s="446"/>
      <c r="NJC37" s="446"/>
      <c r="NJD37" s="446"/>
      <c r="NJE37" s="446"/>
      <c r="NJF37" s="446"/>
      <c r="NJG37" s="446"/>
      <c r="NJH37" s="446"/>
      <c r="NJI37" s="446"/>
      <c r="NJJ37" s="446"/>
      <c r="NJK37" s="446"/>
      <c r="NJL37" s="446"/>
      <c r="NJM37" s="446"/>
      <c r="NJN37" s="446"/>
      <c r="NJO37" s="446"/>
      <c r="NJP37" s="446"/>
      <c r="NJQ37" s="446"/>
      <c r="NJR37" s="446"/>
      <c r="NJS37" s="446"/>
      <c r="NJT37" s="446"/>
      <c r="NJU37" s="446"/>
      <c r="NJV37" s="446"/>
      <c r="NJW37" s="446"/>
      <c r="NJX37" s="446"/>
      <c r="NJY37" s="446"/>
      <c r="NJZ37" s="446"/>
      <c r="NKA37" s="446"/>
      <c r="NKB37" s="446"/>
      <c r="NKC37" s="446"/>
      <c r="NKD37" s="446"/>
      <c r="NKE37" s="446"/>
      <c r="NKF37" s="446"/>
      <c r="NKG37" s="446"/>
      <c r="NKH37" s="446"/>
      <c r="NKI37" s="446"/>
      <c r="NKJ37" s="446"/>
      <c r="NKK37" s="446"/>
      <c r="NKL37" s="446"/>
      <c r="NKM37" s="446"/>
      <c r="NKN37" s="446"/>
      <c r="NKO37" s="446"/>
      <c r="NKP37" s="446"/>
      <c r="NKQ37" s="446"/>
      <c r="NKR37" s="446"/>
      <c r="NKS37" s="446"/>
      <c r="NKT37" s="446"/>
      <c r="NKU37" s="446"/>
      <c r="NKV37" s="446"/>
      <c r="NKW37" s="446"/>
      <c r="NKX37" s="446"/>
      <c r="NKY37" s="446"/>
      <c r="NKZ37" s="446"/>
      <c r="NLA37" s="446"/>
      <c r="NLB37" s="446"/>
      <c r="NLC37" s="446"/>
      <c r="NLD37" s="446"/>
      <c r="NLE37" s="446"/>
      <c r="NLF37" s="446"/>
      <c r="NLG37" s="446"/>
      <c r="NLH37" s="446"/>
      <c r="NLI37" s="446"/>
      <c r="NLJ37" s="446"/>
      <c r="NLK37" s="446"/>
      <c r="NLL37" s="446"/>
      <c r="NLM37" s="446"/>
      <c r="NLN37" s="446"/>
      <c r="NLO37" s="446"/>
      <c r="NLP37" s="446"/>
      <c r="NLQ37" s="446"/>
      <c r="NLR37" s="446"/>
      <c r="NLS37" s="446"/>
      <c r="NLT37" s="446"/>
      <c r="NLU37" s="446"/>
      <c r="NLV37" s="446"/>
      <c r="NLW37" s="446"/>
      <c r="NLX37" s="446"/>
      <c r="NLY37" s="446"/>
      <c r="NLZ37" s="446"/>
      <c r="NMA37" s="446"/>
      <c r="NMB37" s="446"/>
      <c r="NMC37" s="446"/>
      <c r="NMD37" s="446"/>
      <c r="NME37" s="446"/>
      <c r="NMF37" s="446"/>
      <c r="NMG37" s="446"/>
      <c r="NMH37" s="446"/>
      <c r="NMI37" s="446"/>
      <c r="NMJ37" s="446"/>
      <c r="NMK37" s="446"/>
      <c r="NML37" s="446"/>
      <c r="NMM37" s="446"/>
      <c r="NMN37" s="446"/>
      <c r="NMO37" s="446"/>
      <c r="NMP37" s="446"/>
      <c r="NMQ37" s="446"/>
      <c r="NMR37" s="446"/>
      <c r="NMS37" s="446"/>
      <c r="NMT37" s="446"/>
      <c r="NMU37" s="446"/>
      <c r="NMV37" s="446"/>
      <c r="NMW37" s="446"/>
      <c r="NMX37" s="446"/>
      <c r="NMY37" s="446"/>
      <c r="NMZ37" s="446"/>
      <c r="NNA37" s="446"/>
      <c r="NNB37" s="446"/>
      <c r="NNC37" s="446"/>
      <c r="NND37" s="446"/>
      <c r="NNE37" s="446"/>
      <c r="NNF37" s="446"/>
      <c r="NNG37" s="446"/>
      <c r="NNH37" s="446"/>
      <c r="NNI37" s="446"/>
      <c r="NNJ37" s="446"/>
      <c r="NNK37" s="446"/>
      <c r="NNL37" s="446"/>
      <c r="NNM37" s="446"/>
      <c r="NNN37" s="446"/>
      <c r="NNO37" s="446"/>
      <c r="NNP37" s="446"/>
      <c r="NNQ37" s="446"/>
      <c r="NNR37" s="446"/>
      <c r="NNS37" s="446"/>
      <c r="NNT37" s="446"/>
      <c r="NNU37" s="446"/>
      <c r="NNV37" s="446"/>
      <c r="NNW37" s="446"/>
      <c r="NNX37" s="446"/>
      <c r="NNY37" s="446"/>
      <c r="NNZ37" s="446"/>
      <c r="NOA37" s="446"/>
      <c r="NOB37" s="446"/>
      <c r="NOC37" s="446"/>
      <c r="NOD37" s="446"/>
      <c r="NOE37" s="446"/>
      <c r="NOF37" s="446"/>
      <c r="NOG37" s="446"/>
      <c r="NOH37" s="446"/>
      <c r="NOI37" s="446"/>
      <c r="NOJ37" s="446"/>
      <c r="NOK37" s="446"/>
      <c r="NOL37" s="446"/>
      <c r="NOM37" s="446"/>
      <c r="NON37" s="446"/>
      <c r="NOO37" s="446"/>
      <c r="NOP37" s="446"/>
      <c r="NOQ37" s="446"/>
      <c r="NOR37" s="446"/>
      <c r="NOS37" s="446"/>
      <c r="NOT37" s="446"/>
      <c r="NOU37" s="446"/>
      <c r="NOV37" s="446"/>
      <c r="NOW37" s="446"/>
      <c r="NOX37" s="446"/>
      <c r="NOY37" s="446"/>
      <c r="NOZ37" s="446"/>
      <c r="NPA37" s="446"/>
      <c r="NPB37" s="446"/>
      <c r="NPC37" s="446"/>
      <c r="NPD37" s="446"/>
      <c r="NPE37" s="446"/>
      <c r="NPF37" s="446"/>
      <c r="NPG37" s="446"/>
      <c r="NPH37" s="446"/>
      <c r="NPI37" s="446"/>
      <c r="NPJ37" s="446"/>
      <c r="NPK37" s="446"/>
      <c r="NPL37" s="446"/>
      <c r="NPM37" s="446"/>
      <c r="NPN37" s="446"/>
      <c r="NPO37" s="446"/>
      <c r="NPP37" s="446"/>
      <c r="NPQ37" s="446"/>
      <c r="NPR37" s="446"/>
      <c r="NPS37" s="446"/>
      <c r="NPT37" s="446"/>
      <c r="NPU37" s="446"/>
      <c r="NPV37" s="446"/>
      <c r="NPW37" s="446"/>
      <c r="NPX37" s="446"/>
      <c r="NPY37" s="446"/>
      <c r="NPZ37" s="446"/>
      <c r="NQA37" s="446"/>
      <c r="NQB37" s="446"/>
      <c r="NQC37" s="446"/>
      <c r="NQD37" s="446"/>
      <c r="NQE37" s="446"/>
      <c r="NQF37" s="446"/>
      <c r="NQG37" s="446"/>
      <c r="NQH37" s="446"/>
      <c r="NQI37" s="446"/>
      <c r="NQJ37" s="446"/>
      <c r="NQK37" s="446"/>
      <c r="NQL37" s="446"/>
      <c r="NQM37" s="446"/>
      <c r="NQN37" s="446"/>
      <c r="NQO37" s="446"/>
      <c r="NQP37" s="446"/>
      <c r="NQQ37" s="446"/>
      <c r="NQR37" s="446"/>
      <c r="NQS37" s="446"/>
      <c r="NQT37" s="446"/>
      <c r="NQU37" s="446"/>
      <c r="NQV37" s="446"/>
      <c r="NQW37" s="446"/>
      <c r="NQX37" s="446"/>
      <c r="NQY37" s="446"/>
      <c r="NQZ37" s="446"/>
      <c r="NRA37" s="446"/>
      <c r="NRB37" s="446"/>
      <c r="NRC37" s="446"/>
      <c r="NRD37" s="446"/>
      <c r="NRE37" s="446"/>
      <c r="NRF37" s="446"/>
      <c r="NRG37" s="446"/>
      <c r="NRH37" s="446"/>
      <c r="NRI37" s="446"/>
      <c r="NRJ37" s="446"/>
      <c r="NRK37" s="446"/>
      <c r="NRL37" s="446"/>
      <c r="NRM37" s="446"/>
      <c r="NRN37" s="446"/>
      <c r="NRO37" s="446"/>
      <c r="NRP37" s="446"/>
      <c r="NRQ37" s="446"/>
      <c r="NRR37" s="446"/>
      <c r="NRS37" s="446"/>
      <c r="NRT37" s="446"/>
      <c r="NRU37" s="446"/>
      <c r="NRV37" s="446"/>
      <c r="NRW37" s="446"/>
      <c r="NRX37" s="446"/>
      <c r="NRY37" s="446"/>
      <c r="NRZ37" s="446"/>
      <c r="NSA37" s="446"/>
      <c r="NSB37" s="446"/>
      <c r="NSC37" s="446"/>
      <c r="NSD37" s="446"/>
      <c r="NSE37" s="446"/>
      <c r="NSF37" s="446"/>
      <c r="NSG37" s="446"/>
      <c r="NSH37" s="446"/>
      <c r="NSI37" s="446"/>
      <c r="NSJ37" s="446"/>
      <c r="NSK37" s="446"/>
      <c r="NSL37" s="446"/>
      <c r="NSM37" s="446"/>
      <c r="NSN37" s="446"/>
      <c r="NSO37" s="446"/>
      <c r="NSP37" s="446"/>
      <c r="NSQ37" s="446"/>
      <c r="NSR37" s="446"/>
      <c r="NSS37" s="446"/>
      <c r="NST37" s="446"/>
      <c r="NSU37" s="446"/>
      <c r="NSV37" s="446"/>
      <c r="NSW37" s="446"/>
      <c r="NSX37" s="446"/>
      <c r="NSY37" s="446"/>
      <c r="NSZ37" s="446"/>
      <c r="NTA37" s="446"/>
      <c r="NTB37" s="446"/>
      <c r="NTC37" s="446"/>
      <c r="NTD37" s="446"/>
      <c r="NTE37" s="446"/>
      <c r="NTF37" s="446"/>
      <c r="NTG37" s="446"/>
      <c r="NTH37" s="446"/>
      <c r="NTI37" s="446"/>
      <c r="NTJ37" s="446"/>
      <c r="NTK37" s="446"/>
      <c r="NTL37" s="446"/>
      <c r="NTM37" s="446"/>
      <c r="NTN37" s="446"/>
      <c r="NTO37" s="446"/>
      <c r="NTP37" s="446"/>
      <c r="NTQ37" s="446"/>
      <c r="NTR37" s="446"/>
      <c r="NTS37" s="446"/>
      <c r="NTT37" s="446"/>
      <c r="NTU37" s="446"/>
      <c r="NTV37" s="446"/>
      <c r="NTW37" s="446"/>
      <c r="NTX37" s="446"/>
      <c r="NTY37" s="446"/>
      <c r="NTZ37" s="446"/>
      <c r="NUA37" s="446"/>
      <c r="NUB37" s="446"/>
      <c r="NUC37" s="446"/>
      <c r="NUD37" s="446"/>
      <c r="NUE37" s="446"/>
      <c r="NUF37" s="446"/>
      <c r="NUG37" s="446"/>
      <c r="NUH37" s="446"/>
      <c r="NUI37" s="446"/>
      <c r="NUJ37" s="446"/>
      <c r="NUK37" s="446"/>
      <c r="NUL37" s="446"/>
      <c r="NUM37" s="446"/>
      <c r="NUN37" s="446"/>
      <c r="NUO37" s="446"/>
      <c r="NUP37" s="446"/>
      <c r="NUQ37" s="446"/>
      <c r="NUR37" s="446"/>
      <c r="NUS37" s="446"/>
      <c r="NUT37" s="446"/>
      <c r="NUU37" s="446"/>
      <c r="NUV37" s="446"/>
      <c r="NUW37" s="446"/>
      <c r="NUX37" s="446"/>
      <c r="NUY37" s="446"/>
      <c r="NUZ37" s="446"/>
      <c r="NVA37" s="446"/>
      <c r="NVB37" s="446"/>
      <c r="NVC37" s="446"/>
      <c r="NVD37" s="446"/>
      <c r="NVE37" s="446"/>
      <c r="NVF37" s="446"/>
      <c r="NVG37" s="446"/>
      <c r="NVH37" s="446"/>
      <c r="NVI37" s="446"/>
      <c r="NVJ37" s="446"/>
      <c r="NVK37" s="446"/>
      <c r="NVL37" s="446"/>
      <c r="NVM37" s="446"/>
      <c r="NVN37" s="446"/>
      <c r="NVO37" s="446"/>
      <c r="NVP37" s="446"/>
      <c r="NVQ37" s="446"/>
      <c r="NVR37" s="446"/>
      <c r="NVS37" s="446"/>
      <c r="NVT37" s="446"/>
      <c r="NVU37" s="446"/>
      <c r="NVV37" s="446"/>
      <c r="NVW37" s="446"/>
      <c r="NVX37" s="446"/>
      <c r="NVY37" s="446"/>
      <c r="NVZ37" s="446"/>
      <c r="NWA37" s="446"/>
      <c r="NWB37" s="446"/>
      <c r="NWC37" s="446"/>
      <c r="NWD37" s="446"/>
      <c r="NWE37" s="446"/>
      <c r="NWF37" s="446"/>
      <c r="NWG37" s="446"/>
      <c r="NWH37" s="446"/>
      <c r="NWI37" s="446"/>
      <c r="NWJ37" s="446"/>
      <c r="NWK37" s="446"/>
      <c r="NWL37" s="446"/>
      <c r="NWM37" s="446"/>
      <c r="NWN37" s="446"/>
      <c r="NWO37" s="446"/>
      <c r="NWP37" s="446"/>
      <c r="NWQ37" s="446"/>
      <c r="NWR37" s="446"/>
      <c r="NWS37" s="446"/>
      <c r="NWT37" s="446"/>
      <c r="NWU37" s="446"/>
      <c r="NWV37" s="446"/>
      <c r="NWW37" s="446"/>
      <c r="NWX37" s="446"/>
      <c r="NWY37" s="446"/>
      <c r="NWZ37" s="446"/>
      <c r="NXA37" s="446"/>
      <c r="NXB37" s="446"/>
      <c r="NXC37" s="446"/>
      <c r="NXD37" s="446"/>
      <c r="NXE37" s="446"/>
      <c r="NXF37" s="446"/>
      <c r="NXG37" s="446"/>
      <c r="NXH37" s="446"/>
      <c r="NXI37" s="446"/>
      <c r="NXJ37" s="446"/>
      <c r="NXK37" s="446"/>
      <c r="NXL37" s="446"/>
      <c r="NXM37" s="446"/>
      <c r="NXN37" s="446"/>
      <c r="NXO37" s="446"/>
      <c r="NXP37" s="446"/>
      <c r="NXQ37" s="446"/>
      <c r="NXR37" s="446"/>
      <c r="NXS37" s="446"/>
      <c r="NXT37" s="446"/>
      <c r="NXU37" s="446"/>
      <c r="NXV37" s="446"/>
      <c r="NXW37" s="446"/>
      <c r="NXX37" s="446"/>
      <c r="NXY37" s="446"/>
      <c r="NXZ37" s="446"/>
      <c r="NYA37" s="446"/>
      <c r="NYB37" s="446"/>
      <c r="NYC37" s="446"/>
      <c r="NYD37" s="446"/>
      <c r="NYE37" s="446"/>
      <c r="NYF37" s="446"/>
      <c r="NYG37" s="446"/>
      <c r="NYH37" s="446"/>
      <c r="NYI37" s="446"/>
      <c r="NYJ37" s="446"/>
      <c r="NYK37" s="446"/>
      <c r="NYL37" s="446"/>
      <c r="NYM37" s="446"/>
      <c r="NYN37" s="446"/>
      <c r="NYO37" s="446"/>
      <c r="NYP37" s="446"/>
      <c r="NYQ37" s="446"/>
      <c r="NYR37" s="446"/>
      <c r="NYS37" s="446"/>
      <c r="NYT37" s="446"/>
      <c r="NYU37" s="446"/>
      <c r="NYV37" s="446"/>
      <c r="NYW37" s="446"/>
      <c r="NYX37" s="446"/>
      <c r="NYY37" s="446"/>
      <c r="NYZ37" s="446"/>
      <c r="NZA37" s="446"/>
      <c r="NZB37" s="446"/>
      <c r="NZC37" s="446"/>
      <c r="NZD37" s="446"/>
      <c r="NZE37" s="446"/>
      <c r="NZF37" s="446"/>
      <c r="NZG37" s="446"/>
      <c r="NZH37" s="446"/>
      <c r="NZI37" s="446"/>
      <c r="NZJ37" s="446"/>
      <c r="NZK37" s="446"/>
      <c r="NZL37" s="446"/>
      <c r="NZM37" s="446"/>
      <c r="NZN37" s="446"/>
      <c r="NZO37" s="446"/>
      <c r="NZP37" s="446"/>
      <c r="NZQ37" s="446"/>
      <c r="NZR37" s="446"/>
      <c r="NZS37" s="446"/>
      <c r="NZT37" s="446"/>
      <c r="NZU37" s="446"/>
      <c r="NZV37" s="446"/>
      <c r="NZW37" s="446"/>
      <c r="NZX37" s="446"/>
      <c r="NZY37" s="446"/>
      <c r="NZZ37" s="446"/>
      <c r="OAA37" s="446"/>
      <c r="OAB37" s="446"/>
      <c r="OAC37" s="446"/>
      <c r="OAD37" s="446"/>
      <c r="OAE37" s="446"/>
      <c r="OAF37" s="446"/>
      <c r="OAG37" s="446"/>
      <c r="OAH37" s="446"/>
      <c r="OAI37" s="446"/>
      <c r="OAJ37" s="446"/>
      <c r="OAK37" s="446"/>
      <c r="OAL37" s="446"/>
      <c r="OAM37" s="446"/>
      <c r="OAN37" s="446"/>
      <c r="OAO37" s="446"/>
      <c r="OAP37" s="446"/>
      <c r="OAQ37" s="446"/>
      <c r="OAR37" s="446"/>
      <c r="OAS37" s="446"/>
      <c r="OAT37" s="446"/>
      <c r="OAU37" s="446"/>
      <c r="OAV37" s="446"/>
      <c r="OAW37" s="446"/>
      <c r="OAX37" s="446"/>
      <c r="OAY37" s="446"/>
      <c r="OAZ37" s="446"/>
      <c r="OBA37" s="446"/>
      <c r="OBB37" s="446"/>
      <c r="OBC37" s="446"/>
      <c r="OBD37" s="446"/>
      <c r="OBE37" s="446"/>
      <c r="OBF37" s="446"/>
      <c r="OBG37" s="446"/>
      <c r="OBH37" s="446"/>
      <c r="OBI37" s="446"/>
      <c r="OBJ37" s="446"/>
      <c r="OBK37" s="446"/>
      <c r="OBL37" s="446"/>
      <c r="OBM37" s="446"/>
      <c r="OBN37" s="446"/>
      <c r="OBO37" s="446"/>
      <c r="OBP37" s="446"/>
      <c r="OBQ37" s="446"/>
      <c r="OBR37" s="446"/>
      <c r="OBS37" s="446"/>
      <c r="OBT37" s="446"/>
      <c r="OBU37" s="446"/>
      <c r="OBV37" s="446"/>
      <c r="OBW37" s="446"/>
      <c r="OBX37" s="446"/>
      <c r="OBY37" s="446"/>
      <c r="OBZ37" s="446"/>
      <c r="OCA37" s="446"/>
      <c r="OCB37" s="446"/>
      <c r="OCC37" s="446"/>
      <c r="OCD37" s="446"/>
      <c r="OCE37" s="446"/>
      <c r="OCF37" s="446"/>
      <c r="OCG37" s="446"/>
      <c r="OCH37" s="446"/>
      <c r="OCI37" s="446"/>
      <c r="OCJ37" s="446"/>
      <c r="OCK37" s="446"/>
      <c r="OCL37" s="446"/>
      <c r="OCM37" s="446"/>
      <c r="OCN37" s="446"/>
      <c r="OCO37" s="446"/>
      <c r="OCP37" s="446"/>
      <c r="OCQ37" s="446"/>
      <c r="OCR37" s="446"/>
      <c r="OCS37" s="446"/>
      <c r="OCT37" s="446"/>
      <c r="OCU37" s="446"/>
      <c r="OCV37" s="446"/>
      <c r="OCW37" s="446"/>
      <c r="OCX37" s="446"/>
      <c r="OCY37" s="446"/>
      <c r="OCZ37" s="446"/>
      <c r="ODA37" s="446"/>
      <c r="ODB37" s="446"/>
      <c r="ODC37" s="446"/>
      <c r="ODD37" s="446"/>
      <c r="ODE37" s="446"/>
      <c r="ODF37" s="446"/>
      <c r="ODG37" s="446"/>
      <c r="ODH37" s="446"/>
      <c r="ODI37" s="446"/>
      <c r="ODJ37" s="446"/>
      <c r="ODK37" s="446"/>
      <c r="ODL37" s="446"/>
      <c r="ODM37" s="446"/>
      <c r="ODN37" s="446"/>
      <c r="ODO37" s="446"/>
      <c r="ODP37" s="446"/>
      <c r="ODQ37" s="446"/>
      <c r="ODR37" s="446"/>
      <c r="ODS37" s="446"/>
      <c r="ODT37" s="446"/>
      <c r="ODU37" s="446"/>
      <c r="ODV37" s="446"/>
      <c r="ODW37" s="446"/>
      <c r="ODX37" s="446"/>
      <c r="ODY37" s="446"/>
      <c r="ODZ37" s="446"/>
      <c r="OEA37" s="446"/>
      <c r="OEB37" s="446"/>
      <c r="OEC37" s="446"/>
      <c r="OED37" s="446"/>
      <c r="OEE37" s="446"/>
      <c r="OEF37" s="446"/>
      <c r="OEG37" s="446"/>
      <c r="OEH37" s="446"/>
      <c r="OEI37" s="446"/>
      <c r="OEJ37" s="446"/>
      <c r="OEK37" s="446"/>
      <c r="OEL37" s="446"/>
      <c r="OEM37" s="446"/>
      <c r="OEN37" s="446"/>
      <c r="OEO37" s="446"/>
      <c r="OEP37" s="446"/>
      <c r="OEQ37" s="446"/>
      <c r="OER37" s="446"/>
      <c r="OES37" s="446"/>
      <c r="OET37" s="446"/>
      <c r="OEU37" s="446"/>
      <c r="OEV37" s="446"/>
      <c r="OEW37" s="446"/>
      <c r="OEX37" s="446"/>
      <c r="OEY37" s="446"/>
      <c r="OEZ37" s="446"/>
      <c r="OFA37" s="446"/>
      <c r="OFB37" s="446"/>
      <c r="OFC37" s="446"/>
      <c r="OFD37" s="446"/>
      <c r="OFE37" s="446"/>
      <c r="OFF37" s="446"/>
      <c r="OFG37" s="446"/>
      <c r="OFH37" s="446"/>
      <c r="OFI37" s="446"/>
      <c r="OFJ37" s="446"/>
      <c r="OFK37" s="446"/>
      <c r="OFL37" s="446"/>
      <c r="OFM37" s="446"/>
      <c r="OFN37" s="446"/>
      <c r="OFO37" s="446"/>
      <c r="OFP37" s="446"/>
      <c r="OFQ37" s="446"/>
      <c r="OFR37" s="446"/>
      <c r="OFS37" s="446"/>
      <c r="OFT37" s="446"/>
      <c r="OFU37" s="446"/>
      <c r="OFV37" s="446"/>
      <c r="OFW37" s="446"/>
      <c r="OFX37" s="446"/>
      <c r="OFY37" s="446"/>
      <c r="OFZ37" s="446"/>
      <c r="OGA37" s="446"/>
      <c r="OGB37" s="446"/>
      <c r="OGC37" s="446"/>
      <c r="OGD37" s="446"/>
      <c r="OGE37" s="446"/>
      <c r="OGF37" s="446"/>
      <c r="OGG37" s="446"/>
      <c r="OGH37" s="446"/>
      <c r="OGI37" s="446"/>
      <c r="OGJ37" s="446"/>
      <c r="OGK37" s="446"/>
      <c r="OGL37" s="446"/>
      <c r="OGM37" s="446"/>
      <c r="OGN37" s="446"/>
      <c r="OGO37" s="446"/>
      <c r="OGP37" s="446"/>
      <c r="OGQ37" s="446"/>
      <c r="OGR37" s="446"/>
      <c r="OGS37" s="446"/>
      <c r="OGT37" s="446"/>
      <c r="OGU37" s="446"/>
      <c r="OGV37" s="446"/>
      <c r="OGW37" s="446"/>
      <c r="OGX37" s="446"/>
      <c r="OGY37" s="446"/>
      <c r="OGZ37" s="446"/>
      <c r="OHA37" s="446"/>
      <c r="OHB37" s="446"/>
      <c r="OHC37" s="446"/>
      <c r="OHD37" s="446"/>
      <c r="OHE37" s="446"/>
      <c r="OHF37" s="446"/>
      <c r="OHG37" s="446"/>
      <c r="OHH37" s="446"/>
      <c r="OHI37" s="446"/>
      <c r="OHJ37" s="446"/>
      <c r="OHK37" s="446"/>
      <c r="OHL37" s="446"/>
      <c r="OHM37" s="446"/>
      <c r="OHN37" s="446"/>
      <c r="OHO37" s="446"/>
      <c r="OHP37" s="446"/>
      <c r="OHQ37" s="446"/>
      <c r="OHR37" s="446"/>
      <c r="OHS37" s="446"/>
      <c r="OHT37" s="446"/>
      <c r="OHU37" s="446"/>
      <c r="OHV37" s="446"/>
      <c r="OHW37" s="446"/>
      <c r="OHX37" s="446"/>
      <c r="OHY37" s="446"/>
      <c r="OHZ37" s="446"/>
      <c r="OIA37" s="446"/>
      <c r="OIB37" s="446"/>
      <c r="OIC37" s="446"/>
      <c r="OID37" s="446"/>
      <c r="OIE37" s="446"/>
      <c r="OIF37" s="446"/>
      <c r="OIG37" s="446"/>
      <c r="OIH37" s="446"/>
      <c r="OII37" s="446"/>
      <c r="OIJ37" s="446"/>
      <c r="OIK37" s="446"/>
      <c r="OIL37" s="446"/>
      <c r="OIM37" s="446"/>
      <c r="OIN37" s="446"/>
      <c r="OIO37" s="446"/>
      <c r="OIP37" s="446"/>
      <c r="OIQ37" s="446"/>
      <c r="OIR37" s="446"/>
      <c r="OIS37" s="446"/>
      <c r="OIT37" s="446"/>
      <c r="OIU37" s="446"/>
      <c r="OIV37" s="446"/>
      <c r="OIW37" s="446"/>
      <c r="OIX37" s="446"/>
      <c r="OIY37" s="446"/>
      <c r="OIZ37" s="446"/>
      <c r="OJA37" s="446"/>
      <c r="OJB37" s="446"/>
      <c r="OJC37" s="446"/>
      <c r="OJD37" s="446"/>
      <c r="OJE37" s="446"/>
      <c r="OJF37" s="446"/>
      <c r="OJG37" s="446"/>
      <c r="OJH37" s="446"/>
      <c r="OJI37" s="446"/>
      <c r="OJJ37" s="446"/>
      <c r="OJK37" s="446"/>
      <c r="OJL37" s="446"/>
      <c r="OJM37" s="446"/>
      <c r="OJN37" s="446"/>
      <c r="OJO37" s="446"/>
      <c r="OJP37" s="446"/>
      <c r="OJQ37" s="446"/>
      <c r="OJR37" s="446"/>
      <c r="OJS37" s="446"/>
      <c r="OJT37" s="446"/>
      <c r="OJU37" s="446"/>
      <c r="OJV37" s="446"/>
      <c r="OJW37" s="446"/>
      <c r="OJX37" s="446"/>
      <c r="OJY37" s="446"/>
      <c r="OJZ37" s="446"/>
      <c r="OKA37" s="446"/>
      <c r="OKB37" s="446"/>
      <c r="OKC37" s="446"/>
      <c r="OKD37" s="446"/>
      <c r="OKE37" s="446"/>
      <c r="OKF37" s="446"/>
      <c r="OKG37" s="446"/>
      <c r="OKH37" s="446"/>
      <c r="OKI37" s="446"/>
      <c r="OKJ37" s="446"/>
      <c r="OKK37" s="446"/>
      <c r="OKL37" s="446"/>
      <c r="OKM37" s="446"/>
      <c r="OKN37" s="446"/>
      <c r="OKO37" s="446"/>
      <c r="OKP37" s="446"/>
      <c r="OKQ37" s="446"/>
      <c r="OKR37" s="446"/>
      <c r="OKS37" s="446"/>
      <c r="OKT37" s="446"/>
      <c r="OKU37" s="446"/>
      <c r="OKV37" s="446"/>
      <c r="OKW37" s="446"/>
      <c r="OKX37" s="446"/>
      <c r="OKY37" s="446"/>
      <c r="OKZ37" s="446"/>
      <c r="OLA37" s="446"/>
      <c r="OLB37" s="446"/>
      <c r="OLC37" s="446"/>
      <c r="OLD37" s="446"/>
      <c r="OLE37" s="446"/>
      <c r="OLF37" s="446"/>
      <c r="OLG37" s="446"/>
      <c r="OLH37" s="446"/>
      <c r="OLI37" s="446"/>
      <c r="OLJ37" s="446"/>
      <c r="OLK37" s="446"/>
      <c r="OLL37" s="446"/>
      <c r="OLM37" s="446"/>
      <c r="OLN37" s="446"/>
      <c r="OLO37" s="446"/>
      <c r="OLP37" s="446"/>
      <c r="OLQ37" s="446"/>
      <c r="OLR37" s="446"/>
      <c r="OLS37" s="446"/>
      <c r="OLT37" s="446"/>
      <c r="OLU37" s="446"/>
      <c r="OLV37" s="446"/>
      <c r="OLW37" s="446"/>
      <c r="OLX37" s="446"/>
      <c r="OLY37" s="446"/>
      <c r="OLZ37" s="446"/>
      <c r="OMA37" s="446"/>
      <c r="OMB37" s="446"/>
      <c r="OMC37" s="446"/>
      <c r="OMD37" s="446"/>
      <c r="OME37" s="446"/>
      <c r="OMF37" s="446"/>
      <c r="OMG37" s="446"/>
      <c r="OMH37" s="446"/>
      <c r="OMI37" s="446"/>
      <c r="OMJ37" s="446"/>
      <c r="OMK37" s="446"/>
      <c r="OML37" s="446"/>
      <c r="OMM37" s="446"/>
      <c r="OMN37" s="446"/>
      <c r="OMO37" s="446"/>
      <c r="OMP37" s="446"/>
      <c r="OMQ37" s="446"/>
      <c r="OMR37" s="446"/>
      <c r="OMS37" s="446"/>
      <c r="OMT37" s="446"/>
      <c r="OMU37" s="446"/>
      <c r="OMV37" s="446"/>
      <c r="OMW37" s="446"/>
      <c r="OMX37" s="446"/>
      <c r="OMY37" s="446"/>
      <c r="OMZ37" s="446"/>
      <c r="ONA37" s="446"/>
      <c r="ONB37" s="446"/>
      <c r="ONC37" s="446"/>
      <c r="OND37" s="446"/>
      <c r="ONE37" s="446"/>
      <c r="ONF37" s="446"/>
      <c r="ONG37" s="446"/>
      <c r="ONH37" s="446"/>
      <c r="ONI37" s="446"/>
      <c r="ONJ37" s="446"/>
      <c r="ONK37" s="446"/>
      <c r="ONL37" s="446"/>
      <c r="ONM37" s="446"/>
      <c r="ONN37" s="446"/>
      <c r="ONO37" s="446"/>
      <c r="ONP37" s="446"/>
      <c r="ONQ37" s="446"/>
      <c r="ONR37" s="446"/>
      <c r="ONS37" s="446"/>
      <c r="ONT37" s="446"/>
      <c r="ONU37" s="446"/>
      <c r="ONV37" s="446"/>
      <c r="ONW37" s="446"/>
      <c r="ONX37" s="446"/>
      <c r="ONY37" s="446"/>
      <c r="ONZ37" s="446"/>
      <c r="OOA37" s="446"/>
      <c r="OOB37" s="446"/>
      <c r="OOC37" s="446"/>
      <c r="OOD37" s="446"/>
      <c r="OOE37" s="446"/>
      <c r="OOF37" s="446"/>
      <c r="OOG37" s="446"/>
      <c r="OOH37" s="446"/>
      <c r="OOI37" s="446"/>
      <c r="OOJ37" s="446"/>
      <c r="OOK37" s="446"/>
      <c r="OOL37" s="446"/>
      <c r="OOM37" s="446"/>
      <c r="OON37" s="446"/>
      <c r="OOO37" s="446"/>
      <c r="OOP37" s="446"/>
      <c r="OOQ37" s="446"/>
      <c r="OOR37" s="446"/>
      <c r="OOS37" s="446"/>
      <c r="OOT37" s="446"/>
      <c r="OOU37" s="446"/>
      <c r="OOV37" s="446"/>
      <c r="OOW37" s="446"/>
      <c r="OOX37" s="446"/>
      <c r="OOY37" s="446"/>
      <c r="OOZ37" s="446"/>
      <c r="OPA37" s="446"/>
      <c r="OPB37" s="446"/>
      <c r="OPC37" s="446"/>
      <c r="OPD37" s="446"/>
      <c r="OPE37" s="446"/>
      <c r="OPF37" s="446"/>
      <c r="OPG37" s="446"/>
      <c r="OPH37" s="446"/>
      <c r="OPI37" s="446"/>
      <c r="OPJ37" s="446"/>
      <c r="OPK37" s="446"/>
      <c r="OPL37" s="446"/>
      <c r="OPM37" s="446"/>
      <c r="OPN37" s="446"/>
      <c r="OPO37" s="446"/>
      <c r="OPP37" s="446"/>
      <c r="OPQ37" s="446"/>
      <c r="OPR37" s="446"/>
      <c r="OPS37" s="446"/>
      <c r="OPT37" s="446"/>
      <c r="OPU37" s="446"/>
      <c r="OPV37" s="446"/>
      <c r="OPW37" s="446"/>
      <c r="OPX37" s="446"/>
      <c r="OPY37" s="446"/>
      <c r="OPZ37" s="446"/>
      <c r="OQA37" s="446"/>
      <c r="OQB37" s="446"/>
      <c r="OQC37" s="446"/>
      <c r="OQD37" s="446"/>
      <c r="OQE37" s="446"/>
      <c r="OQF37" s="446"/>
      <c r="OQG37" s="446"/>
      <c r="OQH37" s="446"/>
      <c r="OQI37" s="446"/>
      <c r="OQJ37" s="446"/>
      <c r="OQK37" s="446"/>
      <c r="OQL37" s="446"/>
      <c r="OQM37" s="446"/>
      <c r="OQN37" s="446"/>
      <c r="OQO37" s="446"/>
      <c r="OQP37" s="446"/>
      <c r="OQQ37" s="446"/>
      <c r="OQR37" s="446"/>
      <c r="OQS37" s="446"/>
      <c r="OQT37" s="446"/>
      <c r="OQU37" s="446"/>
      <c r="OQV37" s="446"/>
      <c r="OQW37" s="446"/>
      <c r="OQX37" s="446"/>
      <c r="OQY37" s="446"/>
      <c r="OQZ37" s="446"/>
      <c r="ORA37" s="446"/>
      <c r="ORB37" s="446"/>
      <c r="ORC37" s="446"/>
      <c r="ORD37" s="446"/>
      <c r="ORE37" s="446"/>
      <c r="ORF37" s="446"/>
      <c r="ORG37" s="446"/>
      <c r="ORH37" s="446"/>
      <c r="ORI37" s="446"/>
      <c r="ORJ37" s="446"/>
      <c r="ORK37" s="446"/>
      <c r="ORL37" s="446"/>
      <c r="ORM37" s="446"/>
      <c r="ORN37" s="446"/>
      <c r="ORO37" s="446"/>
      <c r="ORP37" s="446"/>
      <c r="ORQ37" s="446"/>
      <c r="ORR37" s="446"/>
      <c r="ORS37" s="446"/>
      <c r="ORT37" s="446"/>
      <c r="ORU37" s="446"/>
      <c r="ORV37" s="446"/>
      <c r="ORW37" s="446"/>
      <c r="ORX37" s="446"/>
      <c r="ORY37" s="446"/>
      <c r="ORZ37" s="446"/>
      <c r="OSA37" s="446"/>
      <c r="OSB37" s="446"/>
      <c r="OSC37" s="446"/>
      <c r="OSD37" s="446"/>
      <c r="OSE37" s="446"/>
      <c r="OSF37" s="446"/>
      <c r="OSG37" s="446"/>
      <c r="OSH37" s="446"/>
      <c r="OSI37" s="446"/>
      <c r="OSJ37" s="446"/>
      <c r="OSK37" s="446"/>
      <c r="OSL37" s="446"/>
      <c r="OSM37" s="446"/>
      <c r="OSN37" s="446"/>
      <c r="OSO37" s="446"/>
      <c r="OSP37" s="446"/>
      <c r="OSQ37" s="446"/>
      <c r="OSR37" s="446"/>
      <c r="OSS37" s="446"/>
      <c r="OST37" s="446"/>
      <c r="OSU37" s="446"/>
      <c r="OSV37" s="446"/>
      <c r="OSW37" s="446"/>
      <c r="OSX37" s="446"/>
      <c r="OSY37" s="446"/>
      <c r="OSZ37" s="446"/>
      <c r="OTA37" s="446"/>
      <c r="OTB37" s="446"/>
      <c r="OTC37" s="446"/>
      <c r="OTD37" s="446"/>
      <c r="OTE37" s="446"/>
      <c r="OTF37" s="446"/>
      <c r="OTG37" s="446"/>
      <c r="OTH37" s="446"/>
      <c r="OTI37" s="446"/>
      <c r="OTJ37" s="446"/>
      <c r="OTK37" s="446"/>
      <c r="OTL37" s="446"/>
      <c r="OTM37" s="446"/>
      <c r="OTN37" s="446"/>
      <c r="OTO37" s="446"/>
      <c r="OTP37" s="446"/>
      <c r="OTQ37" s="446"/>
      <c r="OTR37" s="446"/>
      <c r="OTS37" s="446"/>
      <c r="OTT37" s="446"/>
      <c r="OTU37" s="446"/>
      <c r="OTV37" s="446"/>
      <c r="OTW37" s="446"/>
      <c r="OTX37" s="446"/>
      <c r="OTY37" s="446"/>
      <c r="OTZ37" s="446"/>
      <c r="OUA37" s="446"/>
      <c r="OUB37" s="446"/>
      <c r="OUC37" s="446"/>
      <c r="OUD37" s="446"/>
      <c r="OUE37" s="446"/>
      <c r="OUF37" s="446"/>
      <c r="OUG37" s="446"/>
      <c r="OUH37" s="446"/>
      <c r="OUI37" s="446"/>
      <c r="OUJ37" s="446"/>
      <c r="OUK37" s="446"/>
      <c r="OUL37" s="446"/>
      <c r="OUM37" s="446"/>
      <c r="OUN37" s="446"/>
      <c r="OUO37" s="446"/>
      <c r="OUP37" s="446"/>
      <c r="OUQ37" s="446"/>
      <c r="OUR37" s="446"/>
      <c r="OUS37" s="446"/>
      <c r="OUT37" s="446"/>
      <c r="OUU37" s="446"/>
      <c r="OUV37" s="446"/>
      <c r="OUW37" s="446"/>
      <c r="OUX37" s="446"/>
      <c r="OUY37" s="446"/>
      <c r="OUZ37" s="446"/>
      <c r="OVA37" s="446"/>
      <c r="OVB37" s="446"/>
      <c r="OVC37" s="446"/>
      <c r="OVD37" s="446"/>
      <c r="OVE37" s="446"/>
      <c r="OVF37" s="446"/>
      <c r="OVG37" s="446"/>
      <c r="OVH37" s="446"/>
      <c r="OVI37" s="446"/>
      <c r="OVJ37" s="446"/>
      <c r="OVK37" s="446"/>
      <c r="OVL37" s="446"/>
      <c r="OVM37" s="446"/>
      <c r="OVN37" s="446"/>
      <c r="OVO37" s="446"/>
      <c r="OVP37" s="446"/>
      <c r="OVQ37" s="446"/>
      <c r="OVR37" s="446"/>
      <c r="OVS37" s="446"/>
      <c r="OVT37" s="446"/>
      <c r="OVU37" s="446"/>
      <c r="OVV37" s="446"/>
      <c r="OVW37" s="446"/>
      <c r="OVX37" s="446"/>
      <c r="OVY37" s="446"/>
      <c r="OVZ37" s="446"/>
      <c r="OWA37" s="446"/>
      <c r="OWB37" s="446"/>
      <c r="OWC37" s="446"/>
      <c r="OWD37" s="446"/>
      <c r="OWE37" s="446"/>
      <c r="OWF37" s="446"/>
      <c r="OWG37" s="446"/>
      <c r="OWH37" s="446"/>
      <c r="OWI37" s="446"/>
      <c r="OWJ37" s="446"/>
      <c r="OWK37" s="446"/>
      <c r="OWL37" s="446"/>
      <c r="OWM37" s="446"/>
      <c r="OWN37" s="446"/>
      <c r="OWO37" s="446"/>
      <c r="OWP37" s="446"/>
      <c r="OWQ37" s="446"/>
      <c r="OWR37" s="446"/>
      <c r="OWS37" s="446"/>
      <c r="OWT37" s="446"/>
      <c r="OWU37" s="446"/>
      <c r="OWV37" s="446"/>
      <c r="OWW37" s="446"/>
      <c r="OWX37" s="446"/>
      <c r="OWY37" s="446"/>
      <c r="OWZ37" s="446"/>
      <c r="OXA37" s="446"/>
      <c r="OXB37" s="446"/>
      <c r="OXC37" s="446"/>
      <c r="OXD37" s="446"/>
      <c r="OXE37" s="446"/>
      <c r="OXF37" s="446"/>
      <c r="OXG37" s="446"/>
      <c r="OXH37" s="446"/>
      <c r="OXI37" s="446"/>
      <c r="OXJ37" s="446"/>
      <c r="OXK37" s="446"/>
      <c r="OXL37" s="446"/>
      <c r="OXM37" s="446"/>
      <c r="OXN37" s="446"/>
      <c r="OXO37" s="446"/>
      <c r="OXP37" s="446"/>
      <c r="OXQ37" s="446"/>
      <c r="OXR37" s="446"/>
      <c r="OXS37" s="446"/>
      <c r="OXT37" s="446"/>
      <c r="OXU37" s="446"/>
      <c r="OXV37" s="446"/>
      <c r="OXW37" s="446"/>
      <c r="OXX37" s="446"/>
      <c r="OXY37" s="446"/>
      <c r="OXZ37" s="446"/>
      <c r="OYA37" s="446"/>
      <c r="OYB37" s="446"/>
      <c r="OYC37" s="446"/>
      <c r="OYD37" s="446"/>
      <c r="OYE37" s="446"/>
      <c r="OYF37" s="446"/>
      <c r="OYG37" s="446"/>
      <c r="OYH37" s="446"/>
      <c r="OYI37" s="446"/>
      <c r="OYJ37" s="446"/>
      <c r="OYK37" s="446"/>
      <c r="OYL37" s="446"/>
      <c r="OYM37" s="446"/>
      <c r="OYN37" s="446"/>
      <c r="OYO37" s="446"/>
      <c r="OYP37" s="446"/>
      <c r="OYQ37" s="446"/>
      <c r="OYR37" s="446"/>
      <c r="OYS37" s="446"/>
      <c r="OYT37" s="446"/>
      <c r="OYU37" s="446"/>
      <c r="OYV37" s="446"/>
      <c r="OYW37" s="446"/>
      <c r="OYX37" s="446"/>
      <c r="OYY37" s="446"/>
      <c r="OYZ37" s="446"/>
      <c r="OZA37" s="446"/>
      <c r="OZB37" s="446"/>
      <c r="OZC37" s="446"/>
      <c r="OZD37" s="446"/>
      <c r="OZE37" s="446"/>
      <c r="OZF37" s="446"/>
      <c r="OZG37" s="446"/>
      <c r="OZH37" s="446"/>
      <c r="OZI37" s="446"/>
      <c r="OZJ37" s="446"/>
      <c r="OZK37" s="446"/>
      <c r="OZL37" s="446"/>
      <c r="OZM37" s="446"/>
      <c r="OZN37" s="446"/>
      <c r="OZO37" s="446"/>
      <c r="OZP37" s="446"/>
      <c r="OZQ37" s="446"/>
      <c r="OZR37" s="446"/>
      <c r="OZS37" s="446"/>
      <c r="OZT37" s="446"/>
      <c r="OZU37" s="446"/>
      <c r="OZV37" s="446"/>
      <c r="OZW37" s="446"/>
      <c r="OZX37" s="446"/>
      <c r="OZY37" s="446"/>
      <c r="OZZ37" s="446"/>
      <c r="PAA37" s="446"/>
      <c r="PAB37" s="446"/>
      <c r="PAC37" s="446"/>
      <c r="PAD37" s="446"/>
      <c r="PAE37" s="446"/>
      <c r="PAF37" s="446"/>
      <c r="PAG37" s="446"/>
      <c r="PAH37" s="446"/>
      <c r="PAI37" s="446"/>
      <c r="PAJ37" s="446"/>
      <c r="PAK37" s="446"/>
      <c r="PAL37" s="446"/>
      <c r="PAM37" s="446"/>
      <c r="PAN37" s="446"/>
      <c r="PAO37" s="446"/>
      <c r="PAP37" s="446"/>
      <c r="PAQ37" s="446"/>
      <c r="PAR37" s="446"/>
      <c r="PAS37" s="446"/>
      <c r="PAT37" s="446"/>
      <c r="PAU37" s="446"/>
      <c r="PAV37" s="446"/>
      <c r="PAW37" s="446"/>
      <c r="PAX37" s="446"/>
      <c r="PAY37" s="446"/>
      <c r="PAZ37" s="446"/>
      <c r="PBA37" s="446"/>
      <c r="PBB37" s="446"/>
      <c r="PBC37" s="446"/>
      <c r="PBD37" s="446"/>
      <c r="PBE37" s="446"/>
      <c r="PBF37" s="446"/>
      <c r="PBG37" s="446"/>
      <c r="PBH37" s="446"/>
      <c r="PBI37" s="446"/>
      <c r="PBJ37" s="446"/>
      <c r="PBK37" s="446"/>
      <c r="PBL37" s="446"/>
      <c r="PBM37" s="446"/>
      <c r="PBN37" s="446"/>
      <c r="PBO37" s="446"/>
      <c r="PBP37" s="446"/>
      <c r="PBQ37" s="446"/>
      <c r="PBR37" s="446"/>
      <c r="PBS37" s="446"/>
      <c r="PBT37" s="446"/>
      <c r="PBU37" s="446"/>
      <c r="PBV37" s="446"/>
      <c r="PBW37" s="446"/>
      <c r="PBX37" s="446"/>
      <c r="PBY37" s="446"/>
      <c r="PBZ37" s="446"/>
      <c r="PCA37" s="446"/>
      <c r="PCB37" s="446"/>
      <c r="PCC37" s="446"/>
      <c r="PCD37" s="446"/>
      <c r="PCE37" s="446"/>
      <c r="PCF37" s="446"/>
      <c r="PCG37" s="446"/>
      <c r="PCH37" s="446"/>
      <c r="PCI37" s="446"/>
      <c r="PCJ37" s="446"/>
      <c r="PCK37" s="446"/>
      <c r="PCL37" s="446"/>
      <c r="PCM37" s="446"/>
      <c r="PCN37" s="446"/>
      <c r="PCO37" s="446"/>
      <c r="PCP37" s="446"/>
      <c r="PCQ37" s="446"/>
      <c r="PCR37" s="446"/>
      <c r="PCS37" s="446"/>
      <c r="PCT37" s="446"/>
      <c r="PCU37" s="446"/>
      <c r="PCV37" s="446"/>
      <c r="PCW37" s="446"/>
      <c r="PCX37" s="446"/>
      <c r="PCY37" s="446"/>
      <c r="PCZ37" s="446"/>
      <c r="PDA37" s="446"/>
      <c r="PDB37" s="446"/>
      <c r="PDC37" s="446"/>
      <c r="PDD37" s="446"/>
      <c r="PDE37" s="446"/>
      <c r="PDF37" s="446"/>
      <c r="PDG37" s="446"/>
      <c r="PDH37" s="446"/>
      <c r="PDI37" s="446"/>
      <c r="PDJ37" s="446"/>
      <c r="PDK37" s="446"/>
      <c r="PDL37" s="446"/>
      <c r="PDM37" s="446"/>
      <c r="PDN37" s="446"/>
      <c r="PDO37" s="446"/>
      <c r="PDP37" s="446"/>
      <c r="PDQ37" s="446"/>
      <c r="PDR37" s="446"/>
      <c r="PDS37" s="446"/>
      <c r="PDT37" s="446"/>
      <c r="PDU37" s="446"/>
      <c r="PDV37" s="446"/>
      <c r="PDW37" s="446"/>
      <c r="PDX37" s="446"/>
      <c r="PDY37" s="446"/>
      <c r="PDZ37" s="446"/>
      <c r="PEA37" s="446"/>
      <c r="PEB37" s="446"/>
      <c r="PEC37" s="446"/>
      <c r="PED37" s="446"/>
      <c r="PEE37" s="446"/>
      <c r="PEF37" s="446"/>
      <c r="PEG37" s="446"/>
      <c r="PEH37" s="446"/>
      <c r="PEI37" s="446"/>
      <c r="PEJ37" s="446"/>
      <c r="PEK37" s="446"/>
      <c r="PEL37" s="446"/>
      <c r="PEM37" s="446"/>
      <c r="PEN37" s="446"/>
      <c r="PEO37" s="446"/>
      <c r="PEP37" s="446"/>
      <c r="PEQ37" s="446"/>
      <c r="PER37" s="446"/>
      <c r="PES37" s="446"/>
      <c r="PET37" s="446"/>
      <c r="PEU37" s="446"/>
      <c r="PEV37" s="446"/>
      <c r="PEW37" s="446"/>
      <c r="PEX37" s="446"/>
      <c r="PEY37" s="446"/>
      <c r="PEZ37" s="446"/>
      <c r="PFA37" s="446"/>
      <c r="PFB37" s="446"/>
      <c r="PFC37" s="446"/>
      <c r="PFD37" s="446"/>
      <c r="PFE37" s="446"/>
      <c r="PFF37" s="446"/>
      <c r="PFG37" s="446"/>
      <c r="PFH37" s="446"/>
      <c r="PFI37" s="446"/>
      <c r="PFJ37" s="446"/>
      <c r="PFK37" s="446"/>
      <c r="PFL37" s="446"/>
      <c r="PFM37" s="446"/>
      <c r="PFN37" s="446"/>
      <c r="PFO37" s="446"/>
      <c r="PFP37" s="446"/>
      <c r="PFQ37" s="446"/>
      <c r="PFR37" s="446"/>
      <c r="PFS37" s="446"/>
      <c r="PFT37" s="446"/>
      <c r="PFU37" s="446"/>
      <c r="PFV37" s="446"/>
      <c r="PFW37" s="446"/>
      <c r="PFX37" s="446"/>
      <c r="PFY37" s="446"/>
      <c r="PFZ37" s="446"/>
      <c r="PGA37" s="446"/>
      <c r="PGB37" s="446"/>
      <c r="PGC37" s="446"/>
      <c r="PGD37" s="446"/>
      <c r="PGE37" s="446"/>
      <c r="PGF37" s="446"/>
      <c r="PGG37" s="446"/>
      <c r="PGH37" s="446"/>
      <c r="PGI37" s="446"/>
      <c r="PGJ37" s="446"/>
      <c r="PGK37" s="446"/>
      <c r="PGL37" s="446"/>
      <c r="PGM37" s="446"/>
      <c r="PGN37" s="446"/>
      <c r="PGO37" s="446"/>
      <c r="PGP37" s="446"/>
      <c r="PGQ37" s="446"/>
      <c r="PGR37" s="446"/>
      <c r="PGS37" s="446"/>
      <c r="PGT37" s="446"/>
      <c r="PGU37" s="446"/>
      <c r="PGV37" s="446"/>
      <c r="PGW37" s="446"/>
      <c r="PGX37" s="446"/>
      <c r="PGY37" s="446"/>
      <c r="PGZ37" s="446"/>
      <c r="PHA37" s="446"/>
      <c r="PHB37" s="446"/>
      <c r="PHC37" s="446"/>
      <c r="PHD37" s="446"/>
      <c r="PHE37" s="446"/>
      <c r="PHF37" s="446"/>
      <c r="PHG37" s="446"/>
      <c r="PHH37" s="446"/>
      <c r="PHI37" s="446"/>
      <c r="PHJ37" s="446"/>
      <c r="PHK37" s="446"/>
      <c r="PHL37" s="446"/>
      <c r="PHM37" s="446"/>
      <c r="PHN37" s="446"/>
      <c r="PHO37" s="446"/>
      <c r="PHP37" s="446"/>
      <c r="PHQ37" s="446"/>
      <c r="PHR37" s="446"/>
      <c r="PHS37" s="446"/>
      <c r="PHT37" s="446"/>
      <c r="PHU37" s="446"/>
      <c r="PHV37" s="446"/>
      <c r="PHW37" s="446"/>
      <c r="PHX37" s="446"/>
      <c r="PHY37" s="446"/>
      <c r="PHZ37" s="446"/>
      <c r="PIA37" s="446"/>
      <c r="PIB37" s="446"/>
      <c r="PIC37" s="446"/>
      <c r="PID37" s="446"/>
      <c r="PIE37" s="446"/>
      <c r="PIF37" s="446"/>
      <c r="PIG37" s="446"/>
      <c r="PIH37" s="446"/>
      <c r="PII37" s="446"/>
      <c r="PIJ37" s="446"/>
      <c r="PIK37" s="446"/>
      <c r="PIL37" s="446"/>
      <c r="PIM37" s="446"/>
      <c r="PIN37" s="446"/>
      <c r="PIO37" s="446"/>
      <c r="PIP37" s="446"/>
      <c r="PIQ37" s="446"/>
      <c r="PIR37" s="446"/>
      <c r="PIS37" s="446"/>
      <c r="PIT37" s="446"/>
      <c r="PIU37" s="446"/>
      <c r="PIV37" s="446"/>
      <c r="PIW37" s="446"/>
      <c r="PIX37" s="446"/>
      <c r="PIY37" s="446"/>
      <c r="PIZ37" s="446"/>
      <c r="PJA37" s="446"/>
      <c r="PJB37" s="446"/>
      <c r="PJC37" s="446"/>
      <c r="PJD37" s="446"/>
      <c r="PJE37" s="446"/>
      <c r="PJF37" s="446"/>
      <c r="PJG37" s="446"/>
      <c r="PJH37" s="446"/>
      <c r="PJI37" s="446"/>
      <c r="PJJ37" s="446"/>
      <c r="PJK37" s="446"/>
      <c r="PJL37" s="446"/>
      <c r="PJM37" s="446"/>
      <c r="PJN37" s="446"/>
      <c r="PJO37" s="446"/>
      <c r="PJP37" s="446"/>
      <c r="PJQ37" s="446"/>
      <c r="PJR37" s="446"/>
      <c r="PJS37" s="446"/>
      <c r="PJT37" s="446"/>
      <c r="PJU37" s="446"/>
      <c r="PJV37" s="446"/>
      <c r="PJW37" s="446"/>
      <c r="PJX37" s="446"/>
      <c r="PJY37" s="446"/>
      <c r="PJZ37" s="446"/>
      <c r="PKA37" s="446"/>
      <c r="PKB37" s="446"/>
      <c r="PKC37" s="446"/>
      <c r="PKD37" s="446"/>
      <c r="PKE37" s="446"/>
      <c r="PKF37" s="446"/>
      <c r="PKG37" s="446"/>
      <c r="PKH37" s="446"/>
      <c r="PKI37" s="446"/>
      <c r="PKJ37" s="446"/>
      <c r="PKK37" s="446"/>
      <c r="PKL37" s="446"/>
      <c r="PKM37" s="446"/>
      <c r="PKN37" s="446"/>
      <c r="PKO37" s="446"/>
      <c r="PKP37" s="446"/>
      <c r="PKQ37" s="446"/>
      <c r="PKR37" s="446"/>
      <c r="PKS37" s="446"/>
      <c r="PKT37" s="446"/>
      <c r="PKU37" s="446"/>
      <c r="PKV37" s="446"/>
      <c r="PKW37" s="446"/>
      <c r="PKX37" s="446"/>
      <c r="PKY37" s="446"/>
      <c r="PKZ37" s="446"/>
      <c r="PLA37" s="446"/>
      <c r="PLB37" s="446"/>
      <c r="PLC37" s="446"/>
      <c r="PLD37" s="446"/>
      <c r="PLE37" s="446"/>
      <c r="PLF37" s="446"/>
      <c r="PLG37" s="446"/>
      <c r="PLH37" s="446"/>
      <c r="PLI37" s="446"/>
      <c r="PLJ37" s="446"/>
      <c r="PLK37" s="446"/>
      <c r="PLL37" s="446"/>
      <c r="PLM37" s="446"/>
      <c r="PLN37" s="446"/>
      <c r="PLO37" s="446"/>
      <c r="PLP37" s="446"/>
      <c r="PLQ37" s="446"/>
      <c r="PLR37" s="446"/>
      <c r="PLS37" s="446"/>
      <c r="PLT37" s="446"/>
      <c r="PLU37" s="446"/>
      <c r="PLV37" s="446"/>
      <c r="PLW37" s="446"/>
      <c r="PLX37" s="446"/>
      <c r="PLY37" s="446"/>
      <c r="PLZ37" s="446"/>
      <c r="PMA37" s="446"/>
      <c r="PMB37" s="446"/>
      <c r="PMC37" s="446"/>
      <c r="PMD37" s="446"/>
      <c r="PME37" s="446"/>
      <c r="PMF37" s="446"/>
      <c r="PMG37" s="446"/>
      <c r="PMH37" s="446"/>
      <c r="PMI37" s="446"/>
      <c r="PMJ37" s="446"/>
      <c r="PMK37" s="446"/>
      <c r="PML37" s="446"/>
      <c r="PMM37" s="446"/>
      <c r="PMN37" s="446"/>
      <c r="PMO37" s="446"/>
      <c r="PMP37" s="446"/>
      <c r="PMQ37" s="446"/>
      <c r="PMR37" s="446"/>
      <c r="PMS37" s="446"/>
      <c r="PMT37" s="446"/>
      <c r="PMU37" s="446"/>
      <c r="PMV37" s="446"/>
      <c r="PMW37" s="446"/>
      <c r="PMX37" s="446"/>
      <c r="PMY37" s="446"/>
      <c r="PMZ37" s="446"/>
      <c r="PNA37" s="446"/>
      <c r="PNB37" s="446"/>
      <c r="PNC37" s="446"/>
      <c r="PND37" s="446"/>
      <c r="PNE37" s="446"/>
      <c r="PNF37" s="446"/>
      <c r="PNG37" s="446"/>
      <c r="PNH37" s="446"/>
      <c r="PNI37" s="446"/>
      <c r="PNJ37" s="446"/>
      <c r="PNK37" s="446"/>
      <c r="PNL37" s="446"/>
      <c r="PNM37" s="446"/>
      <c r="PNN37" s="446"/>
      <c r="PNO37" s="446"/>
      <c r="PNP37" s="446"/>
      <c r="PNQ37" s="446"/>
      <c r="PNR37" s="446"/>
      <c r="PNS37" s="446"/>
      <c r="PNT37" s="446"/>
      <c r="PNU37" s="446"/>
      <c r="PNV37" s="446"/>
      <c r="PNW37" s="446"/>
      <c r="PNX37" s="446"/>
      <c r="PNY37" s="446"/>
      <c r="PNZ37" s="446"/>
      <c r="POA37" s="446"/>
      <c r="POB37" s="446"/>
      <c r="POC37" s="446"/>
      <c r="POD37" s="446"/>
      <c r="POE37" s="446"/>
      <c r="POF37" s="446"/>
      <c r="POG37" s="446"/>
      <c r="POH37" s="446"/>
      <c r="POI37" s="446"/>
      <c r="POJ37" s="446"/>
      <c r="POK37" s="446"/>
      <c r="POL37" s="446"/>
      <c r="POM37" s="446"/>
      <c r="PON37" s="446"/>
      <c r="POO37" s="446"/>
      <c r="POP37" s="446"/>
      <c r="POQ37" s="446"/>
      <c r="POR37" s="446"/>
      <c r="POS37" s="446"/>
      <c r="POT37" s="446"/>
      <c r="POU37" s="446"/>
      <c r="POV37" s="446"/>
      <c r="POW37" s="446"/>
      <c r="POX37" s="446"/>
      <c r="POY37" s="446"/>
      <c r="POZ37" s="446"/>
      <c r="PPA37" s="446"/>
      <c r="PPB37" s="446"/>
      <c r="PPC37" s="446"/>
      <c r="PPD37" s="446"/>
      <c r="PPE37" s="446"/>
      <c r="PPF37" s="446"/>
      <c r="PPG37" s="446"/>
      <c r="PPH37" s="446"/>
      <c r="PPI37" s="446"/>
      <c r="PPJ37" s="446"/>
      <c r="PPK37" s="446"/>
      <c r="PPL37" s="446"/>
      <c r="PPM37" s="446"/>
      <c r="PPN37" s="446"/>
      <c r="PPO37" s="446"/>
      <c r="PPP37" s="446"/>
      <c r="PPQ37" s="446"/>
      <c r="PPR37" s="446"/>
      <c r="PPS37" s="446"/>
      <c r="PPT37" s="446"/>
      <c r="PPU37" s="446"/>
      <c r="PPV37" s="446"/>
      <c r="PPW37" s="446"/>
      <c r="PPX37" s="446"/>
      <c r="PPY37" s="446"/>
      <c r="PPZ37" s="446"/>
      <c r="PQA37" s="446"/>
      <c r="PQB37" s="446"/>
      <c r="PQC37" s="446"/>
      <c r="PQD37" s="446"/>
      <c r="PQE37" s="446"/>
      <c r="PQF37" s="446"/>
      <c r="PQG37" s="446"/>
      <c r="PQH37" s="446"/>
      <c r="PQI37" s="446"/>
      <c r="PQJ37" s="446"/>
      <c r="PQK37" s="446"/>
      <c r="PQL37" s="446"/>
      <c r="PQM37" s="446"/>
      <c r="PQN37" s="446"/>
      <c r="PQO37" s="446"/>
      <c r="PQP37" s="446"/>
      <c r="PQQ37" s="446"/>
      <c r="PQR37" s="446"/>
      <c r="PQS37" s="446"/>
      <c r="PQT37" s="446"/>
      <c r="PQU37" s="446"/>
      <c r="PQV37" s="446"/>
      <c r="PQW37" s="446"/>
      <c r="PQX37" s="446"/>
      <c r="PQY37" s="446"/>
      <c r="PQZ37" s="446"/>
      <c r="PRA37" s="446"/>
      <c r="PRB37" s="446"/>
      <c r="PRC37" s="446"/>
      <c r="PRD37" s="446"/>
      <c r="PRE37" s="446"/>
      <c r="PRF37" s="446"/>
      <c r="PRG37" s="446"/>
      <c r="PRH37" s="446"/>
      <c r="PRI37" s="446"/>
      <c r="PRJ37" s="446"/>
      <c r="PRK37" s="446"/>
      <c r="PRL37" s="446"/>
      <c r="PRM37" s="446"/>
      <c r="PRN37" s="446"/>
      <c r="PRO37" s="446"/>
      <c r="PRP37" s="446"/>
      <c r="PRQ37" s="446"/>
      <c r="PRR37" s="446"/>
      <c r="PRS37" s="446"/>
      <c r="PRT37" s="446"/>
      <c r="PRU37" s="446"/>
      <c r="PRV37" s="446"/>
      <c r="PRW37" s="446"/>
      <c r="PRX37" s="446"/>
      <c r="PRY37" s="446"/>
      <c r="PRZ37" s="446"/>
      <c r="PSA37" s="446"/>
      <c r="PSB37" s="446"/>
      <c r="PSC37" s="446"/>
      <c r="PSD37" s="446"/>
      <c r="PSE37" s="446"/>
      <c r="PSF37" s="446"/>
      <c r="PSG37" s="446"/>
      <c r="PSH37" s="446"/>
      <c r="PSI37" s="446"/>
      <c r="PSJ37" s="446"/>
      <c r="PSK37" s="446"/>
      <c r="PSL37" s="446"/>
      <c r="PSM37" s="446"/>
      <c r="PSN37" s="446"/>
      <c r="PSO37" s="446"/>
      <c r="PSP37" s="446"/>
      <c r="PSQ37" s="446"/>
      <c r="PSR37" s="446"/>
      <c r="PSS37" s="446"/>
      <c r="PST37" s="446"/>
      <c r="PSU37" s="446"/>
      <c r="PSV37" s="446"/>
      <c r="PSW37" s="446"/>
      <c r="PSX37" s="446"/>
      <c r="PSY37" s="446"/>
      <c r="PSZ37" s="446"/>
      <c r="PTA37" s="446"/>
      <c r="PTB37" s="446"/>
      <c r="PTC37" s="446"/>
      <c r="PTD37" s="446"/>
      <c r="PTE37" s="446"/>
      <c r="PTF37" s="446"/>
      <c r="PTG37" s="446"/>
      <c r="PTH37" s="446"/>
      <c r="PTI37" s="446"/>
      <c r="PTJ37" s="446"/>
      <c r="PTK37" s="446"/>
      <c r="PTL37" s="446"/>
      <c r="PTM37" s="446"/>
      <c r="PTN37" s="446"/>
      <c r="PTO37" s="446"/>
      <c r="PTP37" s="446"/>
      <c r="PTQ37" s="446"/>
      <c r="PTR37" s="446"/>
      <c r="PTS37" s="446"/>
      <c r="PTT37" s="446"/>
      <c r="PTU37" s="446"/>
      <c r="PTV37" s="446"/>
      <c r="PTW37" s="446"/>
      <c r="PTX37" s="446"/>
      <c r="PTY37" s="446"/>
      <c r="PTZ37" s="446"/>
      <c r="PUA37" s="446"/>
      <c r="PUB37" s="446"/>
      <c r="PUC37" s="446"/>
      <c r="PUD37" s="446"/>
      <c r="PUE37" s="446"/>
      <c r="PUF37" s="446"/>
      <c r="PUG37" s="446"/>
      <c r="PUH37" s="446"/>
      <c r="PUI37" s="446"/>
      <c r="PUJ37" s="446"/>
      <c r="PUK37" s="446"/>
      <c r="PUL37" s="446"/>
      <c r="PUM37" s="446"/>
      <c r="PUN37" s="446"/>
      <c r="PUO37" s="446"/>
      <c r="PUP37" s="446"/>
      <c r="PUQ37" s="446"/>
      <c r="PUR37" s="446"/>
      <c r="PUS37" s="446"/>
      <c r="PUT37" s="446"/>
      <c r="PUU37" s="446"/>
      <c r="PUV37" s="446"/>
      <c r="PUW37" s="446"/>
      <c r="PUX37" s="446"/>
      <c r="PUY37" s="446"/>
      <c r="PUZ37" s="446"/>
      <c r="PVA37" s="446"/>
      <c r="PVB37" s="446"/>
      <c r="PVC37" s="446"/>
      <c r="PVD37" s="446"/>
      <c r="PVE37" s="446"/>
      <c r="PVF37" s="446"/>
      <c r="PVG37" s="446"/>
      <c r="PVH37" s="446"/>
      <c r="PVI37" s="446"/>
      <c r="PVJ37" s="446"/>
      <c r="PVK37" s="446"/>
      <c r="PVL37" s="446"/>
      <c r="PVM37" s="446"/>
      <c r="PVN37" s="446"/>
      <c r="PVO37" s="446"/>
      <c r="PVP37" s="446"/>
      <c r="PVQ37" s="446"/>
      <c r="PVR37" s="446"/>
      <c r="PVS37" s="446"/>
      <c r="PVT37" s="446"/>
      <c r="PVU37" s="446"/>
      <c r="PVV37" s="446"/>
      <c r="PVW37" s="446"/>
      <c r="PVX37" s="446"/>
      <c r="PVY37" s="446"/>
      <c r="PVZ37" s="446"/>
      <c r="PWA37" s="446"/>
      <c r="PWB37" s="446"/>
      <c r="PWC37" s="446"/>
      <c r="PWD37" s="446"/>
      <c r="PWE37" s="446"/>
      <c r="PWF37" s="446"/>
      <c r="PWG37" s="446"/>
      <c r="PWH37" s="446"/>
      <c r="PWI37" s="446"/>
      <c r="PWJ37" s="446"/>
      <c r="PWK37" s="446"/>
      <c r="PWL37" s="446"/>
      <c r="PWM37" s="446"/>
      <c r="PWN37" s="446"/>
      <c r="PWO37" s="446"/>
      <c r="PWP37" s="446"/>
      <c r="PWQ37" s="446"/>
      <c r="PWR37" s="446"/>
      <c r="PWS37" s="446"/>
      <c r="PWT37" s="446"/>
      <c r="PWU37" s="446"/>
      <c r="PWV37" s="446"/>
      <c r="PWW37" s="446"/>
      <c r="PWX37" s="446"/>
      <c r="PWY37" s="446"/>
      <c r="PWZ37" s="446"/>
      <c r="PXA37" s="446"/>
      <c r="PXB37" s="446"/>
      <c r="PXC37" s="446"/>
      <c r="PXD37" s="446"/>
      <c r="PXE37" s="446"/>
      <c r="PXF37" s="446"/>
      <c r="PXG37" s="446"/>
      <c r="PXH37" s="446"/>
      <c r="PXI37" s="446"/>
      <c r="PXJ37" s="446"/>
      <c r="PXK37" s="446"/>
      <c r="PXL37" s="446"/>
      <c r="PXM37" s="446"/>
      <c r="PXN37" s="446"/>
      <c r="PXO37" s="446"/>
      <c r="PXP37" s="446"/>
      <c r="PXQ37" s="446"/>
      <c r="PXR37" s="446"/>
      <c r="PXS37" s="446"/>
      <c r="PXT37" s="446"/>
      <c r="PXU37" s="446"/>
      <c r="PXV37" s="446"/>
      <c r="PXW37" s="446"/>
      <c r="PXX37" s="446"/>
      <c r="PXY37" s="446"/>
      <c r="PXZ37" s="446"/>
      <c r="PYA37" s="446"/>
      <c r="PYB37" s="446"/>
      <c r="PYC37" s="446"/>
      <c r="PYD37" s="446"/>
      <c r="PYE37" s="446"/>
      <c r="PYF37" s="446"/>
      <c r="PYG37" s="446"/>
      <c r="PYH37" s="446"/>
      <c r="PYI37" s="446"/>
      <c r="PYJ37" s="446"/>
      <c r="PYK37" s="446"/>
      <c r="PYL37" s="446"/>
      <c r="PYM37" s="446"/>
      <c r="PYN37" s="446"/>
      <c r="PYO37" s="446"/>
      <c r="PYP37" s="446"/>
      <c r="PYQ37" s="446"/>
      <c r="PYR37" s="446"/>
      <c r="PYS37" s="446"/>
      <c r="PYT37" s="446"/>
      <c r="PYU37" s="446"/>
      <c r="PYV37" s="446"/>
      <c r="PYW37" s="446"/>
      <c r="PYX37" s="446"/>
      <c r="PYY37" s="446"/>
      <c r="PYZ37" s="446"/>
      <c r="PZA37" s="446"/>
      <c r="PZB37" s="446"/>
      <c r="PZC37" s="446"/>
      <c r="PZD37" s="446"/>
      <c r="PZE37" s="446"/>
      <c r="PZF37" s="446"/>
      <c r="PZG37" s="446"/>
      <c r="PZH37" s="446"/>
      <c r="PZI37" s="446"/>
      <c r="PZJ37" s="446"/>
      <c r="PZK37" s="446"/>
      <c r="PZL37" s="446"/>
      <c r="PZM37" s="446"/>
      <c r="PZN37" s="446"/>
      <c r="PZO37" s="446"/>
      <c r="PZP37" s="446"/>
      <c r="PZQ37" s="446"/>
      <c r="PZR37" s="446"/>
      <c r="PZS37" s="446"/>
      <c r="PZT37" s="446"/>
      <c r="PZU37" s="446"/>
      <c r="PZV37" s="446"/>
      <c r="PZW37" s="446"/>
      <c r="PZX37" s="446"/>
      <c r="PZY37" s="446"/>
      <c r="PZZ37" s="446"/>
      <c r="QAA37" s="446"/>
      <c r="QAB37" s="446"/>
      <c r="QAC37" s="446"/>
      <c r="QAD37" s="446"/>
      <c r="QAE37" s="446"/>
      <c r="QAF37" s="446"/>
      <c r="QAG37" s="446"/>
      <c r="QAH37" s="446"/>
      <c r="QAI37" s="446"/>
      <c r="QAJ37" s="446"/>
      <c r="QAK37" s="446"/>
      <c r="QAL37" s="446"/>
      <c r="QAM37" s="446"/>
      <c r="QAN37" s="446"/>
      <c r="QAO37" s="446"/>
      <c r="QAP37" s="446"/>
      <c r="QAQ37" s="446"/>
      <c r="QAR37" s="446"/>
      <c r="QAS37" s="446"/>
      <c r="QAT37" s="446"/>
      <c r="QAU37" s="446"/>
      <c r="QAV37" s="446"/>
      <c r="QAW37" s="446"/>
      <c r="QAX37" s="446"/>
      <c r="QAY37" s="446"/>
      <c r="QAZ37" s="446"/>
      <c r="QBA37" s="446"/>
      <c r="QBB37" s="446"/>
      <c r="QBC37" s="446"/>
      <c r="QBD37" s="446"/>
      <c r="QBE37" s="446"/>
      <c r="QBF37" s="446"/>
      <c r="QBG37" s="446"/>
      <c r="QBH37" s="446"/>
      <c r="QBI37" s="446"/>
      <c r="QBJ37" s="446"/>
      <c r="QBK37" s="446"/>
      <c r="QBL37" s="446"/>
      <c r="QBM37" s="446"/>
      <c r="QBN37" s="446"/>
      <c r="QBO37" s="446"/>
      <c r="QBP37" s="446"/>
      <c r="QBQ37" s="446"/>
      <c r="QBR37" s="446"/>
      <c r="QBS37" s="446"/>
      <c r="QBT37" s="446"/>
      <c r="QBU37" s="446"/>
      <c r="QBV37" s="446"/>
      <c r="QBW37" s="446"/>
      <c r="QBX37" s="446"/>
      <c r="QBY37" s="446"/>
      <c r="QBZ37" s="446"/>
      <c r="QCA37" s="446"/>
      <c r="QCB37" s="446"/>
      <c r="QCC37" s="446"/>
      <c r="QCD37" s="446"/>
      <c r="QCE37" s="446"/>
      <c r="QCF37" s="446"/>
      <c r="QCG37" s="446"/>
      <c r="QCH37" s="446"/>
      <c r="QCI37" s="446"/>
      <c r="QCJ37" s="446"/>
      <c r="QCK37" s="446"/>
      <c r="QCL37" s="446"/>
      <c r="QCM37" s="446"/>
      <c r="QCN37" s="446"/>
      <c r="QCO37" s="446"/>
      <c r="QCP37" s="446"/>
      <c r="QCQ37" s="446"/>
      <c r="QCR37" s="446"/>
      <c r="QCS37" s="446"/>
      <c r="QCT37" s="446"/>
      <c r="QCU37" s="446"/>
      <c r="QCV37" s="446"/>
      <c r="QCW37" s="446"/>
      <c r="QCX37" s="446"/>
      <c r="QCY37" s="446"/>
      <c r="QCZ37" s="446"/>
      <c r="QDA37" s="446"/>
      <c r="QDB37" s="446"/>
      <c r="QDC37" s="446"/>
      <c r="QDD37" s="446"/>
      <c r="QDE37" s="446"/>
      <c r="QDF37" s="446"/>
      <c r="QDG37" s="446"/>
      <c r="QDH37" s="446"/>
      <c r="QDI37" s="446"/>
      <c r="QDJ37" s="446"/>
      <c r="QDK37" s="446"/>
      <c r="QDL37" s="446"/>
      <c r="QDM37" s="446"/>
      <c r="QDN37" s="446"/>
      <c r="QDO37" s="446"/>
      <c r="QDP37" s="446"/>
      <c r="QDQ37" s="446"/>
      <c r="QDR37" s="446"/>
      <c r="QDS37" s="446"/>
      <c r="QDT37" s="446"/>
      <c r="QDU37" s="446"/>
      <c r="QDV37" s="446"/>
      <c r="QDW37" s="446"/>
      <c r="QDX37" s="446"/>
      <c r="QDY37" s="446"/>
      <c r="QDZ37" s="446"/>
      <c r="QEA37" s="446"/>
      <c r="QEB37" s="446"/>
      <c r="QEC37" s="446"/>
      <c r="QED37" s="446"/>
      <c r="QEE37" s="446"/>
      <c r="QEF37" s="446"/>
      <c r="QEG37" s="446"/>
      <c r="QEH37" s="446"/>
      <c r="QEI37" s="446"/>
      <c r="QEJ37" s="446"/>
      <c r="QEK37" s="446"/>
      <c r="QEL37" s="446"/>
      <c r="QEM37" s="446"/>
      <c r="QEN37" s="446"/>
      <c r="QEO37" s="446"/>
      <c r="QEP37" s="446"/>
      <c r="QEQ37" s="446"/>
      <c r="QER37" s="446"/>
      <c r="QES37" s="446"/>
      <c r="QET37" s="446"/>
      <c r="QEU37" s="446"/>
      <c r="QEV37" s="446"/>
      <c r="QEW37" s="446"/>
      <c r="QEX37" s="446"/>
      <c r="QEY37" s="446"/>
      <c r="QEZ37" s="446"/>
      <c r="QFA37" s="446"/>
      <c r="QFB37" s="446"/>
      <c r="QFC37" s="446"/>
      <c r="QFD37" s="446"/>
      <c r="QFE37" s="446"/>
      <c r="QFF37" s="446"/>
      <c r="QFG37" s="446"/>
      <c r="QFH37" s="446"/>
      <c r="QFI37" s="446"/>
      <c r="QFJ37" s="446"/>
      <c r="QFK37" s="446"/>
      <c r="QFL37" s="446"/>
      <c r="QFM37" s="446"/>
      <c r="QFN37" s="446"/>
      <c r="QFO37" s="446"/>
      <c r="QFP37" s="446"/>
      <c r="QFQ37" s="446"/>
      <c r="QFR37" s="446"/>
      <c r="QFS37" s="446"/>
      <c r="QFT37" s="446"/>
      <c r="QFU37" s="446"/>
      <c r="QFV37" s="446"/>
      <c r="QFW37" s="446"/>
      <c r="QFX37" s="446"/>
      <c r="QFY37" s="446"/>
      <c r="QFZ37" s="446"/>
      <c r="QGA37" s="446"/>
      <c r="QGB37" s="446"/>
      <c r="QGC37" s="446"/>
      <c r="QGD37" s="446"/>
      <c r="QGE37" s="446"/>
      <c r="QGF37" s="446"/>
      <c r="QGG37" s="446"/>
      <c r="QGH37" s="446"/>
      <c r="QGI37" s="446"/>
      <c r="QGJ37" s="446"/>
      <c r="QGK37" s="446"/>
      <c r="QGL37" s="446"/>
      <c r="QGM37" s="446"/>
      <c r="QGN37" s="446"/>
      <c r="QGO37" s="446"/>
      <c r="QGP37" s="446"/>
      <c r="QGQ37" s="446"/>
      <c r="QGR37" s="446"/>
      <c r="QGS37" s="446"/>
      <c r="QGT37" s="446"/>
      <c r="QGU37" s="446"/>
      <c r="QGV37" s="446"/>
      <c r="QGW37" s="446"/>
      <c r="QGX37" s="446"/>
      <c r="QGY37" s="446"/>
      <c r="QGZ37" s="446"/>
      <c r="QHA37" s="446"/>
      <c r="QHB37" s="446"/>
      <c r="QHC37" s="446"/>
      <c r="QHD37" s="446"/>
      <c r="QHE37" s="446"/>
      <c r="QHF37" s="446"/>
      <c r="QHG37" s="446"/>
      <c r="QHH37" s="446"/>
      <c r="QHI37" s="446"/>
      <c r="QHJ37" s="446"/>
      <c r="QHK37" s="446"/>
      <c r="QHL37" s="446"/>
      <c r="QHM37" s="446"/>
      <c r="QHN37" s="446"/>
      <c r="QHO37" s="446"/>
      <c r="QHP37" s="446"/>
      <c r="QHQ37" s="446"/>
      <c r="QHR37" s="446"/>
      <c r="QHS37" s="446"/>
      <c r="QHT37" s="446"/>
      <c r="QHU37" s="446"/>
      <c r="QHV37" s="446"/>
      <c r="QHW37" s="446"/>
      <c r="QHX37" s="446"/>
      <c r="QHY37" s="446"/>
      <c r="QHZ37" s="446"/>
      <c r="QIA37" s="446"/>
      <c r="QIB37" s="446"/>
      <c r="QIC37" s="446"/>
      <c r="QID37" s="446"/>
      <c r="QIE37" s="446"/>
      <c r="QIF37" s="446"/>
      <c r="QIG37" s="446"/>
      <c r="QIH37" s="446"/>
      <c r="QII37" s="446"/>
      <c r="QIJ37" s="446"/>
      <c r="QIK37" s="446"/>
      <c r="QIL37" s="446"/>
      <c r="QIM37" s="446"/>
      <c r="QIN37" s="446"/>
      <c r="QIO37" s="446"/>
      <c r="QIP37" s="446"/>
      <c r="QIQ37" s="446"/>
      <c r="QIR37" s="446"/>
      <c r="QIS37" s="446"/>
      <c r="QIT37" s="446"/>
      <c r="QIU37" s="446"/>
      <c r="QIV37" s="446"/>
      <c r="QIW37" s="446"/>
      <c r="QIX37" s="446"/>
      <c r="QIY37" s="446"/>
      <c r="QIZ37" s="446"/>
      <c r="QJA37" s="446"/>
      <c r="QJB37" s="446"/>
      <c r="QJC37" s="446"/>
      <c r="QJD37" s="446"/>
      <c r="QJE37" s="446"/>
      <c r="QJF37" s="446"/>
      <c r="QJG37" s="446"/>
      <c r="QJH37" s="446"/>
      <c r="QJI37" s="446"/>
      <c r="QJJ37" s="446"/>
      <c r="QJK37" s="446"/>
      <c r="QJL37" s="446"/>
      <c r="QJM37" s="446"/>
      <c r="QJN37" s="446"/>
      <c r="QJO37" s="446"/>
      <c r="QJP37" s="446"/>
      <c r="QJQ37" s="446"/>
      <c r="QJR37" s="446"/>
      <c r="QJS37" s="446"/>
      <c r="QJT37" s="446"/>
      <c r="QJU37" s="446"/>
      <c r="QJV37" s="446"/>
      <c r="QJW37" s="446"/>
      <c r="QJX37" s="446"/>
      <c r="QJY37" s="446"/>
      <c r="QJZ37" s="446"/>
      <c r="QKA37" s="446"/>
      <c r="QKB37" s="446"/>
      <c r="QKC37" s="446"/>
      <c r="QKD37" s="446"/>
      <c r="QKE37" s="446"/>
      <c r="QKF37" s="446"/>
      <c r="QKG37" s="446"/>
      <c r="QKH37" s="446"/>
      <c r="QKI37" s="446"/>
      <c r="QKJ37" s="446"/>
      <c r="QKK37" s="446"/>
      <c r="QKL37" s="446"/>
      <c r="QKM37" s="446"/>
      <c r="QKN37" s="446"/>
      <c r="QKO37" s="446"/>
      <c r="QKP37" s="446"/>
      <c r="QKQ37" s="446"/>
      <c r="QKR37" s="446"/>
      <c r="QKS37" s="446"/>
      <c r="QKT37" s="446"/>
      <c r="QKU37" s="446"/>
      <c r="QKV37" s="446"/>
      <c r="QKW37" s="446"/>
      <c r="QKX37" s="446"/>
      <c r="QKY37" s="446"/>
      <c r="QKZ37" s="446"/>
      <c r="QLA37" s="446"/>
      <c r="QLB37" s="446"/>
      <c r="QLC37" s="446"/>
      <c r="QLD37" s="446"/>
      <c r="QLE37" s="446"/>
      <c r="QLF37" s="446"/>
      <c r="QLG37" s="446"/>
      <c r="QLH37" s="446"/>
      <c r="QLI37" s="446"/>
      <c r="QLJ37" s="446"/>
      <c r="QLK37" s="446"/>
      <c r="QLL37" s="446"/>
      <c r="QLM37" s="446"/>
      <c r="QLN37" s="446"/>
      <c r="QLO37" s="446"/>
      <c r="QLP37" s="446"/>
      <c r="QLQ37" s="446"/>
      <c r="QLR37" s="446"/>
      <c r="QLS37" s="446"/>
      <c r="QLT37" s="446"/>
      <c r="QLU37" s="446"/>
      <c r="QLV37" s="446"/>
      <c r="QLW37" s="446"/>
      <c r="QLX37" s="446"/>
      <c r="QLY37" s="446"/>
      <c r="QLZ37" s="446"/>
      <c r="QMA37" s="446"/>
      <c r="QMB37" s="446"/>
      <c r="QMC37" s="446"/>
      <c r="QMD37" s="446"/>
      <c r="QME37" s="446"/>
      <c r="QMF37" s="446"/>
      <c r="QMG37" s="446"/>
      <c r="QMH37" s="446"/>
      <c r="QMI37" s="446"/>
      <c r="QMJ37" s="446"/>
      <c r="QMK37" s="446"/>
      <c r="QML37" s="446"/>
      <c r="QMM37" s="446"/>
      <c r="QMN37" s="446"/>
      <c r="QMO37" s="446"/>
      <c r="QMP37" s="446"/>
      <c r="QMQ37" s="446"/>
      <c r="QMR37" s="446"/>
      <c r="QMS37" s="446"/>
      <c r="QMT37" s="446"/>
      <c r="QMU37" s="446"/>
      <c r="QMV37" s="446"/>
      <c r="QMW37" s="446"/>
      <c r="QMX37" s="446"/>
      <c r="QMY37" s="446"/>
      <c r="QMZ37" s="446"/>
      <c r="QNA37" s="446"/>
      <c r="QNB37" s="446"/>
      <c r="QNC37" s="446"/>
      <c r="QND37" s="446"/>
      <c r="QNE37" s="446"/>
      <c r="QNF37" s="446"/>
      <c r="QNG37" s="446"/>
      <c r="QNH37" s="446"/>
      <c r="QNI37" s="446"/>
      <c r="QNJ37" s="446"/>
      <c r="QNK37" s="446"/>
      <c r="QNL37" s="446"/>
      <c r="QNM37" s="446"/>
      <c r="QNN37" s="446"/>
      <c r="QNO37" s="446"/>
      <c r="QNP37" s="446"/>
      <c r="QNQ37" s="446"/>
      <c r="QNR37" s="446"/>
      <c r="QNS37" s="446"/>
      <c r="QNT37" s="446"/>
      <c r="QNU37" s="446"/>
      <c r="QNV37" s="446"/>
      <c r="QNW37" s="446"/>
      <c r="QNX37" s="446"/>
      <c r="QNY37" s="446"/>
      <c r="QNZ37" s="446"/>
      <c r="QOA37" s="446"/>
      <c r="QOB37" s="446"/>
      <c r="QOC37" s="446"/>
      <c r="QOD37" s="446"/>
      <c r="QOE37" s="446"/>
      <c r="QOF37" s="446"/>
      <c r="QOG37" s="446"/>
      <c r="QOH37" s="446"/>
      <c r="QOI37" s="446"/>
      <c r="QOJ37" s="446"/>
      <c r="QOK37" s="446"/>
      <c r="QOL37" s="446"/>
      <c r="QOM37" s="446"/>
      <c r="QON37" s="446"/>
      <c r="QOO37" s="446"/>
      <c r="QOP37" s="446"/>
      <c r="QOQ37" s="446"/>
      <c r="QOR37" s="446"/>
      <c r="QOS37" s="446"/>
      <c r="QOT37" s="446"/>
      <c r="QOU37" s="446"/>
      <c r="QOV37" s="446"/>
      <c r="QOW37" s="446"/>
      <c r="QOX37" s="446"/>
      <c r="QOY37" s="446"/>
      <c r="QOZ37" s="446"/>
      <c r="QPA37" s="446"/>
      <c r="QPB37" s="446"/>
      <c r="QPC37" s="446"/>
      <c r="QPD37" s="446"/>
      <c r="QPE37" s="446"/>
      <c r="QPF37" s="446"/>
      <c r="QPG37" s="446"/>
      <c r="QPH37" s="446"/>
      <c r="QPI37" s="446"/>
      <c r="QPJ37" s="446"/>
      <c r="QPK37" s="446"/>
      <c r="QPL37" s="446"/>
      <c r="QPM37" s="446"/>
      <c r="QPN37" s="446"/>
      <c r="QPO37" s="446"/>
      <c r="QPP37" s="446"/>
      <c r="QPQ37" s="446"/>
      <c r="QPR37" s="446"/>
      <c r="QPS37" s="446"/>
      <c r="QPT37" s="446"/>
      <c r="QPU37" s="446"/>
      <c r="QPV37" s="446"/>
      <c r="QPW37" s="446"/>
      <c r="QPX37" s="446"/>
      <c r="QPY37" s="446"/>
      <c r="QPZ37" s="446"/>
      <c r="QQA37" s="446"/>
      <c r="QQB37" s="446"/>
      <c r="QQC37" s="446"/>
      <c r="QQD37" s="446"/>
      <c r="QQE37" s="446"/>
      <c r="QQF37" s="446"/>
      <c r="QQG37" s="446"/>
      <c r="QQH37" s="446"/>
      <c r="QQI37" s="446"/>
      <c r="QQJ37" s="446"/>
      <c r="QQK37" s="446"/>
      <c r="QQL37" s="446"/>
      <c r="QQM37" s="446"/>
      <c r="QQN37" s="446"/>
      <c r="QQO37" s="446"/>
      <c r="QQP37" s="446"/>
      <c r="QQQ37" s="446"/>
      <c r="QQR37" s="446"/>
      <c r="QQS37" s="446"/>
      <c r="QQT37" s="446"/>
      <c r="QQU37" s="446"/>
      <c r="QQV37" s="446"/>
      <c r="QQW37" s="446"/>
      <c r="QQX37" s="446"/>
      <c r="QQY37" s="446"/>
      <c r="QQZ37" s="446"/>
      <c r="QRA37" s="446"/>
      <c r="QRB37" s="446"/>
      <c r="QRC37" s="446"/>
      <c r="QRD37" s="446"/>
      <c r="QRE37" s="446"/>
      <c r="QRF37" s="446"/>
      <c r="QRG37" s="446"/>
      <c r="QRH37" s="446"/>
      <c r="QRI37" s="446"/>
      <c r="QRJ37" s="446"/>
      <c r="QRK37" s="446"/>
      <c r="QRL37" s="446"/>
      <c r="QRM37" s="446"/>
      <c r="QRN37" s="446"/>
      <c r="QRO37" s="446"/>
      <c r="QRP37" s="446"/>
      <c r="QRQ37" s="446"/>
      <c r="QRR37" s="446"/>
      <c r="QRS37" s="446"/>
      <c r="QRT37" s="446"/>
      <c r="QRU37" s="446"/>
      <c r="QRV37" s="446"/>
      <c r="QRW37" s="446"/>
      <c r="QRX37" s="446"/>
      <c r="QRY37" s="446"/>
      <c r="QRZ37" s="446"/>
      <c r="QSA37" s="446"/>
      <c r="QSB37" s="446"/>
      <c r="QSC37" s="446"/>
      <c r="QSD37" s="446"/>
      <c r="QSE37" s="446"/>
      <c r="QSF37" s="446"/>
      <c r="QSG37" s="446"/>
      <c r="QSH37" s="446"/>
      <c r="QSI37" s="446"/>
      <c r="QSJ37" s="446"/>
      <c r="QSK37" s="446"/>
      <c r="QSL37" s="446"/>
      <c r="QSM37" s="446"/>
      <c r="QSN37" s="446"/>
      <c r="QSO37" s="446"/>
      <c r="QSP37" s="446"/>
      <c r="QSQ37" s="446"/>
      <c r="QSR37" s="446"/>
      <c r="QSS37" s="446"/>
      <c r="QST37" s="446"/>
      <c r="QSU37" s="446"/>
      <c r="QSV37" s="446"/>
      <c r="QSW37" s="446"/>
      <c r="QSX37" s="446"/>
      <c r="QSY37" s="446"/>
      <c r="QSZ37" s="446"/>
      <c r="QTA37" s="446"/>
      <c r="QTB37" s="446"/>
      <c r="QTC37" s="446"/>
      <c r="QTD37" s="446"/>
      <c r="QTE37" s="446"/>
      <c r="QTF37" s="446"/>
      <c r="QTG37" s="446"/>
      <c r="QTH37" s="446"/>
      <c r="QTI37" s="446"/>
      <c r="QTJ37" s="446"/>
      <c r="QTK37" s="446"/>
      <c r="QTL37" s="446"/>
      <c r="QTM37" s="446"/>
      <c r="QTN37" s="446"/>
      <c r="QTO37" s="446"/>
      <c r="QTP37" s="446"/>
      <c r="QTQ37" s="446"/>
      <c r="QTR37" s="446"/>
      <c r="QTS37" s="446"/>
      <c r="QTT37" s="446"/>
      <c r="QTU37" s="446"/>
      <c r="QTV37" s="446"/>
      <c r="QTW37" s="446"/>
      <c r="QTX37" s="446"/>
      <c r="QTY37" s="446"/>
      <c r="QTZ37" s="446"/>
      <c r="QUA37" s="446"/>
      <c r="QUB37" s="446"/>
      <c r="QUC37" s="446"/>
      <c r="QUD37" s="446"/>
      <c r="QUE37" s="446"/>
      <c r="QUF37" s="446"/>
      <c r="QUG37" s="446"/>
      <c r="QUH37" s="446"/>
      <c r="QUI37" s="446"/>
      <c r="QUJ37" s="446"/>
      <c r="QUK37" s="446"/>
      <c r="QUL37" s="446"/>
      <c r="QUM37" s="446"/>
      <c r="QUN37" s="446"/>
      <c r="QUO37" s="446"/>
      <c r="QUP37" s="446"/>
      <c r="QUQ37" s="446"/>
      <c r="QUR37" s="446"/>
      <c r="QUS37" s="446"/>
      <c r="QUT37" s="446"/>
      <c r="QUU37" s="446"/>
      <c r="QUV37" s="446"/>
      <c r="QUW37" s="446"/>
      <c r="QUX37" s="446"/>
      <c r="QUY37" s="446"/>
      <c r="QUZ37" s="446"/>
      <c r="QVA37" s="446"/>
      <c r="QVB37" s="446"/>
      <c r="QVC37" s="446"/>
      <c r="QVD37" s="446"/>
      <c r="QVE37" s="446"/>
      <c r="QVF37" s="446"/>
      <c r="QVG37" s="446"/>
      <c r="QVH37" s="446"/>
      <c r="QVI37" s="446"/>
      <c r="QVJ37" s="446"/>
      <c r="QVK37" s="446"/>
      <c r="QVL37" s="446"/>
      <c r="QVM37" s="446"/>
      <c r="QVN37" s="446"/>
      <c r="QVO37" s="446"/>
      <c r="QVP37" s="446"/>
      <c r="QVQ37" s="446"/>
      <c r="QVR37" s="446"/>
      <c r="QVS37" s="446"/>
      <c r="QVT37" s="446"/>
      <c r="QVU37" s="446"/>
      <c r="QVV37" s="446"/>
      <c r="QVW37" s="446"/>
      <c r="QVX37" s="446"/>
      <c r="QVY37" s="446"/>
      <c r="QVZ37" s="446"/>
      <c r="QWA37" s="446"/>
      <c r="QWB37" s="446"/>
      <c r="QWC37" s="446"/>
      <c r="QWD37" s="446"/>
      <c r="QWE37" s="446"/>
      <c r="QWF37" s="446"/>
      <c r="QWG37" s="446"/>
      <c r="QWH37" s="446"/>
      <c r="QWI37" s="446"/>
      <c r="QWJ37" s="446"/>
      <c r="QWK37" s="446"/>
      <c r="QWL37" s="446"/>
      <c r="QWM37" s="446"/>
      <c r="QWN37" s="446"/>
      <c r="QWO37" s="446"/>
      <c r="QWP37" s="446"/>
      <c r="QWQ37" s="446"/>
      <c r="QWR37" s="446"/>
      <c r="QWS37" s="446"/>
      <c r="QWT37" s="446"/>
      <c r="QWU37" s="446"/>
      <c r="QWV37" s="446"/>
      <c r="QWW37" s="446"/>
      <c r="QWX37" s="446"/>
      <c r="QWY37" s="446"/>
      <c r="QWZ37" s="446"/>
      <c r="QXA37" s="446"/>
      <c r="QXB37" s="446"/>
      <c r="QXC37" s="446"/>
      <c r="QXD37" s="446"/>
      <c r="QXE37" s="446"/>
      <c r="QXF37" s="446"/>
      <c r="QXG37" s="446"/>
      <c r="QXH37" s="446"/>
      <c r="QXI37" s="446"/>
      <c r="QXJ37" s="446"/>
      <c r="QXK37" s="446"/>
      <c r="QXL37" s="446"/>
      <c r="QXM37" s="446"/>
      <c r="QXN37" s="446"/>
      <c r="QXO37" s="446"/>
      <c r="QXP37" s="446"/>
      <c r="QXQ37" s="446"/>
      <c r="QXR37" s="446"/>
      <c r="QXS37" s="446"/>
      <c r="QXT37" s="446"/>
      <c r="QXU37" s="446"/>
      <c r="QXV37" s="446"/>
      <c r="QXW37" s="446"/>
      <c r="QXX37" s="446"/>
      <c r="QXY37" s="446"/>
      <c r="QXZ37" s="446"/>
      <c r="QYA37" s="446"/>
      <c r="QYB37" s="446"/>
      <c r="QYC37" s="446"/>
      <c r="QYD37" s="446"/>
      <c r="QYE37" s="446"/>
      <c r="QYF37" s="446"/>
      <c r="QYG37" s="446"/>
      <c r="QYH37" s="446"/>
      <c r="QYI37" s="446"/>
      <c r="QYJ37" s="446"/>
      <c r="QYK37" s="446"/>
      <c r="QYL37" s="446"/>
      <c r="QYM37" s="446"/>
      <c r="QYN37" s="446"/>
      <c r="QYO37" s="446"/>
      <c r="QYP37" s="446"/>
      <c r="QYQ37" s="446"/>
      <c r="QYR37" s="446"/>
      <c r="QYS37" s="446"/>
      <c r="QYT37" s="446"/>
      <c r="QYU37" s="446"/>
      <c r="QYV37" s="446"/>
      <c r="QYW37" s="446"/>
      <c r="QYX37" s="446"/>
      <c r="QYY37" s="446"/>
      <c r="QYZ37" s="446"/>
      <c r="QZA37" s="446"/>
      <c r="QZB37" s="446"/>
      <c r="QZC37" s="446"/>
      <c r="QZD37" s="446"/>
      <c r="QZE37" s="446"/>
      <c r="QZF37" s="446"/>
      <c r="QZG37" s="446"/>
      <c r="QZH37" s="446"/>
      <c r="QZI37" s="446"/>
      <c r="QZJ37" s="446"/>
      <c r="QZK37" s="446"/>
      <c r="QZL37" s="446"/>
      <c r="QZM37" s="446"/>
      <c r="QZN37" s="446"/>
      <c r="QZO37" s="446"/>
      <c r="QZP37" s="446"/>
      <c r="QZQ37" s="446"/>
      <c r="QZR37" s="446"/>
      <c r="QZS37" s="446"/>
      <c r="QZT37" s="446"/>
      <c r="QZU37" s="446"/>
      <c r="QZV37" s="446"/>
      <c r="QZW37" s="446"/>
      <c r="QZX37" s="446"/>
      <c r="QZY37" s="446"/>
      <c r="QZZ37" s="446"/>
      <c r="RAA37" s="446"/>
      <c r="RAB37" s="446"/>
      <c r="RAC37" s="446"/>
      <c r="RAD37" s="446"/>
      <c r="RAE37" s="446"/>
      <c r="RAF37" s="446"/>
      <c r="RAG37" s="446"/>
      <c r="RAH37" s="446"/>
      <c r="RAI37" s="446"/>
      <c r="RAJ37" s="446"/>
      <c r="RAK37" s="446"/>
      <c r="RAL37" s="446"/>
      <c r="RAM37" s="446"/>
      <c r="RAN37" s="446"/>
      <c r="RAO37" s="446"/>
      <c r="RAP37" s="446"/>
      <c r="RAQ37" s="446"/>
      <c r="RAR37" s="446"/>
      <c r="RAS37" s="446"/>
      <c r="RAT37" s="446"/>
      <c r="RAU37" s="446"/>
      <c r="RAV37" s="446"/>
      <c r="RAW37" s="446"/>
      <c r="RAX37" s="446"/>
      <c r="RAY37" s="446"/>
      <c r="RAZ37" s="446"/>
      <c r="RBA37" s="446"/>
      <c r="RBB37" s="446"/>
      <c r="RBC37" s="446"/>
      <c r="RBD37" s="446"/>
      <c r="RBE37" s="446"/>
      <c r="RBF37" s="446"/>
      <c r="RBG37" s="446"/>
      <c r="RBH37" s="446"/>
      <c r="RBI37" s="446"/>
      <c r="RBJ37" s="446"/>
      <c r="RBK37" s="446"/>
      <c r="RBL37" s="446"/>
      <c r="RBM37" s="446"/>
      <c r="RBN37" s="446"/>
      <c r="RBO37" s="446"/>
      <c r="RBP37" s="446"/>
      <c r="RBQ37" s="446"/>
      <c r="RBR37" s="446"/>
      <c r="RBS37" s="446"/>
      <c r="RBT37" s="446"/>
      <c r="RBU37" s="446"/>
      <c r="RBV37" s="446"/>
      <c r="RBW37" s="446"/>
      <c r="RBX37" s="446"/>
      <c r="RBY37" s="446"/>
      <c r="RBZ37" s="446"/>
      <c r="RCA37" s="446"/>
      <c r="RCB37" s="446"/>
      <c r="RCC37" s="446"/>
      <c r="RCD37" s="446"/>
      <c r="RCE37" s="446"/>
      <c r="RCF37" s="446"/>
      <c r="RCG37" s="446"/>
      <c r="RCH37" s="446"/>
      <c r="RCI37" s="446"/>
      <c r="RCJ37" s="446"/>
      <c r="RCK37" s="446"/>
      <c r="RCL37" s="446"/>
      <c r="RCM37" s="446"/>
      <c r="RCN37" s="446"/>
      <c r="RCO37" s="446"/>
      <c r="RCP37" s="446"/>
      <c r="RCQ37" s="446"/>
      <c r="RCR37" s="446"/>
      <c r="RCS37" s="446"/>
      <c r="RCT37" s="446"/>
      <c r="RCU37" s="446"/>
      <c r="RCV37" s="446"/>
      <c r="RCW37" s="446"/>
      <c r="RCX37" s="446"/>
      <c r="RCY37" s="446"/>
      <c r="RCZ37" s="446"/>
      <c r="RDA37" s="446"/>
      <c r="RDB37" s="446"/>
      <c r="RDC37" s="446"/>
      <c r="RDD37" s="446"/>
      <c r="RDE37" s="446"/>
      <c r="RDF37" s="446"/>
      <c r="RDG37" s="446"/>
      <c r="RDH37" s="446"/>
      <c r="RDI37" s="446"/>
      <c r="RDJ37" s="446"/>
      <c r="RDK37" s="446"/>
      <c r="RDL37" s="446"/>
      <c r="RDM37" s="446"/>
      <c r="RDN37" s="446"/>
      <c r="RDO37" s="446"/>
      <c r="RDP37" s="446"/>
      <c r="RDQ37" s="446"/>
      <c r="RDR37" s="446"/>
      <c r="RDS37" s="446"/>
      <c r="RDT37" s="446"/>
      <c r="RDU37" s="446"/>
      <c r="RDV37" s="446"/>
      <c r="RDW37" s="446"/>
      <c r="RDX37" s="446"/>
      <c r="RDY37" s="446"/>
      <c r="RDZ37" s="446"/>
      <c r="REA37" s="446"/>
      <c r="REB37" s="446"/>
      <c r="REC37" s="446"/>
      <c r="RED37" s="446"/>
      <c r="REE37" s="446"/>
      <c r="REF37" s="446"/>
      <c r="REG37" s="446"/>
      <c r="REH37" s="446"/>
      <c r="REI37" s="446"/>
      <c r="REJ37" s="446"/>
      <c r="REK37" s="446"/>
      <c r="REL37" s="446"/>
      <c r="REM37" s="446"/>
      <c r="REN37" s="446"/>
      <c r="REO37" s="446"/>
      <c r="REP37" s="446"/>
      <c r="REQ37" s="446"/>
      <c r="RER37" s="446"/>
      <c r="RES37" s="446"/>
      <c r="RET37" s="446"/>
      <c r="REU37" s="446"/>
      <c r="REV37" s="446"/>
      <c r="REW37" s="446"/>
      <c r="REX37" s="446"/>
      <c r="REY37" s="446"/>
      <c r="REZ37" s="446"/>
      <c r="RFA37" s="446"/>
      <c r="RFB37" s="446"/>
      <c r="RFC37" s="446"/>
      <c r="RFD37" s="446"/>
      <c r="RFE37" s="446"/>
      <c r="RFF37" s="446"/>
      <c r="RFG37" s="446"/>
      <c r="RFH37" s="446"/>
      <c r="RFI37" s="446"/>
      <c r="RFJ37" s="446"/>
      <c r="RFK37" s="446"/>
      <c r="RFL37" s="446"/>
      <c r="RFM37" s="446"/>
      <c r="RFN37" s="446"/>
      <c r="RFO37" s="446"/>
      <c r="RFP37" s="446"/>
      <c r="RFQ37" s="446"/>
      <c r="RFR37" s="446"/>
      <c r="RFS37" s="446"/>
      <c r="RFT37" s="446"/>
      <c r="RFU37" s="446"/>
      <c r="RFV37" s="446"/>
      <c r="RFW37" s="446"/>
      <c r="RFX37" s="446"/>
      <c r="RFY37" s="446"/>
      <c r="RFZ37" s="446"/>
      <c r="RGA37" s="446"/>
      <c r="RGB37" s="446"/>
      <c r="RGC37" s="446"/>
      <c r="RGD37" s="446"/>
      <c r="RGE37" s="446"/>
      <c r="RGF37" s="446"/>
      <c r="RGG37" s="446"/>
      <c r="RGH37" s="446"/>
      <c r="RGI37" s="446"/>
      <c r="RGJ37" s="446"/>
      <c r="RGK37" s="446"/>
      <c r="RGL37" s="446"/>
      <c r="RGM37" s="446"/>
      <c r="RGN37" s="446"/>
      <c r="RGO37" s="446"/>
      <c r="RGP37" s="446"/>
      <c r="RGQ37" s="446"/>
      <c r="RGR37" s="446"/>
      <c r="RGS37" s="446"/>
      <c r="RGT37" s="446"/>
      <c r="RGU37" s="446"/>
      <c r="RGV37" s="446"/>
      <c r="RGW37" s="446"/>
      <c r="RGX37" s="446"/>
      <c r="RGY37" s="446"/>
      <c r="RGZ37" s="446"/>
      <c r="RHA37" s="446"/>
      <c r="RHB37" s="446"/>
      <c r="RHC37" s="446"/>
      <c r="RHD37" s="446"/>
      <c r="RHE37" s="446"/>
      <c r="RHF37" s="446"/>
      <c r="RHG37" s="446"/>
      <c r="RHH37" s="446"/>
      <c r="RHI37" s="446"/>
      <c r="RHJ37" s="446"/>
      <c r="RHK37" s="446"/>
      <c r="RHL37" s="446"/>
      <c r="RHM37" s="446"/>
      <c r="RHN37" s="446"/>
      <c r="RHO37" s="446"/>
      <c r="RHP37" s="446"/>
      <c r="RHQ37" s="446"/>
      <c r="RHR37" s="446"/>
      <c r="RHS37" s="446"/>
      <c r="RHT37" s="446"/>
      <c r="RHU37" s="446"/>
      <c r="RHV37" s="446"/>
      <c r="RHW37" s="446"/>
      <c r="RHX37" s="446"/>
      <c r="RHY37" s="446"/>
      <c r="RHZ37" s="446"/>
      <c r="RIA37" s="446"/>
      <c r="RIB37" s="446"/>
      <c r="RIC37" s="446"/>
      <c r="RID37" s="446"/>
      <c r="RIE37" s="446"/>
      <c r="RIF37" s="446"/>
      <c r="RIG37" s="446"/>
      <c r="RIH37" s="446"/>
      <c r="RII37" s="446"/>
      <c r="RIJ37" s="446"/>
      <c r="RIK37" s="446"/>
      <c r="RIL37" s="446"/>
      <c r="RIM37" s="446"/>
      <c r="RIN37" s="446"/>
      <c r="RIO37" s="446"/>
      <c r="RIP37" s="446"/>
      <c r="RIQ37" s="446"/>
      <c r="RIR37" s="446"/>
      <c r="RIS37" s="446"/>
      <c r="RIT37" s="446"/>
      <c r="RIU37" s="446"/>
      <c r="RIV37" s="446"/>
      <c r="RIW37" s="446"/>
      <c r="RIX37" s="446"/>
      <c r="RIY37" s="446"/>
      <c r="RIZ37" s="446"/>
      <c r="RJA37" s="446"/>
      <c r="RJB37" s="446"/>
      <c r="RJC37" s="446"/>
      <c r="RJD37" s="446"/>
      <c r="RJE37" s="446"/>
      <c r="RJF37" s="446"/>
      <c r="RJG37" s="446"/>
      <c r="RJH37" s="446"/>
      <c r="RJI37" s="446"/>
      <c r="RJJ37" s="446"/>
      <c r="RJK37" s="446"/>
      <c r="RJL37" s="446"/>
      <c r="RJM37" s="446"/>
      <c r="RJN37" s="446"/>
      <c r="RJO37" s="446"/>
      <c r="RJP37" s="446"/>
      <c r="RJQ37" s="446"/>
      <c r="RJR37" s="446"/>
      <c r="RJS37" s="446"/>
      <c r="RJT37" s="446"/>
      <c r="RJU37" s="446"/>
      <c r="RJV37" s="446"/>
      <c r="RJW37" s="446"/>
      <c r="RJX37" s="446"/>
      <c r="RJY37" s="446"/>
      <c r="RJZ37" s="446"/>
      <c r="RKA37" s="446"/>
      <c r="RKB37" s="446"/>
      <c r="RKC37" s="446"/>
      <c r="RKD37" s="446"/>
      <c r="RKE37" s="446"/>
      <c r="RKF37" s="446"/>
      <c r="RKG37" s="446"/>
      <c r="RKH37" s="446"/>
      <c r="RKI37" s="446"/>
      <c r="RKJ37" s="446"/>
      <c r="RKK37" s="446"/>
      <c r="RKL37" s="446"/>
      <c r="RKM37" s="446"/>
      <c r="RKN37" s="446"/>
      <c r="RKO37" s="446"/>
      <c r="RKP37" s="446"/>
      <c r="RKQ37" s="446"/>
      <c r="RKR37" s="446"/>
      <c r="RKS37" s="446"/>
      <c r="RKT37" s="446"/>
      <c r="RKU37" s="446"/>
      <c r="RKV37" s="446"/>
      <c r="RKW37" s="446"/>
      <c r="RKX37" s="446"/>
      <c r="RKY37" s="446"/>
      <c r="RKZ37" s="446"/>
      <c r="RLA37" s="446"/>
      <c r="RLB37" s="446"/>
      <c r="RLC37" s="446"/>
      <c r="RLD37" s="446"/>
      <c r="RLE37" s="446"/>
      <c r="RLF37" s="446"/>
      <c r="RLG37" s="446"/>
      <c r="RLH37" s="446"/>
      <c r="RLI37" s="446"/>
      <c r="RLJ37" s="446"/>
      <c r="RLK37" s="446"/>
      <c r="RLL37" s="446"/>
      <c r="RLM37" s="446"/>
      <c r="RLN37" s="446"/>
      <c r="RLO37" s="446"/>
      <c r="RLP37" s="446"/>
      <c r="RLQ37" s="446"/>
      <c r="RLR37" s="446"/>
      <c r="RLS37" s="446"/>
      <c r="RLT37" s="446"/>
      <c r="RLU37" s="446"/>
      <c r="RLV37" s="446"/>
      <c r="RLW37" s="446"/>
      <c r="RLX37" s="446"/>
      <c r="RLY37" s="446"/>
      <c r="RLZ37" s="446"/>
      <c r="RMA37" s="446"/>
      <c r="RMB37" s="446"/>
      <c r="RMC37" s="446"/>
      <c r="RMD37" s="446"/>
      <c r="RME37" s="446"/>
      <c r="RMF37" s="446"/>
      <c r="RMG37" s="446"/>
      <c r="RMH37" s="446"/>
      <c r="RMI37" s="446"/>
      <c r="RMJ37" s="446"/>
      <c r="RMK37" s="446"/>
      <c r="RML37" s="446"/>
      <c r="RMM37" s="446"/>
      <c r="RMN37" s="446"/>
      <c r="RMO37" s="446"/>
      <c r="RMP37" s="446"/>
      <c r="RMQ37" s="446"/>
      <c r="RMR37" s="446"/>
      <c r="RMS37" s="446"/>
      <c r="RMT37" s="446"/>
      <c r="RMU37" s="446"/>
      <c r="RMV37" s="446"/>
      <c r="RMW37" s="446"/>
      <c r="RMX37" s="446"/>
      <c r="RMY37" s="446"/>
      <c r="RMZ37" s="446"/>
      <c r="RNA37" s="446"/>
      <c r="RNB37" s="446"/>
      <c r="RNC37" s="446"/>
      <c r="RND37" s="446"/>
      <c r="RNE37" s="446"/>
      <c r="RNF37" s="446"/>
      <c r="RNG37" s="446"/>
      <c r="RNH37" s="446"/>
      <c r="RNI37" s="446"/>
      <c r="RNJ37" s="446"/>
      <c r="RNK37" s="446"/>
      <c r="RNL37" s="446"/>
      <c r="RNM37" s="446"/>
      <c r="RNN37" s="446"/>
      <c r="RNO37" s="446"/>
      <c r="RNP37" s="446"/>
      <c r="RNQ37" s="446"/>
      <c r="RNR37" s="446"/>
      <c r="RNS37" s="446"/>
      <c r="RNT37" s="446"/>
      <c r="RNU37" s="446"/>
      <c r="RNV37" s="446"/>
      <c r="RNW37" s="446"/>
      <c r="RNX37" s="446"/>
      <c r="RNY37" s="446"/>
      <c r="RNZ37" s="446"/>
      <c r="ROA37" s="446"/>
      <c r="ROB37" s="446"/>
      <c r="ROC37" s="446"/>
      <c r="ROD37" s="446"/>
      <c r="ROE37" s="446"/>
      <c r="ROF37" s="446"/>
      <c r="ROG37" s="446"/>
      <c r="ROH37" s="446"/>
      <c r="ROI37" s="446"/>
      <c r="ROJ37" s="446"/>
      <c r="ROK37" s="446"/>
      <c r="ROL37" s="446"/>
      <c r="ROM37" s="446"/>
      <c r="RON37" s="446"/>
      <c r="ROO37" s="446"/>
      <c r="ROP37" s="446"/>
      <c r="ROQ37" s="446"/>
      <c r="ROR37" s="446"/>
      <c r="ROS37" s="446"/>
      <c r="ROT37" s="446"/>
      <c r="ROU37" s="446"/>
      <c r="ROV37" s="446"/>
      <c r="ROW37" s="446"/>
      <c r="ROX37" s="446"/>
      <c r="ROY37" s="446"/>
      <c r="ROZ37" s="446"/>
      <c r="RPA37" s="446"/>
      <c r="RPB37" s="446"/>
      <c r="RPC37" s="446"/>
      <c r="RPD37" s="446"/>
      <c r="RPE37" s="446"/>
      <c r="RPF37" s="446"/>
      <c r="RPG37" s="446"/>
      <c r="RPH37" s="446"/>
      <c r="RPI37" s="446"/>
      <c r="RPJ37" s="446"/>
      <c r="RPK37" s="446"/>
      <c r="RPL37" s="446"/>
      <c r="RPM37" s="446"/>
      <c r="RPN37" s="446"/>
      <c r="RPO37" s="446"/>
      <c r="RPP37" s="446"/>
      <c r="RPQ37" s="446"/>
      <c r="RPR37" s="446"/>
      <c r="RPS37" s="446"/>
      <c r="RPT37" s="446"/>
      <c r="RPU37" s="446"/>
      <c r="RPV37" s="446"/>
      <c r="RPW37" s="446"/>
      <c r="RPX37" s="446"/>
      <c r="RPY37" s="446"/>
      <c r="RPZ37" s="446"/>
      <c r="RQA37" s="446"/>
      <c r="RQB37" s="446"/>
      <c r="RQC37" s="446"/>
      <c r="RQD37" s="446"/>
      <c r="RQE37" s="446"/>
      <c r="RQF37" s="446"/>
      <c r="RQG37" s="446"/>
      <c r="RQH37" s="446"/>
      <c r="RQI37" s="446"/>
      <c r="RQJ37" s="446"/>
      <c r="RQK37" s="446"/>
      <c r="RQL37" s="446"/>
      <c r="RQM37" s="446"/>
      <c r="RQN37" s="446"/>
      <c r="RQO37" s="446"/>
      <c r="RQP37" s="446"/>
      <c r="RQQ37" s="446"/>
      <c r="RQR37" s="446"/>
      <c r="RQS37" s="446"/>
      <c r="RQT37" s="446"/>
      <c r="RQU37" s="446"/>
      <c r="RQV37" s="446"/>
      <c r="RQW37" s="446"/>
      <c r="RQX37" s="446"/>
      <c r="RQY37" s="446"/>
      <c r="RQZ37" s="446"/>
      <c r="RRA37" s="446"/>
      <c r="RRB37" s="446"/>
      <c r="RRC37" s="446"/>
      <c r="RRD37" s="446"/>
      <c r="RRE37" s="446"/>
      <c r="RRF37" s="446"/>
      <c r="RRG37" s="446"/>
      <c r="RRH37" s="446"/>
      <c r="RRI37" s="446"/>
      <c r="RRJ37" s="446"/>
      <c r="RRK37" s="446"/>
      <c r="RRL37" s="446"/>
      <c r="RRM37" s="446"/>
      <c r="RRN37" s="446"/>
      <c r="RRO37" s="446"/>
      <c r="RRP37" s="446"/>
      <c r="RRQ37" s="446"/>
      <c r="RRR37" s="446"/>
      <c r="RRS37" s="446"/>
      <c r="RRT37" s="446"/>
      <c r="RRU37" s="446"/>
      <c r="RRV37" s="446"/>
      <c r="RRW37" s="446"/>
      <c r="RRX37" s="446"/>
      <c r="RRY37" s="446"/>
      <c r="RRZ37" s="446"/>
      <c r="RSA37" s="446"/>
      <c r="RSB37" s="446"/>
      <c r="RSC37" s="446"/>
      <c r="RSD37" s="446"/>
      <c r="RSE37" s="446"/>
      <c r="RSF37" s="446"/>
      <c r="RSG37" s="446"/>
      <c r="RSH37" s="446"/>
      <c r="RSI37" s="446"/>
      <c r="RSJ37" s="446"/>
      <c r="RSK37" s="446"/>
      <c r="RSL37" s="446"/>
      <c r="RSM37" s="446"/>
      <c r="RSN37" s="446"/>
      <c r="RSO37" s="446"/>
      <c r="RSP37" s="446"/>
      <c r="RSQ37" s="446"/>
      <c r="RSR37" s="446"/>
      <c r="RSS37" s="446"/>
      <c r="RST37" s="446"/>
      <c r="RSU37" s="446"/>
      <c r="RSV37" s="446"/>
      <c r="RSW37" s="446"/>
      <c r="RSX37" s="446"/>
      <c r="RSY37" s="446"/>
      <c r="RSZ37" s="446"/>
      <c r="RTA37" s="446"/>
      <c r="RTB37" s="446"/>
      <c r="RTC37" s="446"/>
      <c r="RTD37" s="446"/>
      <c r="RTE37" s="446"/>
      <c r="RTF37" s="446"/>
      <c r="RTG37" s="446"/>
      <c r="RTH37" s="446"/>
      <c r="RTI37" s="446"/>
      <c r="RTJ37" s="446"/>
      <c r="RTK37" s="446"/>
      <c r="RTL37" s="446"/>
      <c r="RTM37" s="446"/>
      <c r="RTN37" s="446"/>
      <c r="RTO37" s="446"/>
      <c r="RTP37" s="446"/>
      <c r="RTQ37" s="446"/>
      <c r="RTR37" s="446"/>
      <c r="RTS37" s="446"/>
      <c r="RTT37" s="446"/>
      <c r="RTU37" s="446"/>
      <c r="RTV37" s="446"/>
      <c r="RTW37" s="446"/>
      <c r="RTX37" s="446"/>
      <c r="RTY37" s="446"/>
      <c r="RTZ37" s="446"/>
      <c r="RUA37" s="446"/>
      <c r="RUB37" s="446"/>
      <c r="RUC37" s="446"/>
      <c r="RUD37" s="446"/>
      <c r="RUE37" s="446"/>
      <c r="RUF37" s="446"/>
      <c r="RUG37" s="446"/>
      <c r="RUH37" s="446"/>
      <c r="RUI37" s="446"/>
      <c r="RUJ37" s="446"/>
      <c r="RUK37" s="446"/>
      <c r="RUL37" s="446"/>
      <c r="RUM37" s="446"/>
      <c r="RUN37" s="446"/>
      <c r="RUO37" s="446"/>
      <c r="RUP37" s="446"/>
      <c r="RUQ37" s="446"/>
      <c r="RUR37" s="446"/>
      <c r="RUS37" s="446"/>
      <c r="RUT37" s="446"/>
      <c r="RUU37" s="446"/>
      <c r="RUV37" s="446"/>
      <c r="RUW37" s="446"/>
      <c r="RUX37" s="446"/>
      <c r="RUY37" s="446"/>
      <c r="RUZ37" s="446"/>
      <c r="RVA37" s="446"/>
      <c r="RVB37" s="446"/>
      <c r="RVC37" s="446"/>
      <c r="RVD37" s="446"/>
      <c r="RVE37" s="446"/>
      <c r="RVF37" s="446"/>
      <c r="RVG37" s="446"/>
      <c r="RVH37" s="446"/>
      <c r="RVI37" s="446"/>
      <c r="RVJ37" s="446"/>
      <c r="RVK37" s="446"/>
      <c r="RVL37" s="446"/>
      <c r="RVM37" s="446"/>
      <c r="RVN37" s="446"/>
      <c r="RVO37" s="446"/>
      <c r="RVP37" s="446"/>
      <c r="RVQ37" s="446"/>
      <c r="RVR37" s="446"/>
      <c r="RVS37" s="446"/>
      <c r="RVT37" s="446"/>
      <c r="RVU37" s="446"/>
      <c r="RVV37" s="446"/>
      <c r="RVW37" s="446"/>
      <c r="RVX37" s="446"/>
      <c r="RVY37" s="446"/>
      <c r="RVZ37" s="446"/>
      <c r="RWA37" s="446"/>
      <c r="RWB37" s="446"/>
      <c r="RWC37" s="446"/>
      <c r="RWD37" s="446"/>
      <c r="RWE37" s="446"/>
      <c r="RWF37" s="446"/>
      <c r="RWG37" s="446"/>
      <c r="RWH37" s="446"/>
      <c r="RWI37" s="446"/>
      <c r="RWJ37" s="446"/>
      <c r="RWK37" s="446"/>
      <c r="RWL37" s="446"/>
      <c r="RWM37" s="446"/>
      <c r="RWN37" s="446"/>
      <c r="RWO37" s="446"/>
      <c r="RWP37" s="446"/>
      <c r="RWQ37" s="446"/>
      <c r="RWR37" s="446"/>
      <c r="RWS37" s="446"/>
      <c r="RWT37" s="446"/>
      <c r="RWU37" s="446"/>
      <c r="RWV37" s="446"/>
      <c r="RWW37" s="446"/>
      <c r="RWX37" s="446"/>
      <c r="RWY37" s="446"/>
      <c r="RWZ37" s="446"/>
      <c r="RXA37" s="446"/>
      <c r="RXB37" s="446"/>
      <c r="RXC37" s="446"/>
      <c r="RXD37" s="446"/>
      <c r="RXE37" s="446"/>
      <c r="RXF37" s="446"/>
      <c r="RXG37" s="446"/>
      <c r="RXH37" s="446"/>
      <c r="RXI37" s="446"/>
      <c r="RXJ37" s="446"/>
      <c r="RXK37" s="446"/>
      <c r="RXL37" s="446"/>
      <c r="RXM37" s="446"/>
      <c r="RXN37" s="446"/>
      <c r="RXO37" s="446"/>
      <c r="RXP37" s="446"/>
      <c r="RXQ37" s="446"/>
      <c r="RXR37" s="446"/>
      <c r="RXS37" s="446"/>
      <c r="RXT37" s="446"/>
      <c r="RXU37" s="446"/>
      <c r="RXV37" s="446"/>
      <c r="RXW37" s="446"/>
      <c r="RXX37" s="446"/>
      <c r="RXY37" s="446"/>
      <c r="RXZ37" s="446"/>
      <c r="RYA37" s="446"/>
      <c r="RYB37" s="446"/>
      <c r="RYC37" s="446"/>
      <c r="RYD37" s="446"/>
      <c r="RYE37" s="446"/>
      <c r="RYF37" s="446"/>
      <c r="RYG37" s="446"/>
      <c r="RYH37" s="446"/>
      <c r="RYI37" s="446"/>
      <c r="RYJ37" s="446"/>
      <c r="RYK37" s="446"/>
      <c r="RYL37" s="446"/>
      <c r="RYM37" s="446"/>
      <c r="RYN37" s="446"/>
      <c r="RYO37" s="446"/>
      <c r="RYP37" s="446"/>
      <c r="RYQ37" s="446"/>
      <c r="RYR37" s="446"/>
      <c r="RYS37" s="446"/>
      <c r="RYT37" s="446"/>
      <c r="RYU37" s="446"/>
      <c r="RYV37" s="446"/>
      <c r="RYW37" s="446"/>
      <c r="RYX37" s="446"/>
      <c r="RYY37" s="446"/>
      <c r="RYZ37" s="446"/>
      <c r="RZA37" s="446"/>
      <c r="RZB37" s="446"/>
      <c r="RZC37" s="446"/>
      <c r="RZD37" s="446"/>
      <c r="RZE37" s="446"/>
      <c r="RZF37" s="446"/>
      <c r="RZG37" s="446"/>
      <c r="RZH37" s="446"/>
      <c r="RZI37" s="446"/>
      <c r="RZJ37" s="446"/>
      <c r="RZK37" s="446"/>
      <c r="RZL37" s="446"/>
      <c r="RZM37" s="446"/>
      <c r="RZN37" s="446"/>
      <c r="RZO37" s="446"/>
      <c r="RZP37" s="446"/>
      <c r="RZQ37" s="446"/>
      <c r="RZR37" s="446"/>
      <c r="RZS37" s="446"/>
      <c r="RZT37" s="446"/>
      <c r="RZU37" s="446"/>
      <c r="RZV37" s="446"/>
      <c r="RZW37" s="446"/>
      <c r="RZX37" s="446"/>
      <c r="RZY37" s="446"/>
      <c r="RZZ37" s="446"/>
      <c r="SAA37" s="446"/>
      <c r="SAB37" s="446"/>
      <c r="SAC37" s="446"/>
      <c r="SAD37" s="446"/>
      <c r="SAE37" s="446"/>
      <c r="SAF37" s="446"/>
      <c r="SAG37" s="446"/>
      <c r="SAH37" s="446"/>
      <c r="SAI37" s="446"/>
      <c r="SAJ37" s="446"/>
      <c r="SAK37" s="446"/>
      <c r="SAL37" s="446"/>
      <c r="SAM37" s="446"/>
      <c r="SAN37" s="446"/>
      <c r="SAO37" s="446"/>
      <c r="SAP37" s="446"/>
      <c r="SAQ37" s="446"/>
      <c r="SAR37" s="446"/>
      <c r="SAS37" s="446"/>
      <c r="SAT37" s="446"/>
      <c r="SAU37" s="446"/>
      <c r="SAV37" s="446"/>
      <c r="SAW37" s="446"/>
      <c r="SAX37" s="446"/>
      <c r="SAY37" s="446"/>
      <c r="SAZ37" s="446"/>
      <c r="SBA37" s="446"/>
      <c r="SBB37" s="446"/>
      <c r="SBC37" s="446"/>
      <c r="SBD37" s="446"/>
      <c r="SBE37" s="446"/>
      <c r="SBF37" s="446"/>
      <c r="SBG37" s="446"/>
      <c r="SBH37" s="446"/>
      <c r="SBI37" s="446"/>
      <c r="SBJ37" s="446"/>
      <c r="SBK37" s="446"/>
      <c r="SBL37" s="446"/>
      <c r="SBM37" s="446"/>
      <c r="SBN37" s="446"/>
      <c r="SBO37" s="446"/>
      <c r="SBP37" s="446"/>
      <c r="SBQ37" s="446"/>
      <c r="SBR37" s="446"/>
      <c r="SBS37" s="446"/>
      <c r="SBT37" s="446"/>
      <c r="SBU37" s="446"/>
      <c r="SBV37" s="446"/>
      <c r="SBW37" s="446"/>
      <c r="SBX37" s="446"/>
      <c r="SBY37" s="446"/>
      <c r="SBZ37" s="446"/>
      <c r="SCA37" s="446"/>
      <c r="SCB37" s="446"/>
      <c r="SCC37" s="446"/>
      <c r="SCD37" s="446"/>
      <c r="SCE37" s="446"/>
      <c r="SCF37" s="446"/>
      <c r="SCG37" s="446"/>
      <c r="SCH37" s="446"/>
      <c r="SCI37" s="446"/>
      <c r="SCJ37" s="446"/>
      <c r="SCK37" s="446"/>
      <c r="SCL37" s="446"/>
      <c r="SCM37" s="446"/>
      <c r="SCN37" s="446"/>
      <c r="SCO37" s="446"/>
      <c r="SCP37" s="446"/>
      <c r="SCQ37" s="446"/>
      <c r="SCR37" s="446"/>
      <c r="SCS37" s="446"/>
      <c r="SCT37" s="446"/>
      <c r="SCU37" s="446"/>
      <c r="SCV37" s="446"/>
      <c r="SCW37" s="446"/>
      <c r="SCX37" s="446"/>
      <c r="SCY37" s="446"/>
      <c r="SCZ37" s="446"/>
      <c r="SDA37" s="446"/>
      <c r="SDB37" s="446"/>
      <c r="SDC37" s="446"/>
      <c r="SDD37" s="446"/>
      <c r="SDE37" s="446"/>
      <c r="SDF37" s="446"/>
      <c r="SDG37" s="446"/>
      <c r="SDH37" s="446"/>
      <c r="SDI37" s="446"/>
      <c r="SDJ37" s="446"/>
      <c r="SDK37" s="446"/>
      <c r="SDL37" s="446"/>
      <c r="SDM37" s="446"/>
      <c r="SDN37" s="446"/>
      <c r="SDO37" s="446"/>
      <c r="SDP37" s="446"/>
      <c r="SDQ37" s="446"/>
      <c r="SDR37" s="446"/>
      <c r="SDS37" s="446"/>
      <c r="SDT37" s="446"/>
      <c r="SDU37" s="446"/>
      <c r="SDV37" s="446"/>
      <c r="SDW37" s="446"/>
      <c r="SDX37" s="446"/>
      <c r="SDY37" s="446"/>
      <c r="SDZ37" s="446"/>
      <c r="SEA37" s="446"/>
      <c r="SEB37" s="446"/>
      <c r="SEC37" s="446"/>
      <c r="SED37" s="446"/>
      <c r="SEE37" s="446"/>
      <c r="SEF37" s="446"/>
      <c r="SEG37" s="446"/>
      <c r="SEH37" s="446"/>
      <c r="SEI37" s="446"/>
      <c r="SEJ37" s="446"/>
      <c r="SEK37" s="446"/>
      <c r="SEL37" s="446"/>
      <c r="SEM37" s="446"/>
      <c r="SEN37" s="446"/>
      <c r="SEO37" s="446"/>
      <c r="SEP37" s="446"/>
      <c r="SEQ37" s="446"/>
      <c r="SER37" s="446"/>
      <c r="SES37" s="446"/>
      <c r="SET37" s="446"/>
      <c r="SEU37" s="446"/>
      <c r="SEV37" s="446"/>
      <c r="SEW37" s="446"/>
      <c r="SEX37" s="446"/>
      <c r="SEY37" s="446"/>
      <c r="SEZ37" s="446"/>
      <c r="SFA37" s="446"/>
      <c r="SFB37" s="446"/>
      <c r="SFC37" s="446"/>
      <c r="SFD37" s="446"/>
      <c r="SFE37" s="446"/>
      <c r="SFF37" s="446"/>
      <c r="SFG37" s="446"/>
      <c r="SFH37" s="446"/>
      <c r="SFI37" s="446"/>
      <c r="SFJ37" s="446"/>
      <c r="SFK37" s="446"/>
      <c r="SFL37" s="446"/>
      <c r="SFM37" s="446"/>
      <c r="SFN37" s="446"/>
      <c r="SFO37" s="446"/>
      <c r="SFP37" s="446"/>
      <c r="SFQ37" s="446"/>
      <c r="SFR37" s="446"/>
      <c r="SFS37" s="446"/>
      <c r="SFT37" s="446"/>
      <c r="SFU37" s="446"/>
      <c r="SFV37" s="446"/>
      <c r="SFW37" s="446"/>
      <c r="SFX37" s="446"/>
      <c r="SFY37" s="446"/>
      <c r="SFZ37" s="446"/>
      <c r="SGA37" s="446"/>
      <c r="SGB37" s="446"/>
      <c r="SGC37" s="446"/>
      <c r="SGD37" s="446"/>
      <c r="SGE37" s="446"/>
      <c r="SGF37" s="446"/>
      <c r="SGG37" s="446"/>
      <c r="SGH37" s="446"/>
      <c r="SGI37" s="446"/>
      <c r="SGJ37" s="446"/>
      <c r="SGK37" s="446"/>
      <c r="SGL37" s="446"/>
      <c r="SGM37" s="446"/>
      <c r="SGN37" s="446"/>
      <c r="SGO37" s="446"/>
      <c r="SGP37" s="446"/>
      <c r="SGQ37" s="446"/>
      <c r="SGR37" s="446"/>
      <c r="SGS37" s="446"/>
      <c r="SGT37" s="446"/>
      <c r="SGU37" s="446"/>
      <c r="SGV37" s="446"/>
      <c r="SGW37" s="446"/>
      <c r="SGX37" s="446"/>
      <c r="SGY37" s="446"/>
      <c r="SGZ37" s="446"/>
      <c r="SHA37" s="446"/>
      <c r="SHB37" s="446"/>
      <c r="SHC37" s="446"/>
      <c r="SHD37" s="446"/>
      <c r="SHE37" s="446"/>
      <c r="SHF37" s="446"/>
      <c r="SHG37" s="446"/>
      <c r="SHH37" s="446"/>
      <c r="SHI37" s="446"/>
      <c r="SHJ37" s="446"/>
      <c r="SHK37" s="446"/>
      <c r="SHL37" s="446"/>
      <c r="SHM37" s="446"/>
      <c r="SHN37" s="446"/>
      <c r="SHO37" s="446"/>
      <c r="SHP37" s="446"/>
      <c r="SHQ37" s="446"/>
      <c r="SHR37" s="446"/>
      <c r="SHS37" s="446"/>
      <c r="SHT37" s="446"/>
      <c r="SHU37" s="446"/>
      <c r="SHV37" s="446"/>
      <c r="SHW37" s="446"/>
      <c r="SHX37" s="446"/>
      <c r="SHY37" s="446"/>
      <c r="SHZ37" s="446"/>
      <c r="SIA37" s="446"/>
      <c r="SIB37" s="446"/>
      <c r="SIC37" s="446"/>
      <c r="SID37" s="446"/>
      <c r="SIE37" s="446"/>
      <c r="SIF37" s="446"/>
      <c r="SIG37" s="446"/>
      <c r="SIH37" s="446"/>
      <c r="SII37" s="446"/>
      <c r="SIJ37" s="446"/>
      <c r="SIK37" s="446"/>
      <c r="SIL37" s="446"/>
      <c r="SIM37" s="446"/>
      <c r="SIN37" s="446"/>
      <c r="SIO37" s="446"/>
      <c r="SIP37" s="446"/>
      <c r="SIQ37" s="446"/>
      <c r="SIR37" s="446"/>
      <c r="SIS37" s="446"/>
      <c r="SIT37" s="446"/>
      <c r="SIU37" s="446"/>
      <c r="SIV37" s="446"/>
      <c r="SIW37" s="446"/>
      <c r="SIX37" s="446"/>
      <c r="SIY37" s="446"/>
      <c r="SIZ37" s="446"/>
      <c r="SJA37" s="446"/>
      <c r="SJB37" s="446"/>
      <c r="SJC37" s="446"/>
      <c r="SJD37" s="446"/>
      <c r="SJE37" s="446"/>
      <c r="SJF37" s="446"/>
      <c r="SJG37" s="446"/>
      <c r="SJH37" s="446"/>
      <c r="SJI37" s="446"/>
      <c r="SJJ37" s="446"/>
      <c r="SJK37" s="446"/>
      <c r="SJL37" s="446"/>
      <c r="SJM37" s="446"/>
      <c r="SJN37" s="446"/>
      <c r="SJO37" s="446"/>
      <c r="SJP37" s="446"/>
      <c r="SJQ37" s="446"/>
      <c r="SJR37" s="446"/>
      <c r="SJS37" s="446"/>
      <c r="SJT37" s="446"/>
      <c r="SJU37" s="446"/>
      <c r="SJV37" s="446"/>
      <c r="SJW37" s="446"/>
      <c r="SJX37" s="446"/>
      <c r="SJY37" s="446"/>
      <c r="SJZ37" s="446"/>
      <c r="SKA37" s="446"/>
      <c r="SKB37" s="446"/>
      <c r="SKC37" s="446"/>
      <c r="SKD37" s="446"/>
      <c r="SKE37" s="446"/>
      <c r="SKF37" s="446"/>
      <c r="SKG37" s="446"/>
      <c r="SKH37" s="446"/>
      <c r="SKI37" s="446"/>
      <c r="SKJ37" s="446"/>
      <c r="SKK37" s="446"/>
      <c r="SKL37" s="446"/>
      <c r="SKM37" s="446"/>
      <c r="SKN37" s="446"/>
      <c r="SKO37" s="446"/>
      <c r="SKP37" s="446"/>
      <c r="SKQ37" s="446"/>
      <c r="SKR37" s="446"/>
      <c r="SKS37" s="446"/>
      <c r="SKT37" s="446"/>
      <c r="SKU37" s="446"/>
      <c r="SKV37" s="446"/>
      <c r="SKW37" s="446"/>
      <c r="SKX37" s="446"/>
      <c r="SKY37" s="446"/>
      <c r="SKZ37" s="446"/>
      <c r="SLA37" s="446"/>
      <c r="SLB37" s="446"/>
      <c r="SLC37" s="446"/>
      <c r="SLD37" s="446"/>
      <c r="SLE37" s="446"/>
      <c r="SLF37" s="446"/>
      <c r="SLG37" s="446"/>
      <c r="SLH37" s="446"/>
      <c r="SLI37" s="446"/>
      <c r="SLJ37" s="446"/>
      <c r="SLK37" s="446"/>
      <c r="SLL37" s="446"/>
      <c r="SLM37" s="446"/>
      <c r="SLN37" s="446"/>
      <c r="SLO37" s="446"/>
      <c r="SLP37" s="446"/>
      <c r="SLQ37" s="446"/>
      <c r="SLR37" s="446"/>
      <c r="SLS37" s="446"/>
      <c r="SLT37" s="446"/>
      <c r="SLU37" s="446"/>
      <c r="SLV37" s="446"/>
      <c r="SLW37" s="446"/>
      <c r="SLX37" s="446"/>
      <c r="SLY37" s="446"/>
      <c r="SLZ37" s="446"/>
      <c r="SMA37" s="446"/>
      <c r="SMB37" s="446"/>
      <c r="SMC37" s="446"/>
      <c r="SMD37" s="446"/>
      <c r="SME37" s="446"/>
      <c r="SMF37" s="446"/>
      <c r="SMG37" s="446"/>
      <c r="SMH37" s="446"/>
      <c r="SMI37" s="446"/>
      <c r="SMJ37" s="446"/>
      <c r="SMK37" s="446"/>
      <c r="SML37" s="446"/>
      <c r="SMM37" s="446"/>
      <c r="SMN37" s="446"/>
      <c r="SMO37" s="446"/>
      <c r="SMP37" s="446"/>
      <c r="SMQ37" s="446"/>
      <c r="SMR37" s="446"/>
      <c r="SMS37" s="446"/>
      <c r="SMT37" s="446"/>
      <c r="SMU37" s="446"/>
      <c r="SMV37" s="446"/>
      <c r="SMW37" s="446"/>
      <c r="SMX37" s="446"/>
      <c r="SMY37" s="446"/>
      <c r="SMZ37" s="446"/>
      <c r="SNA37" s="446"/>
      <c r="SNB37" s="446"/>
      <c r="SNC37" s="446"/>
      <c r="SND37" s="446"/>
      <c r="SNE37" s="446"/>
      <c r="SNF37" s="446"/>
      <c r="SNG37" s="446"/>
      <c r="SNH37" s="446"/>
      <c r="SNI37" s="446"/>
      <c r="SNJ37" s="446"/>
      <c r="SNK37" s="446"/>
      <c r="SNL37" s="446"/>
      <c r="SNM37" s="446"/>
      <c r="SNN37" s="446"/>
      <c r="SNO37" s="446"/>
      <c r="SNP37" s="446"/>
      <c r="SNQ37" s="446"/>
      <c r="SNR37" s="446"/>
      <c r="SNS37" s="446"/>
      <c r="SNT37" s="446"/>
      <c r="SNU37" s="446"/>
      <c r="SNV37" s="446"/>
      <c r="SNW37" s="446"/>
      <c r="SNX37" s="446"/>
      <c r="SNY37" s="446"/>
      <c r="SNZ37" s="446"/>
      <c r="SOA37" s="446"/>
      <c r="SOB37" s="446"/>
      <c r="SOC37" s="446"/>
      <c r="SOD37" s="446"/>
      <c r="SOE37" s="446"/>
      <c r="SOF37" s="446"/>
      <c r="SOG37" s="446"/>
      <c r="SOH37" s="446"/>
      <c r="SOI37" s="446"/>
      <c r="SOJ37" s="446"/>
      <c r="SOK37" s="446"/>
      <c r="SOL37" s="446"/>
      <c r="SOM37" s="446"/>
      <c r="SON37" s="446"/>
      <c r="SOO37" s="446"/>
      <c r="SOP37" s="446"/>
      <c r="SOQ37" s="446"/>
      <c r="SOR37" s="446"/>
      <c r="SOS37" s="446"/>
      <c r="SOT37" s="446"/>
      <c r="SOU37" s="446"/>
      <c r="SOV37" s="446"/>
      <c r="SOW37" s="446"/>
      <c r="SOX37" s="446"/>
      <c r="SOY37" s="446"/>
      <c r="SOZ37" s="446"/>
      <c r="SPA37" s="446"/>
      <c r="SPB37" s="446"/>
      <c r="SPC37" s="446"/>
      <c r="SPD37" s="446"/>
      <c r="SPE37" s="446"/>
      <c r="SPF37" s="446"/>
      <c r="SPG37" s="446"/>
      <c r="SPH37" s="446"/>
      <c r="SPI37" s="446"/>
      <c r="SPJ37" s="446"/>
      <c r="SPK37" s="446"/>
      <c r="SPL37" s="446"/>
      <c r="SPM37" s="446"/>
      <c r="SPN37" s="446"/>
      <c r="SPO37" s="446"/>
      <c r="SPP37" s="446"/>
      <c r="SPQ37" s="446"/>
      <c r="SPR37" s="446"/>
      <c r="SPS37" s="446"/>
      <c r="SPT37" s="446"/>
      <c r="SPU37" s="446"/>
      <c r="SPV37" s="446"/>
      <c r="SPW37" s="446"/>
      <c r="SPX37" s="446"/>
      <c r="SPY37" s="446"/>
      <c r="SPZ37" s="446"/>
      <c r="SQA37" s="446"/>
      <c r="SQB37" s="446"/>
      <c r="SQC37" s="446"/>
      <c r="SQD37" s="446"/>
      <c r="SQE37" s="446"/>
      <c r="SQF37" s="446"/>
      <c r="SQG37" s="446"/>
      <c r="SQH37" s="446"/>
      <c r="SQI37" s="446"/>
      <c r="SQJ37" s="446"/>
      <c r="SQK37" s="446"/>
      <c r="SQL37" s="446"/>
      <c r="SQM37" s="446"/>
      <c r="SQN37" s="446"/>
      <c r="SQO37" s="446"/>
      <c r="SQP37" s="446"/>
      <c r="SQQ37" s="446"/>
      <c r="SQR37" s="446"/>
      <c r="SQS37" s="446"/>
      <c r="SQT37" s="446"/>
      <c r="SQU37" s="446"/>
      <c r="SQV37" s="446"/>
      <c r="SQW37" s="446"/>
      <c r="SQX37" s="446"/>
      <c r="SQY37" s="446"/>
      <c r="SQZ37" s="446"/>
      <c r="SRA37" s="446"/>
      <c r="SRB37" s="446"/>
      <c r="SRC37" s="446"/>
      <c r="SRD37" s="446"/>
      <c r="SRE37" s="446"/>
      <c r="SRF37" s="446"/>
      <c r="SRG37" s="446"/>
      <c r="SRH37" s="446"/>
      <c r="SRI37" s="446"/>
      <c r="SRJ37" s="446"/>
      <c r="SRK37" s="446"/>
      <c r="SRL37" s="446"/>
      <c r="SRM37" s="446"/>
      <c r="SRN37" s="446"/>
      <c r="SRO37" s="446"/>
      <c r="SRP37" s="446"/>
      <c r="SRQ37" s="446"/>
      <c r="SRR37" s="446"/>
      <c r="SRS37" s="446"/>
      <c r="SRT37" s="446"/>
      <c r="SRU37" s="446"/>
      <c r="SRV37" s="446"/>
      <c r="SRW37" s="446"/>
      <c r="SRX37" s="446"/>
      <c r="SRY37" s="446"/>
      <c r="SRZ37" s="446"/>
      <c r="SSA37" s="446"/>
      <c r="SSB37" s="446"/>
      <c r="SSC37" s="446"/>
      <c r="SSD37" s="446"/>
      <c r="SSE37" s="446"/>
      <c r="SSF37" s="446"/>
      <c r="SSG37" s="446"/>
      <c r="SSH37" s="446"/>
      <c r="SSI37" s="446"/>
      <c r="SSJ37" s="446"/>
      <c r="SSK37" s="446"/>
      <c r="SSL37" s="446"/>
      <c r="SSM37" s="446"/>
      <c r="SSN37" s="446"/>
      <c r="SSO37" s="446"/>
      <c r="SSP37" s="446"/>
      <c r="SSQ37" s="446"/>
      <c r="SSR37" s="446"/>
      <c r="SSS37" s="446"/>
      <c r="SST37" s="446"/>
      <c r="SSU37" s="446"/>
      <c r="SSV37" s="446"/>
      <c r="SSW37" s="446"/>
      <c r="SSX37" s="446"/>
      <c r="SSY37" s="446"/>
      <c r="SSZ37" s="446"/>
      <c r="STA37" s="446"/>
      <c r="STB37" s="446"/>
      <c r="STC37" s="446"/>
      <c r="STD37" s="446"/>
      <c r="STE37" s="446"/>
      <c r="STF37" s="446"/>
      <c r="STG37" s="446"/>
      <c r="STH37" s="446"/>
      <c r="STI37" s="446"/>
      <c r="STJ37" s="446"/>
      <c r="STK37" s="446"/>
      <c r="STL37" s="446"/>
      <c r="STM37" s="446"/>
      <c r="STN37" s="446"/>
      <c r="STO37" s="446"/>
      <c r="STP37" s="446"/>
      <c r="STQ37" s="446"/>
      <c r="STR37" s="446"/>
      <c r="STS37" s="446"/>
      <c r="STT37" s="446"/>
      <c r="STU37" s="446"/>
      <c r="STV37" s="446"/>
      <c r="STW37" s="446"/>
      <c r="STX37" s="446"/>
      <c r="STY37" s="446"/>
      <c r="STZ37" s="446"/>
      <c r="SUA37" s="446"/>
      <c r="SUB37" s="446"/>
      <c r="SUC37" s="446"/>
      <c r="SUD37" s="446"/>
      <c r="SUE37" s="446"/>
      <c r="SUF37" s="446"/>
      <c r="SUG37" s="446"/>
      <c r="SUH37" s="446"/>
      <c r="SUI37" s="446"/>
      <c r="SUJ37" s="446"/>
      <c r="SUK37" s="446"/>
      <c r="SUL37" s="446"/>
      <c r="SUM37" s="446"/>
      <c r="SUN37" s="446"/>
      <c r="SUO37" s="446"/>
      <c r="SUP37" s="446"/>
      <c r="SUQ37" s="446"/>
      <c r="SUR37" s="446"/>
      <c r="SUS37" s="446"/>
      <c r="SUT37" s="446"/>
      <c r="SUU37" s="446"/>
      <c r="SUV37" s="446"/>
      <c r="SUW37" s="446"/>
      <c r="SUX37" s="446"/>
      <c r="SUY37" s="446"/>
      <c r="SUZ37" s="446"/>
      <c r="SVA37" s="446"/>
      <c r="SVB37" s="446"/>
      <c r="SVC37" s="446"/>
      <c r="SVD37" s="446"/>
      <c r="SVE37" s="446"/>
      <c r="SVF37" s="446"/>
      <c r="SVG37" s="446"/>
      <c r="SVH37" s="446"/>
      <c r="SVI37" s="446"/>
      <c r="SVJ37" s="446"/>
      <c r="SVK37" s="446"/>
      <c r="SVL37" s="446"/>
      <c r="SVM37" s="446"/>
      <c r="SVN37" s="446"/>
      <c r="SVO37" s="446"/>
      <c r="SVP37" s="446"/>
      <c r="SVQ37" s="446"/>
      <c r="SVR37" s="446"/>
      <c r="SVS37" s="446"/>
      <c r="SVT37" s="446"/>
      <c r="SVU37" s="446"/>
      <c r="SVV37" s="446"/>
      <c r="SVW37" s="446"/>
      <c r="SVX37" s="446"/>
      <c r="SVY37" s="446"/>
      <c r="SVZ37" s="446"/>
      <c r="SWA37" s="446"/>
      <c r="SWB37" s="446"/>
      <c r="SWC37" s="446"/>
      <c r="SWD37" s="446"/>
      <c r="SWE37" s="446"/>
      <c r="SWF37" s="446"/>
      <c r="SWG37" s="446"/>
      <c r="SWH37" s="446"/>
      <c r="SWI37" s="446"/>
      <c r="SWJ37" s="446"/>
      <c r="SWK37" s="446"/>
      <c r="SWL37" s="446"/>
      <c r="SWM37" s="446"/>
      <c r="SWN37" s="446"/>
      <c r="SWO37" s="446"/>
      <c r="SWP37" s="446"/>
      <c r="SWQ37" s="446"/>
      <c r="SWR37" s="446"/>
      <c r="SWS37" s="446"/>
      <c r="SWT37" s="446"/>
      <c r="SWU37" s="446"/>
      <c r="SWV37" s="446"/>
      <c r="SWW37" s="446"/>
      <c r="SWX37" s="446"/>
      <c r="SWY37" s="446"/>
      <c r="SWZ37" s="446"/>
      <c r="SXA37" s="446"/>
      <c r="SXB37" s="446"/>
      <c r="SXC37" s="446"/>
      <c r="SXD37" s="446"/>
      <c r="SXE37" s="446"/>
      <c r="SXF37" s="446"/>
      <c r="SXG37" s="446"/>
      <c r="SXH37" s="446"/>
      <c r="SXI37" s="446"/>
      <c r="SXJ37" s="446"/>
      <c r="SXK37" s="446"/>
      <c r="SXL37" s="446"/>
      <c r="SXM37" s="446"/>
      <c r="SXN37" s="446"/>
      <c r="SXO37" s="446"/>
      <c r="SXP37" s="446"/>
      <c r="SXQ37" s="446"/>
      <c r="SXR37" s="446"/>
      <c r="SXS37" s="446"/>
      <c r="SXT37" s="446"/>
      <c r="SXU37" s="446"/>
      <c r="SXV37" s="446"/>
      <c r="SXW37" s="446"/>
      <c r="SXX37" s="446"/>
      <c r="SXY37" s="446"/>
      <c r="SXZ37" s="446"/>
      <c r="SYA37" s="446"/>
      <c r="SYB37" s="446"/>
      <c r="SYC37" s="446"/>
      <c r="SYD37" s="446"/>
      <c r="SYE37" s="446"/>
      <c r="SYF37" s="446"/>
      <c r="SYG37" s="446"/>
      <c r="SYH37" s="446"/>
      <c r="SYI37" s="446"/>
      <c r="SYJ37" s="446"/>
      <c r="SYK37" s="446"/>
      <c r="SYL37" s="446"/>
      <c r="SYM37" s="446"/>
      <c r="SYN37" s="446"/>
      <c r="SYO37" s="446"/>
      <c r="SYP37" s="446"/>
      <c r="SYQ37" s="446"/>
      <c r="SYR37" s="446"/>
      <c r="SYS37" s="446"/>
      <c r="SYT37" s="446"/>
      <c r="SYU37" s="446"/>
      <c r="SYV37" s="446"/>
      <c r="SYW37" s="446"/>
      <c r="SYX37" s="446"/>
      <c r="SYY37" s="446"/>
      <c r="SYZ37" s="446"/>
      <c r="SZA37" s="446"/>
      <c r="SZB37" s="446"/>
      <c r="SZC37" s="446"/>
      <c r="SZD37" s="446"/>
      <c r="SZE37" s="446"/>
      <c r="SZF37" s="446"/>
      <c r="SZG37" s="446"/>
      <c r="SZH37" s="446"/>
      <c r="SZI37" s="446"/>
      <c r="SZJ37" s="446"/>
      <c r="SZK37" s="446"/>
      <c r="SZL37" s="446"/>
      <c r="SZM37" s="446"/>
      <c r="SZN37" s="446"/>
      <c r="SZO37" s="446"/>
      <c r="SZP37" s="446"/>
      <c r="SZQ37" s="446"/>
      <c r="SZR37" s="446"/>
      <c r="SZS37" s="446"/>
      <c r="SZT37" s="446"/>
      <c r="SZU37" s="446"/>
      <c r="SZV37" s="446"/>
      <c r="SZW37" s="446"/>
      <c r="SZX37" s="446"/>
      <c r="SZY37" s="446"/>
      <c r="SZZ37" s="446"/>
      <c r="TAA37" s="446"/>
      <c r="TAB37" s="446"/>
      <c r="TAC37" s="446"/>
      <c r="TAD37" s="446"/>
      <c r="TAE37" s="446"/>
      <c r="TAF37" s="446"/>
      <c r="TAG37" s="446"/>
      <c r="TAH37" s="446"/>
      <c r="TAI37" s="446"/>
      <c r="TAJ37" s="446"/>
      <c r="TAK37" s="446"/>
      <c r="TAL37" s="446"/>
      <c r="TAM37" s="446"/>
      <c r="TAN37" s="446"/>
      <c r="TAO37" s="446"/>
      <c r="TAP37" s="446"/>
      <c r="TAQ37" s="446"/>
      <c r="TAR37" s="446"/>
      <c r="TAS37" s="446"/>
      <c r="TAT37" s="446"/>
      <c r="TAU37" s="446"/>
      <c r="TAV37" s="446"/>
      <c r="TAW37" s="446"/>
      <c r="TAX37" s="446"/>
      <c r="TAY37" s="446"/>
      <c r="TAZ37" s="446"/>
      <c r="TBA37" s="446"/>
      <c r="TBB37" s="446"/>
      <c r="TBC37" s="446"/>
      <c r="TBD37" s="446"/>
      <c r="TBE37" s="446"/>
      <c r="TBF37" s="446"/>
      <c r="TBG37" s="446"/>
      <c r="TBH37" s="446"/>
      <c r="TBI37" s="446"/>
      <c r="TBJ37" s="446"/>
      <c r="TBK37" s="446"/>
      <c r="TBL37" s="446"/>
      <c r="TBM37" s="446"/>
      <c r="TBN37" s="446"/>
      <c r="TBO37" s="446"/>
      <c r="TBP37" s="446"/>
      <c r="TBQ37" s="446"/>
      <c r="TBR37" s="446"/>
      <c r="TBS37" s="446"/>
      <c r="TBT37" s="446"/>
      <c r="TBU37" s="446"/>
      <c r="TBV37" s="446"/>
      <c r="TBW37" s="446"/>
      <c r="TBX37" s="446"/>
      <c r="TBY37" s="446"/>
      <c r="TBZ37" s="446"/>
      <c r="TCA37" s="446"/>
      <c r="TCB37" s="446"/>
      <c r="TCC37" s="446"/>
      <c r="TCD37" s="446"/>
      <c r="TCE37" s="446"/>
      <c r="TCF37" s="446"/>
      <c r="TCG37" s="446"/>
      <c r="TCH37" s="446"/>
      <c r="TCI37" s="446"/>
      <c r="TCJ37" s="446"/>
      <c r="TCK37" s="446"/>
      <c r="TCL37" s="446"/>
      <c r="TCM37" s="446"/>
      <c r="TCN37" s="446"/>
      <c r="TCO37" s="446"/>
      <c r="TCP37" s="446"/>
      <c r="TCQ37" s="446"/>
      <c r="TCR37" s="446"/>
      <c r="TCS37" s="446"/>
      <c r="TCT37" s="446"/>
      <c r="TCU37" s="446"/>
      <c r="TCV37" s="446"/>
      <c r="TCW37" s="446"/>
      <c r="TCX37" s="446"/>
      <c r="TCY37" s="446"/>
      <c r="TCZ37" s="446"/>
      <c r="TDA37" s="446"/>
      <c r="TDB37" s="446"/>
      <c r="TDC37" s="446"/>
      <c r="TDD37" s="446"/>
      <c r="TDE37" s="446"/>
      <c r="TDF37" s="446"/>
      <c r="TDG37" s="446"/>
      <c r="TDH37" s="446"/>
      <c r="TDI37" s="446"/>
      <c r="TDJ37" s="446"/>
      <c r="TDK37" s="446"/>
      <c r="TDL37" s="446"/>
      <c r="TDM37" s="446"/>
      <c r="TDN37" s="446"/>
      <c r="TDO37" s="446"/>
      <c r="TDP37" s="446"/>
      <c r="TDQ37" s="446"/>
      <c r="TDR37" s="446"/>
      <c r="TDS37" s="446"/>
      <c r="TDT37" s="446"/>
      <c r="TDU37" s="446"/>
      <c r="TDV37" s="446"/>
      <c r="TDW37" s="446"/>
      <c r="TDX37" s="446"/>
      <c r="TDY37" s="446"/>
      <c r="TDZ37" s="446"/>
      <c r="TEA37" s="446"/>
      <c r="TEB37" s="446"/>
      <c r="TEC37" s="446"/>
      <c r="TED37" s="446"/>
      <c r="TEE37" s="446"/>
      <c r="TEF37" s="446"/>
      <c r="TEG37" s="446"/>
      <c r="TEH37" s="446"/>
      <c r="TEI37" s="446"/>
      <c r="TEJ37" s="446"/>
      <c r="TEK37" s="446"/>
      <c r="TEL37" s="446"/>
      <c r="TEM37" s="446"/>
      <c r="TEN37" s="446"/>
      <c r="TEO37" s="446"/>
      <c r="TEP37" s="446"/>
      <c r="TEQ37" s="446"/>
      <c r="TER37" s="446"/>
      <c r="TES37" s="446"/>
      <c r="TET37" s="446"/>
      <c r="TEU37" s="446"/>
      <c r="TEV37" s="446"/>
      <c r="TEW37" s="446"/>
      <c r="TEX37" s="446"/>
      <c r="TEY37" s="446"/>
      <c r="TEZ37" s="446"/>
      <c r="TFA37" s="446"/>
      <c r="TFB37" s="446"/>
      <c r="TFC37" s="446"/>
      <c r="TFD37" s="446"/>
      <c r="TFE37" s="446"/>
      <c r="TFF37" s="446"/>
      <c r="TFG37" s="446"/>
      <c r="TFH37" s="446"/>
      <c r="TFI37" s="446"/>
      <c r="TFJ37" s="446"/>
      <c r="TFK37" s="446"/>
      <c r="TFL37" s="446"/>
      <c r="TFM37" s="446"/>
      <c r="TFN37" s="446"/>
      <c r="TFO37" s="446"/>
      <c r="TFP37" s="446"/>
      <c r="TFQ37" s="446"/>
      <c r="TFR37" s="446"/>
      <c r="TFS37" s="446"/>
      <c r="TFT37" s="446"/>
      <c r="TFU37" s="446"/>
      <c r="TFV37" s="446"/>
      <c r="TFW37" s="446"/>
      <c r="TFX37" s="446"/>
      <c r="TFY37" s="446"/>
      <c r="TFZ37" s="446"/>
      <c r="TGA37" s="446"/>
      <c r="TGB37" s="446"/>
      <c r="TGC37" s="446"/>
      <c r="TGD37" s="446"/>
      <c r="TGE37" s="446"/>
      <c r="TGF37" s="446"/>
      <c r="TGG37" s="446"/>
      <c r="TGH37" s="446"/>
      <c r="TGI37" s="446"/>
      <c r="TGJ37" s="446"/>
      <c r="TGK37" s="446"/>
      <c r="TGL37" s="446"/>
      <c r="TGM37" s="446"/>
      <c r="TGN37" s="446"/>
      <c r="TGO37" s="446"/>
      <c r="TGP37" s="446"/>
      <c r="TGQ37" s="446"/>
      <c r="TGR37" s="446"/>
      <c r="TGS37" s="446"/>
      <c r="TGT37" s="446"/>
      <c r="TGU37" s="446"/>
      <c r="TGV37" s="446"/>
      <c r="TGW37" s="446"/>
      <c r="TGX37" s="446"/>
      <c r="TGY37" s="446"/>
      <c r="TGZ37" s="446"/>
      <c r="THA37" s="446"/>
      <c r="THB37" s="446"/>
      <c r="THC37" s="446"/>
      <c r="THD37" s="446"/>
      <c r="THE37" s="446"/>
      <c r="THF37" s="446"/>
      <c r="THG37" s="446"/>
      <c r="THH37" s="446"/>
      <c r="THI37" s="446"/>
      <c r="THJ37" s="446"/>
      <c r="THK37" s="446"/>
      <c r="THL37" s="446"/>
      <c r="THM37" s="446"/>
      <c r="THN37" s="446"/>
      <c r="THO37" s="446"/>
      <c r="THP37" s="446"/>
      <c r="THQ37" s="446"/>
      <c r="THR37" s="446"/>
      <c r="THS37" s="446"/>
      <c r="THT37" s="446"/>
      <c r="THU37" s="446"/>
      <c r="THV37" s="446"/>
      <c r="THW37" s="446"/>
      <c r="THX37" s="446"/>
      <c r="THY37" s="446"/>
      <c r="THZ37" s="446"/>
      <c r="TIA37" s="446"/>
      <c r="TIB37" s="446"/>
      <c r="TIC37" s="446"/>
      <c r="TID37" s="446"/>
      <c r="TIE37" s="446"/>
      <c r="TIF37" s="446"/>
      <c r="TIG37" s="446"/>
      <c r="TIH37" s="446"/>
      <c r="TII37" s="446"/>
      <c r="TIJ37" s="446"/>
      <c r="TIK37" s="446"/>
      <c r="TIL37" s="446"/>
      <c r="TIM37" s="446"/>
      <c r="TIN37" s="446"/>
      <c r="TIO37" s="446"/>
      <c r="TIP37" s="446"/>
      <c r="TIQ37" s="446"/>
      <c r="TIR37" s="446"/>
      <c r="TIS37" s="446"/>
      <c r="TIT37" s="446"/>
      <c r="TIU37" s="446"/>
      <c r="TIV37" s="446"/>
      <c r="TIW37" s="446"/>
      <c r="TIX37" s="446"/>
      <c r="TIY37" s="446"/>
      <c r="TIZ37" s="446"/>
      <c r="TJA37" s="446"/>
      <c r="TJB37" s="446"/>
      <c r="TJC37" s="446"/>
      <c r="TJD37" s="446"/>
      <c r="TJE37" s="446"/>
      <c r="TJF37" s="446"/>
      <c r="TJG37" s="446"/>
      <c r="TJH37" s="446"/>
      <c r="TJI37" s="446"/>
      <c r="TJJ37" s="446"/>
      <c r="TJK37" s="446"/>
      <c r="TJL37" s="446"/>
      <c r="TJM37" s="446"/>
      <c r="TJN37" s="446"/>
      <c r="TJO37" s="446"/>
      <c r="TJP37" s="446"/>
      <c r="TJQ37" s="446"/>
      <c r="TJR37" s="446"/>
      <c r="TJS37" s="446"/>
      <c r="TJT37" s="446"/>
      <c r="TJU37" s="446"/>
      <c r="TJV37" s="446"/>
      <c r="TJW37" s="446"/>
      <c r="TJX37" s="446"/>
      <c r="TJY37" s="446"/>
      <c r="TJZ37" s="446"/>
      <c r="TKA37" s="446"/>
      <c r="TKB37" s="446"/>
      <c r="TKC37" s="446"/>
      <c r="TKD37" s="446"/>
      <c r="TKE37" s="446"/>
      <c r="TKF37" s="446"/>
      <c r="TKG37" s="446"/>
      <c r="TKH37" s="446"/>
      <c r="TKI37" s="446"/>
      <c r="TKJ37" s="446"/>
      <c r="TKK37" s="446"/>
      <c r="TKL37" s="446"/>
      <c r="TKM37" s="446"/>
      <c r="TKN37" s="446"/>
      <c r="TKO37" s="446"/>
      <c r="TKP37" s="446"/>
      <c r="TKQ37" s="446"/>
      <c r="TKR37" s="446"/>
      <c r="TKS37" s="446"/>
      <c r="TKT37" s="446"/>
      <c r="TKU37" s="446"/>
      <c r="TKV37" s="446"/>
      <c r="TKW37" s="446"/>
      <c r="TKX37" s="446"/>
      <c r="TKY37" s="446"/>
      <c r="TKZ37" s="446"/>
      <c r="TLA37" s="446"/>
      <c r="TLB37" s="446"/>
      <c r="TLC37" s="446"/>
      <c r="TLD37" s="446"/>
      <c r="TLE37" s="446"/>
      <c r="TLF37" s="446"/>
      <c r="TLG37" s="446"/>
      <c r="TLH37" s="446"/>
      <c r="TLI37" s="446"/>
      <c r="TLJ37" s="446"/>
      <c r="TLK37" s="446"/>
      <c r="TLL37" s="446"/>
      <c r="TLM37" s="446"/>
      <c r="TLN37" s="446"/>
      <c r="TLO37" s="446"/>
      <c r="TLP37" s="446"/>
      <c r="TLQ37" s="446"/>
      <c r="TLR37" s="446"/>
      <c r="TLS37" s="446"/>
      <c r="TLT37" s="446"/>
      <c r="TLU37" s="446"/>
      <c r="TLV37" s="446"/>
      <c r="TLW37" s="446"/>
      <c r="TLX37" s="446"/>
      <c r="TLY37" s="446"/>
      <c r="TLZ37" s="446"/>
      <c r="TMA37" s="446"/>
      <c r="TMB37" s="446"/>
      <c r="TMC37" s="446"/>
      <c r="TMD37" s="446"/>
      <c r="TME37" s="446"/>
      <c r="TMF37" s="446"/>
      <c r="TMG37" s="446"/>
      <c r="TMH37" s="446"/>
      <c r="TMI37" s="446"/>
      <c r="TMJ37" s="446"/>
      <c r="TMK37" s="446"/>
      <c r="TML37" s="446"/>
      <c r="TMM37" s="446"/>
      <c r="TMN37" s="446"/>
      <c r="TMO37" s="446"/>
      <c r="TMP37" s="446"/>
      <c r="TMQ37" s="446"/>
      <c r="TMR37" s="446"/>
      <c r="TMS37" s="446"/>
      <c r="TMT37" s="446"/>
      <c r="TMU37" s="446"/>
      <c r="TMV37" s="446"/>
      <c r="TMW37" s="446"/>
      <c r="TMX37" s="446"/>
      <c r="TMY37" s="446"/>
      <c r="TMZ37" s="446"/>
      <c r="TNA37" s="446"/>
      <c r="TNB37" s="446"/>
      <c r="TNC37" s="446"/>
      <c r="TND37" s="446"/>
      <c r="TNE37" s="446"/>
      <c r="TNF37" s="446"/>
      <c r="TNG37" s="446"/>
      <c r="TNH37" s="446"/>
      <c r="TNI37" s="446"/>
      <c r="TNJ37" s="446"/>
      <c r="TNK37" s="446"/>
      <c r="TNL37" s="446"/>
      <c r="TNM37" s="446"/>
      <c r="TNN37" s="446"/>
      <c r="TNO37" s="446"/>
      <c r="TNP37" s="446"/>
      <c r="TNQ37" s="446"/>
      <c r="TNR37" s="446"/>
      <c r="TNS37" s="446"/>
      <c r="TNT37" s="446"/>
      <c r="TNU37" s="446"/>
      <c r="TNV37" s="446"/>
      <c r="TNW37" s="446"/>
      <c r="TNX37" s="446"/>
      <c r="TNY37" s="446"/>
      <c r="TNZ37" s="446"/>
      <c r="TOA37" s="446"/>
      <c r="TOB37" s="446"/>
      <c r="TOC37" s="446"/>
      <c r="TOD37" s="446"/>
      <c r="TOE37" s="446"/>
      <c r="TOF37" s="446"/>
      <c r="TOG37" s="446"/>
      <c r="TOH37" s="446"/>
      <c r="TOI37" s="446"/>
      <c r="TOJ37" s="446"/>
      <c r="TOK37" s="446"/>
      <c r="TOL37" s="446"/>
      <c r="TOM37" s="446"/>
      <c r="TON37" s="446"/>
      <c r="TOO37" s="446"/>
      <c r="TOP37" s="446"/>
      <c r="TOQ37" s="446"/>
      <c r="TOR37" s="446"/>
      <c r="TOS37" s="446"/>
      <c r="TOT37" s="446"/>
      <c r="TOU37" s="446"/>
      <c r="TOV37" s="446"/>
      <c r="TOW37" s="446"/>
      <c r="TOX37" s="446"/>
      <c r="TOY37" s="446"/>
      <c r="TOZ37" s="446"/>
      <c r="TPA37" s="446"/>
      <c r="TPB37" s="446"/>
      <c r="TPC37" s="446"/>
      <c r="TPD37" s="446"/>
      <c r="TPE37" s="446"/>
      <c r="TPF37" s="446"/>
      <c r="TPG37" s="446"/>
      <c r="TPH37" s="446"/>
      <c r="TPI37" s="446"/>
      <c r="TPJ37" s="446"/>
      <c r="TPK37" s="446"/>
      <c r="TPL37" s="446"/>
      <c r="TPM37" s="446"/>
      <c r="TPN37" s="446"/>
      <c r="TPO37" s="446"/>
      <c r="TPP37" s="446"/>
      <c r="TPQ37" s="446"/>
      <c r="TPR37" s="446"/>
      <c r="TPS37" s="446"/>
      <c r="TPT37" s="446"/>
      <c r="TPU37" s="446"/>
      <c r="TPV37" s="446"/>
      <c r="TPW37" s="446"/>
      <c r="TPX37" s="446"/>
      <c r="TPY37" s="446"/>
      <c r="TPZ37" s="446"/>
      <c r="TQA37" s="446"/>
      <c r="TQB37" s="446"/>
      <c r="TQC37" s="446"/>
      <c r="TQD37" s="446"/>
      <c r="TQE37" s="446"/>
      <c r="TQF37" s="446"/>
      <c r="TQG37" s="446"/>
      <c r="TQH37" s="446"/>
      <c r="TQI37" s="446"/>
      <c r="TQJ37" s="446"/>
      <c r="TQK37" s="446"/>
      <c r="TQL37" s="446"/>
      <c r="TQM37" s="446"/>
      <c r="TQN37" s="446"/>
      <c r="TQO37" s="446"/>
      <c r="TQP37" s="446"/>
      <c r="TQQ37" s="446"/>
      <c r="TQR37" s="446"/>
      <c r="TQS37" s="446"/>
      <c r="TQT37" s="446"/>
      <c r="TQU37" s="446"/>
      <c r="TQV37" s="446"/>
      <c r="TQW37" s="446"/>
      <c r="TQX37" s="446"/>
      <c r="TQY37" s="446"/>
      <c r="TQZ37" s="446"/>
      <c r="TRA37" s="446"/>
      <c r="TRB37" s="446"/>
      <c r="TRC37" s="446"/>
      <c r="TRD37" s="446"/>
      <c r="TRE37" s="446"/>
      <c r="TRF37" s="446"/>
      <c r="TRG37" s="446"/>
      <c r="TRH37" s="446"/>
      <c r="TRI37" s="446"/>
      <c r="TRJ37" s="446"/>
      <c r="TRK37" s="446"/>
      <c r="TRL37" s="446"/>
      <c r="TRM37" s="446"/>
      <c r="TRN37" s="446"/>
      <c r="TRO37" s="446"/>
      <c r="TRP37" s="446"/>
      <c r="TRQ37" s="446"/>
      <c r="TRR37" s="446"/>
      <c r="TRS37" s="446"/>
      <c r="TRT37" s="446"/>
      <c r="TRU37" s="446"/>
      <c r="TRV37" s="446"/>
      <c r="TRW37" s="446"/>
      <c r="TRX37" s="446"/>
      <c r="TRY37" s="446"/>
      <c r="TRZ37" s="446"/>
      <c r="TSA37" s="446"/>
      <c r="TSB37" s="446"/>
      <c r="TSC37" s="446"/>
      <c r="TSD37" s="446"/>
      <c r="TSE37" s="446"/>
      <c r="TSF37" s="446"/>
      <c r="TSG37" s="446"/>
      <c r="TSH37" s="446"/>
      <c r="TSI37" s="446"/>
      <c r="TSJ37" s="446"/>
      <c r="TSK37" s="446"/>
      <c r="TSL37" s="446"/>
      <c r="TSM37" s="446"/>
      <c r="TSN37" s="446"/>
      <c r="TSO37" s="446"/>
      <c r="TSP37" s="446"/>
      <c r="TSQ37" s="446"/>
      <c r="TSR37" s="446"/>
      <c r="TSS37" s="446"/>
      <c r="TST37" s="446"/>
      <c r="TSU37" s="446"/>
      <c r="TSV37" s="446"/>
      <c r="TSW37" s="446"/>
      <c r="TSX37" s="446"/>
      <c r="TSY37" s="446"/>
      <c r="TSZ37" s="446"/>
      <c r="TTA37" s="446"/>
      <c r="TTB37" s="446"/>
      <c r="TTC37" s="446"/>
      <c r="TTD37" s="446"/>
      <c r="TTE37" s="446"/>
      <c r="TTF37" s="446"/>
      <c r="TTG37" s="446"/>
      <c r="TTH37" s="446"/>
      <c r="TTI37" s="446"/>
      <c r="TTJ37" s="446"/>
      <c r="TTK37" s="446"/>
      <c r="TTL37" s="446"/>
      <c r="TTM37" s="446"/>
      <c r="TTN37" s="446"/>
      <c r="TTO37" s="446"/>
      <c r="TTP37" s="446"/>
      <c r="TTQ37" s="446"/>
      <c r="TTR37" s="446"/>
      <c r="TTS37" s="446"/>
      <c r="TTT37" s="446"/>
      <c r="TTU37" s="446"/>
      <c r="TTV37" s="446"/>
      <c r="TTW37" s="446"/>
      <c r="TTX37" s="446"/>
      <c r="TTY37" s="446"/>
      <c r="TTZ37" s="446"/>
      <c r="TUA37" s="446"/>
      <c r="TUB37" s="446"/>
      <c r="TUC37" s="446"/>
      <c r="TUD37" s="446"/>
      <c r="TUE37" s="446"/>
      <c r="TUF37" s="446"/>
      <c r="TUG37" s="446"/>
      <c r="TUH37" s="446"/>
      <c r="TUI37" s="446"/>
      <c r="TUJ37" s="446"/>
      <c r="TUK37" s="446"/>
      <c r="TUL37" s="446"/>
      <c r="TUM37" s="446"/>
      <c r="TUN37" s="446"/>
      <c r="TUO37" s="446"/>
      <c r="TUP37" s="446"/>
      <c r="TUQ37" s="446"/>
      <c r="TUR37" s="446"/>
      <c r="TUS37" s="446"/>
      <c r="TUT37" s="446"/>
      <c r="TUU37" s="446"/>
      <c r="TUV37" s="446"/>
      <c r="TUW37" s="446"/>
      <c r="TUX37" s="446"/>
      <c r="TUY37" s="446"/>
      <c r="TUZ37" s="446"/>
      <c r="TVA37" s="446"/>
      <c r="TVB37" s="446"/>
      <c r="TVC37" s="446"/>
      <c r="TVD37" s="446"/>
      <c r="TVE37" s="446"/>
      <c r="TVF37" s="446"/>
      <c r="TVG37" s="446"/>
      <c r="TVH37" s="446"/>
      <c r="TVI37" s="446"/>
      <c r="TVJ37" s="446"/>
      <c r="TVK37" s="446"/>
      <c r="TVL37" s="446"/>
      <c r="TVM37" s="446"/>
      <c r="TVN37" s="446"/>
      <c r="TVO37" s="446"/>
      <c r="TVP37" s="446"/>
      <c r="TVQ37" s="446"/>
      <c r="TVR37" s="446"/>
      <c r="TVS37" s="446"/>
      <c r="TVT37" s="446"/>
      <c r="TVU37" s="446"/>
      <c r="TVV37" s="446"/>
      <c r="TVW37" s="446"/>
      <c r="TVX37" s="446"/>
      <c r="TVY37" s="446"/>
      <c r="TVZ37" s="446"/>
      <c r="TWA37" s="446"/>
      <c r="TWB37" s="446"/>
      <c r="TWC37" s="446"/>
      <c r="TWD37" s="446"/>
      <c r="TWE37" s="446"/>
      <c r="TWF37" s="446"/>
      <c r="TWG37" s="446"/>
      <c r="TWH37" s="446"/>
      <c r="TWI37" s="446"/>
      <c r="TWJ37" s="446"/>
      <c r="TWK37" s="446"/>
      <c r="TWL37" s="446"/>
      <c r="TWM37" s="446"/>
      <c r="TWN37" s="446"/>
      <c r="TWO37" s="446"/>
      <c r="TWP37" s="446"/>
      <c r="TWQ37" s="446"/>
      <c r="TWR37" s="446"/>
      <c r="TWS37" s="446"/>
      <c r="TWT37" s="446"/>
      <c r="TWU37" s="446"/>
      <c r="TWV37" s="446"/>
      <c r="TWW37" s="446"/>
      <c r="TWX37" s="446"/>
      <c r="TWY37" s="446"/>
      <c r="TWZ37" s="446"/>
      <c r="TXA37" s="446"/>
      <c r="TXB37" s="446"/>
      <c r="TXC37" s="446"/>
      <c r="TXD37" s="446"/>
      <c r="TXE37" s="446"/>
      <c r="TXF37" s="446"/>
      <c r="TXG37" s="446"/>
      <c r="TXH37" s="446"/>
      <c r="TXI37" s="446"/>
      <c r="TXJ37" s="446"/>
      <c r="TXK37" s="446"/>
      <c r="TXL37" s="446"/>
      <c r="TXM37" s="446"/>
      <c r="TXN37" s="446"/>
      <c r="TXO37" s="446"/>
      <c r="TXP37" s="446"/>
      <c r="TXQ37" s="446"/>
      <c r="TXR37" s="446"/>
      <c r="TXS37" s="446"/>
      <c r="TXT37" s="446"/>
      <c r="TXU37" s="446"/>
      <c r="TXV37" s="446"/>
      <c r="TXW37" s="446"/>
      <c r="TXX37" s="446"/>
      <c r="TXY37" s="446"/>
      <c r="TXZ37" s="446"/>
      <c r="TYA37" s="446"/>
      <c r="TYB37" s="446"/>
      <c r="TYC37" s="446"/>
      <c r="TYD37" s="446"/>
      <c r="TYE37" s="446"/>
      <c r="TYF37" s="446"/>
      <c r="TYG37" s="446"/>
      <c r="TYH37" s="446"/>
      <c r="TYI37" s="446"/>
      <c r="TYJ37" s="446"/>
      <c r="TYK37" s="446"/>
      <c r="TYL37" s="446"/>
      <c r="TYM37" s="446"/>
      <c r="TYN37" s="446"/>
      <c r="TYO37" s="446"/>
      <c r="TYP37" s="446"/>
      <c r="TYQ37" s="446"/>
      <c r="TYR37" s="446"/>
      <c r="TYS37" s="446"/>
      <c r="TYT37" s="446"/>
      <c r="TYU37" s="446"/>
      <c r="TYV37" s="446"/>
      <c r="TYW37" s="446"/>
      <c r="TYX37" s="446"/>
      <c r="TYY37" s="446"/>
      <c r="TYZ37" s="446"/>
      <c r="TZA37" s="446"/>
      <c r="TZB37" s="446"/>
      <c r="TZC37" s="446"/>
      <c r="TZD37" s="446"/>
      <c r="TZE37" s="446"/>
      <c r="TZF37" s="446"/>
      <c r="TZG37" s="446"/>
      <c r="TZH37" s="446"/>
      <c r="TZI37" s="446"/>
      <c r="TZJ37" s="446"/>
      <c r="TZK37" s="446"/>
      <c r="TZL37" s="446"/>
      <c r="TZM37" s="446"/>
      <c r="TZN37" s="446"/>
      <c r="TZO37" s="446"/>
      <c r="TZP37" s="446"/>
      <c r="TZQ37" s="446"/>
      <c r="TZR37" s="446"/>
      <c r="TZS37" s="446"/>
      <c r="TZT37" s="446"/>
      <c r="TZU37" s="446"/>
      <c r="TZV37" s="446"/>
      <c r="TZW37" s="446"/>
      <c r="TZX37" s="446"/>
      <c r="TZY37" s="446"/>
      <c r="TZZ37" s="446"/>
      <c r="UAA37" s="446"/>
      <c r="UAB37" s="446"/>
      <c r="UAC37" s="446"/>
      <c r="UAD37" s="446"/>
      <c r="UAE37" s="446"/>
      <c r="UAF37" s="446"/>
      <c r="UAG37" s="446"/>
      <c r="UAH37" s="446"/>
      <c r="UAI37" s="446"/>
      <c r="UAJ37" s="446"/>
      <c r="UAK37" s="446"/>
      <c r="UAL37" s="446"/>
      <c r="UAM37" s="446"/>
      <c r="UAN37" s="446"/>
      <c r="UAO37" s="446"/>
      <c r="UAP37" s="446"/>
      <c r="UAQ37" s="446"/>
      <c r="UAR37" s="446"/>
      <c r="UAS37" s="446"/>
      <c r="UAT37" s="446"/>
      <c r="UAU37" s="446"/>
      <c r="UAV37" s="446"/>
      <c r="UAW37" s="446"/>
      <c r="UAX37" s="446"/>
      <c r="UAY37" s="446"/>
      <c r="UAZ37" s="446"/>
      <c r="UBA37" s="446"/>
      <c r="UBB37" s="446"/>
      <c r="UBC37" s="446"/>
      <c r="UBD37" s="446"/>
      <c r="UBE37" s="446"/>
      <c r="UBF37" s="446"/>
      <c r="UBG37" s="446"/>
      <c r="UBH37" s="446"/>
      <c r="UBI37" s="446"/>
      <c r="UBJ37" s="446"/>
      <c r="UBK37" s="446"/>
      <c r="UBL37" s="446"/>
      <c r="UBM37" s="446"/>
      <c r="UBN37" s="446"/>
      <c r="UBO37" s="446"/>
      <c r="UBP37" s="446"/>
      <c r="UBQ37" s="446"/>
      <c r="UBR37" s="446"/>
      <c r="UBS37" s="446"/>
      <c r="UBT37" s="446"/>
      <c r="UBU37" s="446"/>
      <c r="UBV37" s="446"/>
      <c r="UBW37" s="446"/>
      <c r="UBX37" s="446"/>
      <c r="UBY37" s="446"/>
      <c r="UBZ37" s="446"/>
      <c r="UCA37" s="446"/>
      <c r="UCB37" s="446"/>
      <c r="UCC37" s="446"/>
      <c r="UCD37" s="446"/>
      <c r="UCE37" s="446"/>
      <c r="UCF37" s="446"/>
      <c r="UCG37" s="446"/>
      <c r="UCH37" s="446"/>
      <c r="UCI37" s="446"/>
      <c r="UCJ37" s="446"/>
      <c r="UCK37" s="446"/>
      <c r="UCL37" s="446"/>
      <c r="UCM37" s="446"/>
      <c r="UCN37" s="446"/>
      <c r="UCO37" s="446"/>
      <c r="UCP37" s="446"/>
      <c r="UCQ37" s="446"/>
      <c r="UCR37" s="446"/>
      <c r="UCS37" s="446"/>
      <c r="UCT37" s="446"/>
      <c r="UCU37" s="446"/>
      <c r="UCV37" s="446"/>
      <c r="UCW37" s="446"/>
      <c r="UCX37" s="446"/>
      <c r="UCY37" s="446"/>
      <c r="UCZ37" s="446"/>
      <c r="UDA37" s="446"/>
      <c r="UDB37" s="446"/>
      <c r="UDC37" s="446"/>
      <c r="UDD37" s="446"/>
      <c r="UDE37" s="446"/>
      <c r="UDF37" s="446"/>
      <c r="UDG37" s="446"/>
      <c r="UDH37" s="446"/>
      <c r="UDI37" s="446"/>
      <c r="UDJ37" s="446"/>
      <c r="UDK37" s="446"/>
      <c r="UDL37" s="446"/>
      <c r="UDM37" s="446"/>
      <c r="UDN37" s="446"/>
      <c r="UDO37" s="446"/>
      <c r="UDP37" s="446"/>
      <c r="UDQ37" s="446"/>
      <c r="UDR37" s="446"/>
      <c r="UDS37" s="446"/>
      <c r="UDT37" s="446"/>
      <c r="UDU37" s="446"/>
      <c r="UDV37" s="446"/>
      <c r="UDW37" s="446"/>
      <c r="UDX37" s="446"/>
      <c r="UDY37" s="446"/>
      <c r="UDZ37" s="446"/>
      <c r="UEA37" s="446"/>
      <c r="UEB37" s="446"/>
      <c r="UEC37" s="446"/>
      <c r="UED37" s="446"/>
      <c r="UEE37" s="446"/>
      <c r="UEF37" s="446"/>
      <c r="UEG37" s="446"/>
      <c r="UEH37" s="446"/>
      <c r="UEI37" s="446"/>
      <c r="UEJ37" s="446"/>
      <c r="UEK37" s="446"/>
      <c r="UEL37" s="446"/>
      <c r="UEM37" s="446"/>
      <c r="UEN37" s="446"/>
      <c r="UEO37" s="446"/>
      <c r="UEP37" s="446"/>
      <c r="UEQ37" s="446"/>
      <c r="UER37" s="446"/>
      <c r="UES37" s="446"/>
      <c r="UET37" s="446"/>
      <c r="UEU37" s="446"/>
      <c r="UEV37" s="446"/>
      <c r="UEW37" s="446"/>
      <c r="UEX37" s="446"/>
      <c r="UEY37" s="446"/>
      <c r="UEZ37" s="446"/>
      <c r="UFA37" s="446"/>
      <c r="UFB37" s="446"/>
      <c r="UFC37" s="446"/>
      <c r="UFD37" s="446"/>
      <c r="UFE37" s="446"/>
      <c r="UFF37" s="446"/>
      <c r="UFG37" s="446"/>
      <c r="UFH37" s="446"/>
      <c r="UFI37" s="446"/>
      <c r="UFJ37" s="446"/>
      <c r="UFK37" s="446"/>
      <c r="UFL37" s="446"/>
      <c r="UFM37" s="446"/>
      <c r="UFN37" s="446"/>
      <c r="UFO37" s="446"/>
      <c r="UFP37" s="446"/>
      <c r="UFQ37" s="446"/>
      <c r="UFR37" s="446"/>
      <c r="UFS37" s="446"/>
      <c r="UFT37" s="446"/>
      <c r="UFU37" s="446"/>
      <c r="UFV37" s="446"/>
      <c r="UFW37" s="446"/>
      <c r="UFX37" s="446"/>
      <c r="UFY37" s="446"/>
      <c r="UFZ37" s="446"/>
      <c r="UGA37" s="446"/>
      <c r="UGB37" s="446"/>
      <c r="UGC37" s="446"/>
      <c r="UGD37" s="446"/>
      <c r="UGE37" s="446"/>
      <c r="UGF37" s="446"/>
      <c r="UGG37" s="446"/>
      <c r="UGH37" s="446"/>
      <c r="UGI37" s="446"/>
      <c r="UGJ37" s="446"/>
      <c r="UGK37" s="446"/>
      <c r="UGL37" s="446"/>
      <c r="UGM37" s="446"/>
      <c r="UGN37" s="446"/>
      <c r="UGO37" s="446"/>
      <c r="UGP37" s="446"/>
      <c r="UGQ37" s="446"/>
      <c r="UGR37" s="446"/>
      <c r="UGS37" s="446"/>
      <c r="UGT37" s="446"/>
      <c r="UGU37" s="446"/>
      <c r="UGV37" s="446"/>
      <c r="UGW37" s="446"/>
      <c r="UGX37" s="446"/>
      <c r="UGY37" s="446"/>
      <c r="UGZ37" s="446"/>
      <c r="UHA37" s="446"/>
      <c r="UHB37" s="446"/>
      <c r="UHC37" s="446"/>
      <c r="UHD37" s="446"/>
      <c r="UHE37" s="446"/>
      <c r="UHF37" s="446"/>
      <c r="UHG37" s="446"/>
      <c r="UHH37" s="446"/>
      <c r="UHI37" s="446"/>
      <c r="UHJ37" s="446"/>
      <c r="UHK37" s="446"/>
      <c r="UHL37" s="446"/>
      <c r="UHM37" s="446"/>
      <c r="UHN37" s="446"/>
      <c r="UHO37" s="446"/>
      <c r="UHP37" s="446"/>
      <c r="UHQ37" s="446"/>
      <c r="UHR37" s="446"/>
      <c r="UHS37" s="446"/>
      <c r="UHT37" s="446"/>
      <c r="UHU37" s="446"/>
      <c r="UHV37" s="446"/>
      <c r="UHW37" s="446"/>
      <c r="UHX37" s="446"/>
      <c r="UHY37" s="446"/>
      <c r="UHZ37" s="446"/>
      <c r="UIA37" s="446"/>
      <c r="UIB37" s="446"/>
      <c r="UIC37" s="446"/>
      <c r="UID37" s="446"/>
      <c r="UIE37" s="446"/>
      <c r="UIF37" s="446"/>
      <c r="UIG37" s="446"/>
      <c r="UIH37" s="446"/>
      <c r="UII37" s="446"/>
      <c r="UIJ37" s="446"/>
      <c r="UIK37" s="446"/>
      <c r="UIL37" s="446"/>
      <c r="UIM37" s="446"/>
      <c r="UIN37" s="446"/>
      <c r="UIO37" s="446"/>
      <c r="UIP37" s="446"/>
      <c r="UIQ37" s="446"/>
      <c r="UIR37" s="446"/>
      <c r="UIS37" s="446"/>
      <c r="UIT37" s="446"/>
      <c r="UIU37" s="446"/>
      <c r="UIV37" s="446"/>
      <c r="UIW37" s="446"/>
      <c r="UIX37" s="446"/>
      <c r="UIY37" s="446"/>
      <c r="UIZ37" s="446"/>
      <c r="UJA37" s="446"/>
      <c r="UJB37" s="446"/>
      <c r="UJC37" s="446"/>
      <c r="UJD37" s="446"/>
      <c r="UJE37" s="446"/>
      <c r="UJF37" s="446"/>
      <c r="UJG37" s="446"/>
      <c r="UJH37" s="446"/>
      <c r="UJI37" s="446"/>
      <c r="UJJ37" s="446"/>
      <c r="UJK37" s="446"/>
      <c r="UJL37" s="446"/>
      <c r="UJM37" s="446"/>
      <c r="UJN37" s="446"/>
      <c r="UJO37" s="446"/>
      <c r="UJP37" s="446"/>
      <c r="UJQ37" s="446"/>
      <c r="UJR37" s="446"/>
      <c r="UJS37" s="446"/>
      <c r="UJT37" s="446"/>
      <c r="UJU37" s="446"/>
      <c r="UJV37" s="446"/>
      <c r="UJW37" s="446"/>
      <c r="UJX37" s="446"/>
      <c r="UJY37" s="446"/>
      <c r="UJZ37" s="446"/>
      <c r="UKA37" s="446"/>
      <c r="UKB37" s="446"/>
      <c r="UKC37" s="446"/>
      <c r="UKD37" s="446"/>
      <c r="UKE37" s="446"/>
      <c r="UKF37" s="446"/>
      <c r="UKG37" s="446"/>
      <c r="UKH37" s="446"/>
      <c r="UKI37" s="446"/>
      <c r="UKJ37" s="446"/>
      <c r="UKK37" s="446"/>
      <c r="UKL37" s="446"/>
      <c r="UKM37" s="446"/>
      <c r="UKN37" s="446"/>
      <c r="UKO37" s="446"/>
      <c r="UKP37" s="446"/>
      <c r="UKQ37" s="446"/>
      <c r="UKR37" s="446"/>
      <c r="UKS37" s="446"/>
      <c r="UKT37" s="446"/>
      <c r="UKU37" s="446"/>
      <c r="UKV37" s="446"/>
      <c r="UKW37" s="446"/>
      <c r="UKX37" s="446"/>
      <c r="UKY37" s="446"/>
      <c r="UKZ37" s="446"/>
      <c r="ULA37" s="446"/>
      <c r="ULB37" s="446"/>
      <c r="ULC37" s="446"/>
      <c r="ULD37" s="446"/>
      <c r="ULE37" s="446"/>
      <c r="ULF37" s="446"/>
      <c r="ULG37" s="446"/>
      <c r="ULH37" s="446"/>
      <c r="ULI37" s="446"/>
      <c r="ULJ37" s="446"/>
      <c r="ULK37" s="446"/>
      <c r="ULL37" s="446"/>
      <c r="ULM37" s="446"/>
      <c r="ULN37" s="446"/>
      <c r="ULO37" s="446"/>
      <c r="ULP37" s="446"/>
      <c r="ULQ37" s="446"/>
      <c r="ULR37" s="446"/>
      <c r="ULS37" s="446"/>
      <c r="ULT37" s="446"/>
      <c r="ULU37" s="446"/>
      <c r="ULV37" s="446"/>
      <c r="ULW37" s="446"/>
      <c r="ULX37" s="446"/>
      <c r="ULY37" s="446"/>
      <c r="ULZ37" s="446"/>
      <c r="UMA37" s="446"/>
      <c r="UMB37" s="446"/>
      <c r="UMC37" s="446"/>
      <c r="UMD37" s="446"/>
      <c r="UME37" s="446"/>
      <c r="UMF37" s="446"/>
      <c r="UMG37" s="446"/>
      <c r="UMH37" s="446"/>
      <c r="UMI37" s="446"/>
      <c r="UMJ37" s="446"/>
      <c r="UMK37" s="446"/>
      <c r="UML37" s="446"/>
      <c r="UMM37" s="446"/>
      <c r="UMN37" s="446"/>
      <c r="UMO37" s="446"/>
      <c r="UMP37" s="446"/>
      <c r="UMQ37" s="446"/>
      <c r="UMR37" s="446"/>
      <c r="UMS37" s="446"/>
      <c r="UMT37" s="446"/>
      <c r="UMU37" s="446"/>
      <c r="UMV37" s="446"/>
      <c r="UMW37" s="446"/>
      <c r="UMX37" s="446"/>
      <c r="UMY37" s="446"/>
      <c r="UMZ37" s="446"/>
      <c r="UNA37" s="446"/>
      <c r="UNB37" s="446"/>
      <c r="UNC37" s="446"/>
      <c r="UND37" s="446"/>
      <c r="UNE37" s="446"/>
      <c r="UNF37" s="446"/>
      <c r="UNG37" s="446"/>
      <c r="UNH37" s="446"/>
      <c r="UNI37" s="446"/>
      <c r="UNJ37" s="446"/>
      <c r="UNK37" s="446"/>
      <c r="UNL37" s="446"/>
      <c r="UNM37" s="446"/>
      <c r="UNN37" s="446"/>
      <c r="UNO37" s="446"/>
      <c r="UNP37" s="446"/>
      <c r="UNQ37" s="446"/>
      <c r="UNR37" s="446"/>
      <c r="UNS37" s="446"/>
      <c r="UNT37" s="446"/>
      <c r="UNU37" s="446"/>
      <c r="UNV37" s="446"/>
      <c r="UNW37" s="446"/>
      <c r="UNX37" s="446"/>
      <c r="UNY37" s="446"/>
      <c r="UNZ37" s="446"/>
      <c r="UOA37" s="446"/>
      <c r="UOB37" s="446"/>
      <c r="UOC37" s="446"/>
      <c r="UOD37" s="446"/>
      <c r="UOE37" s="446"/>
      <c r="UOF37" s="446"/>
      <c r="UOG37" s="446"/>
      <c r="UOH37" s="446"/>
      <c r="UOI37" s="446"/>
      <c r="UOJ37" s="446"/>
      <c r="UOK37" s="446"/>
      <c r="UOL37" s="446"/>
      <c r="UOM37" s="446"/>
      <c r="UON37" s="446"/>
      <c r="UOO37" s="446"/>
      <c r="UOP37" s="446"/>
      <c r="UOQ37" s="446"/>
      <c r="UOR37" s="446"/>
      <c r="UOS37" s="446"/>
      <c r="UOT37" s="446"/>
      <c r="UOU37" s="446"/>
      <c r="UOV37" s="446"/>
      <c r="UOW37" s="446"/>
      <c r="UOX37" s="446"/>
      <c r="UOY37" s="446"/>
      <c r="UOZ37" s="446"/>
      <c r="UPA37" s="446"/>
      <c r="UPB37" s="446"/>
      <c r="UPC37" s="446"/>
      <c r="UPD37" s="446"/>
      <c r="UPE37" s="446"/>
      <c r="UPF37" s="446"/>
      <c r="UPG37" s="446"/>
      <c r="UPH37" s="446"/>
      <c r="UPI37" s="446"/>
      <c r="UPJ37" s="446"/>
      <c r="UPK37" s="446"/>
      <c r="UPL37" s="446"/>
      <c r="UPM37" s="446"/>
      <c r="UPN37" s="446"/>
      <c r="UPO37" s="446"/>
      <c r="UPP37" s="446"/>
      <c r="UPQ37" s="446"/>
      <c r="UPR37" s="446"/>
      <c r="UPS37" s="446"/>
      <c r="UPT37" s="446"/>
      <c r="UPU37" s="446"/>
      <c r="UPV37" s="446"/>
      <c r="UPW37" s="446"/>
      <c r="UPX37" s="446"/>
      <c r="UPY37" s="446"/>
      <c r="UPZ37" s="446"/>
      <c r="UQA37" s="446"/>
      <c r="UQB37" s="446"/>
      <c r="UQC37" s="446"/>
      <c r="UQD37" s="446"/>
      <c r="UQE37" s="446"/>
      <c r="UQF37" s="446"/>
      <c r="UQG37" s="446"/>
      <c r="UQH37" s="446"/>
      <c r="UQI37" s="446"/>
      <c r="UQJ37" s="446"/>
      <c r="UQK37" s="446"/>
      <c r="UQL37" s="446"/>
      <c r="UQM37" s="446"/>
      <c r="UQN37" s="446"/>
      <c r="UQO37" s="446"/>
      <c r="UQP37" s="446"/>
      <c r="UQQ37" s="446"/>
      <c r="UQR37" s="446"/>
      <c r="UQS37" s="446"/>
      <c r="UQT37" s="446"/>
      <c r="UQU37" s="446"/>
      <c r="UQV37" s="446"/>
      <c r="UQW37" s="446"/>
      <c r="UQX37" s="446"/>
      <c r="UQY37" s="446"/>
      <c r="UQZ37" s="446"/>
      <c r="URA37" s="446"/>
      <c r="URB37" s="446"/>
      <c r="URC37" s="446"/>
      <c r="URD37" s="446"/>
      <c r="URE37" s="446"/>
      <c r="URF37" s="446"/>
      <c r="URG37" s="446"/>
      <c r="URH37" s="446"/>
      <c r="URI37" s="446"/>
      <c r="URJ37" s="446"/>
      <c r="URK37" s="446"/>
      <c r="URL37" s="446"/>
      <c r="URM37" s="446"/>
      <c r="URN37" s="446"/>
      <c r="URO37" s="446"/>
      <c r="URP37" s="446"/>
      <c r="URQ37" s="446"/>
      <c r="URR37" s="446"/>
      <c r="URS37" s="446"/>
      <c r="URT37" s="446"/>
      <c r="URU37" s="446"/>
      <c r="URV37" s="446"/>
      <c r="URW37" s="446"/>
      <c r="URX37" s="446"/>
      <c r="URY37" s="446"/>
      <c r="URZ37" s="446"/>
      <c r="USA37" s="446"/>
      <c r="USB37" s="446"/>
      <c r="USC37" s="446"/>
      <c r="USD37" s="446"/>
      <c r="USE37" s="446"/>
      <c r="USF37" s="446"/>
      <c r="USG37" s="446"/>
      <c r="USH37" s="446"/>
      <c r="USI37" s="446"/>
      <c r="USJ37" s="446"/>
      <c r="USK37" s="446"/>
      <c r="USL37" s="446"/>
      <c r="USM37" s="446"/>
      <c r="USN37" s="446"/>
      <c r="USO37" s="446"/>
      <c r="USP37" s="446"/>
      <c r="USQ37" s="446"/>
      <c r="USR37" s="446"/>
      <c r="USS37" s="446"/>
      <c r="UST37" s="446"/>
      <c r="USU37" s="446"/>
      <c r="USV37" s="446"/>
      <c r="USW37" s="446"/>
      <c r="USX37" s="446"/>
      <c r="USY37" s="446"/>
      <c r="USZ37" s="446"/>
      <c r="UTA37" s="446"/>
      <c r="UTB37" s="446"/>
      <c r="UTC37" s="446"/>
      <c r="UTD37" s="446"/>
      <c r="UTE37" s="446"/>
      <c r="UTF37" s="446"/>
      <c r="UTG37" s="446"/>
      <c r="UTH37" s="446"/>
      <c r="UTI37" s="446"/>
      <c r="UTJ37" s="446"/>
      <c r="UTK37" s="446"/>
      <c r="UTL37" s="446"/>
      <c r="UTM37" s="446"/>
      <c r="UTN37" s="446"/>
      <c r="UTO37" s="446"/>
      <c r="UTP37" s="446"/>
      <c r="UTQ37" s="446"/>
      <c r="UTR37" s="446"/>
      <c r="UTS37" s="446"/>
      <c r="UTT37" s="446"/>
      <c r="UTU37" s="446"/>
      <c r="UTV37" s="446"/>
      <c r="UTW37" s="446"/>
      <c r="UTX37" s="446"/>
      <c r="UTY37" s="446"/>
      <c r="UTZ37" s="446"/>
      <c r="UUA37" s="446"/>
      <c r="UUB37" s="446"/>
      <c r="UUC37" s="446"/>
      <c r="UUD37" s="446"/>
      <c r="UUE37" s="446"/>
      <c r="UUF37" s="446"/>
      <c r="UUG37" s="446"/>
      <c r="UUH37" s="446"/>
      <c r="UUI37" s="446"/>
      <c r="UUJ37" s="446"/>
      <c r="UUK37" s="446"/>
      <c r="UUL37" s="446"/>
      <c r="UUM37" s="446"/>
      <c r="UUN37" s="446"/>
      <c r="UUO37" s="446"/>
      <c r="UUP37" s="446"/>
      <c r="UUQ37" s="446"/>
      <c r="UUR37" s="446"/>
      <c r="UUS37" s="446"/>
      <c r="UUT37" s="446"/>
      <c r="UUU37" s="446"/>
      <c r="UUV37" s="446"/>
      <c r="UUW37" s="446"/>
      <c r="UUX37" s="446"/>
      <c r="UUY37" s="446"/>
      <c r="UUZ37" s="446"/>
      <c r="UVA37" s="446"/>
      <c r="UVB37" s="446"/>
      <c r="UVC37" s="446"/>
      <c r="UVD37" s="446"/>
      <c r="UVE37" s="446"/>
      <c r="UVF37" s="446"/>
      <c r="UVG37" s="446"/>
      <c r="UVH37" s="446"/>
      <c r="UVI37" s="446"/>
      <c r="UVJ37" s="446"/>
      <c r="UVK37" s="446"/>
      <c r="UVL37" s="446"/>
      <c r="UVM37" s="446"/>
      <c r="UVN37" s="446"/>
      <c r="UVO37" s="446"/>
      <c r="UVP37" s="446"/>
      <c r="UVQ37" s="446"/>
      <c r="UVR37" s="446"/>
      <c r="UVS37" s="446"/>
      <c r="UVT37" s="446"/>
      <c r="UVU37" s="446"/>
      <c r="UVV37" s="446"/>
      <c r="UVW37" s="446"/>
      <c r="UVX37" s="446"/>
      <c r="UVY37" s="446"/>
      <c r="UVZ37" s="446"/>
      <c r="UWA37" s="446"/>
      <c r="UWB37" s="446"/>
      <c r="UWC37" s="446"/>
      <c r="UWD37" s="446"/>
      <c r="UWE37" s="446"/>
      <c r="UWF37" s="446"/>
      <c r="UWG37" s="446"/>
      <c r="UWH37" s="446"/>
      <c r="UWI37" s="446"/>
      <c r="UWJ37" s="446"/>
      <c r="UWK37" s="446"/>
      <c r="UWL37" s="446"/>
      <c r="UWM37" s="446"/>
      <c r="UWN37" s="446"/>
      <c r="UWO37" s="446"/>
      <c r="UWP37" s="446"/>
      <c r="UWQ37" s="446"/>
      <c r="UWR37" s="446"/>
      <c r="UWS37" s="446"/>
      <c r="UWT37" s="446"/>
      <c r="UWU37" s="446"/>
      <c r="UWV37" s="446"/>
      <c r="UWW37" s="446"/>
      <c r="UWX37" s="446"/>
      <c r="UWY37" s="446"/>
      <c r="UWZ37" s="446"/>
      <c r="UXA37" s="446"/>
      <c r="UXB37" s="446"/>
      <c r="UXC37" s="446"/>
      <c r="UXD37" s="446"/>
      <c r="UXE37" s="446"/>
      <c r="UXF37" s="446"/>
      <c r="UXG37" s="446"/>
      <c r="UXH37" s="446"/>
      <c r="UXI37" s="446"/>
      <c r="UXJ37" s="446"/>
      <c r="UXK37" s="446"/>
      <c r="UXL37" s="446"/>
      <c r="UXM37" s="446"/>
      <c r="UXN37" s="446"/>
      <c r="UXO37" s="446"/>
      <c r="UXP37" s="446"/>
      <c r="UXQ37" s="446"/>
      <c r="UXR37" s="446"/>
      <c r="UXS37" s="446"/>
      <c r="UXT37" s="446"/>
      <c r="UXU37" s="446"/>
      <c r="UXV37" s="446"/>
      <c r="UXW37" s="446"/>
      <c r="UXX37" s="446"/>
      <c r="UXY37" s="446"/>
      <c r="UXZ37" s="446"/>
      <c r="UYA37" s="446"/>
      <c r="UYB37" s="446"/>
      <c r="UYC37" s="446"/>
      <c r="UYD37" s="446"/>
      <c r="UYE37" s="446"/>
      <c r="UYF37" s="446"/>
      <c r="UYG37" s="446"/>
      <c r="UYH37" s="446"/>
      <c r="UYI37" s="446"/>
      <c r="UYJ37" s="446"/>
      <c r="UYK37" s="446"/>
      <c r="UYL37" s="446"/>
      <c r="UYM37" s="446"/>
      <c r="UYN37" s="446"/>
      <c r="UYO37" s="446"/>
      <c r="UYP37" s="446"/>
      <c r="UYQ37" s="446"/>
      <c r="UYR37" s="446"/>
      <c r="UYS37" s="446"/>
      <c r="UYT37" s="446"/>
      <c r="UYU37" s="446"/>
      <c r="UYV37" s="446"/>
      <c r="UYW37" s="446"/>
      <c r="UYX37" s="446"/>
      <c r="UYY37" s="446"/>
      <c r="UYZ37" s="446"/>
      <c r="UZA37" s="446"/>
      <c r="UZB37" s="446"/>
      <c r="UZC37" s="446"/>
      <c r="UZD37" s="446"/>
      <c r="UZE37" s="446"/>
      <c r="UZF37" s="446"/>
      <c r="UZG37" s="446"/>
      <c r="UZH37" s="446"/>
      <c r="UZI37" s="446"/>
      <c r="UZJ37" s="446"/>
      <c r="UZK37" s="446"/>
      <c r="UZL37" s="446"/>
      <c r="UZM37" s="446"/>
      <c r="UZN37" s="446"/>
      <c r="UZO37" s="446"/>
      <c r="UZP37" s="446"/>
      <c r="UZQ37" s="446"/>
      <c r="UZR37" s="446"/>
      <c r="UZS37" s="446"/>
      <c r="UZT37" s="446"/>
      <c r="UZU37" s="446"/>
      <c r="UZV37" s="446"/>
      <c r="UZW37" s="446"/>
      <c r="UZX37" s="446"/>
      <c r="UZY37" s="446"/>
      <c r="UZZ37" s="446"/>
      <c r="VAA37" s="446"/>
      <c r="VAB37" s="446"/>
      <c r="VAC37" s="446"/>
      <c r="VAD37" s="446"/>
      <c r="VAE37" s="446"/>
      <c r="VAF37" s="446"/>
      <c r="VAG37" s="446"/>
      <c r="VAH37" s="446"/>
      <c r="VAI37" s="446"/>
      <c r="VAJ37" s="446"/>
      <c r="VAK37" s="446"/>
      <c r="VAL37" s="446"/>
      <c r="VAM37" s="446"/>
      <c r="VAN37" s="446"/>
      <c r="VAO37" s="446"/>
      <c r="VAP37" s="446"/>
      <c r="VAQ37" s="446"/>
      <c r="VAR37" s="446"/>
      <c r="VAS37" s="446"/>
      <c r="VAT37" s="446"/>
      <c r="VAU37" s="446"/>
      <c r="VAV37" s="446"/>
      <c r="VAW37" s="446"/>
      <c r="VAX37" s="446"/>
      <c r="VAY37" s="446"/>
      <c r="VAZ37" s="446"/>
      <c r="VBA37" s="446"/>
      <c r="VBB37" s="446"/>
      <c r="VBC37" s="446"/>
      <c r="VBD37" s="446"/>
      <c r="VBE37" s="446"/>
      <c r="VBF37" s="446"/>
      <c r="VBG37" s="446"/>
      <c r="VBH37" s="446"/>
      <c r="VBI37" s="446"/>
      <c r="VBJ37" s="446"/>
      <c r="VBK37" s="446"/>
      <c r="VBL37" s="446"/>
      <c r="VBM37" s="446"/>
      <c r="VBN37" s="446"/>
      <c r="VBO37" s="446"/>
      <c r="VBP37" s="446"/>
      <c r="VBQ37" s="446"/>
      <c r="VBR37" s="446"/>
      <c r="VBS37" s="446"/>
      <c r="VBT37" s="446"/>
      <c r="VBU37" s="446"/>
      <c r="VBV37" s="446"/>
      <c r="VBW37" s="446"/>
      <c r="VBX37" s="446"/>
      <c r="VBY37" s="446"/>
      <c r="VBZ37" s="446"/>
      <c r="VCA37" s="446"/>
      <c r="VCB37" s="446"/>
      <c r="VCC37" s="446"/>
      <c r="VCD37" s="446"/>
      <c r="VCE37" s="446"/>
      <c r="VCF37" s="446"/>
      <c r="VCG37" s="446"/>
      <c r="VCH37" s="446"/>
      <c r="VCI37" s="446"/>
      <c r="VCJ37" s="446"/>
      <c r="VCK37" s="446"/>
      <c r="VCL37" s="446"/>
      <c r="VCM37" s="446"/>
      <c r="VCN37" s="446"/>
      <c r="VCO37" s="446"/>
      <c r="VCP37" s="446"/>
      <c r="VCQ37" s="446"/>
      <c r="VCR37" s="446"/>
      <c r="VCS37" s="446"/>
      <c r="VCT37" s="446"/>
      <c r="VCU37" s="446"/>
      <c r="VCV37" s="446"/>
      <c r="VCW37" s="446"/>
      <c r="VCX37" s="446"/>
      <c r="VCY37" s="446"/>
      <c r="VCZ37" s="446"/>
      <c r="VDA37" s="446"/>
      <c r="VDB37" s="446"/>
      <c r="VDC37" s="446"/>
      <c r="VDD37" s="446"/>
      <c r="VDE37" s="446"/>
      <c r="VDF37" s="446"/>
      <c r="VDG37" s="446"/>
      <c r="VDH37" s="446"/>
      <c r="VDI37" s="446"/>
      <c r="VDJ37" s="446"/>
      <c r="VDK37" s="446"/>
      <c r="VDL37" s="446"/>
      <c r="VDM37" s="446"/>
      <c r="VDN37" s="446"/>
      <c r="VDO37" s="446"/>
      <c r="VDP37" s="446"/>
      <c r="VDQ37" s="446"/>
      <c r="VDR37" s="446"/>
      <c r="VDS37" s="446"/>
      <c r="VDT37" s="446"/>
      <c r="VDU37" s="446"/>
      <c r="VDV37" s="446"/>
      <c r="VDW37" s="446"/>
      <c r="VDX37" s="446"/>
      <c r="VDY37" s="446"/>
      <c r="VDZ37" s="446"/>
      <c r="VEA37" s="446"/>
      <c r="VEB37" s="446"/>
      <c r="VEC37" s="446"/>
      <c r="VED37" s="446"/>
      <c r="VEE37" s="446"/>
      <c r="VEF37" s="446"/>
      <c r="VEG37" s="446"/>
      <c r="VEH37" s="446"/>
      <c r="VEI37" s="446"/>
      <c r="VEJ37" s="446"/>
      <c r="VEK37" s="446"/>
      <c r="VEL37" s="446"/>
      <c r="VEM37" s="446"/>
      <c r="VEN37" s="446"/>
      <c r="VEO37" s="446"/>
      <c r="VEP37" s="446"/>
      <c r="VEQ37" s="446"/>
      <c r="VER37" s="446"/>
      <c r="VES37" s="446"/>
      <c r="VET37" s="446"/>
      <c r="VEU37" s="446"/>
      <c r="VEV37" s="446"/>
      <c r="VEW37" s="446"/>
      <c r="VEX37" s="446"/>
      <c r="VEY37" s="446"/>
      <c r="VEZ37" s="446"/>
      <c r="VFA37" s="446"/>
      <c r="VFB37" s="446"/>
      <c r="VFC37" s="446"/>
      <c r="VFD37" s="446"/>
      <c r="VFE37" s="446"/>
      <c r="VFF37" s="446"/>
      <c r="VFG37" s="446"/>
      <c r="VFH37" s="446"/>
      <c r="VFI37" s="446"/>
      <c r="VFJ37" s="446"/>
      <c r="VFK37" s="446"/>
      <c r="VFL37" s="446"/>
      <c r="VFM37" s="446"/>
      <c r="VFN37" s="446"/>
      <c r="VFO37" s="446"/>
      <c r="VFP37" s="446"/>
      <c r="VFQ37" s="446"/>
      <c r="VFR37" s="446"/>
      <c r="VFS37" s="446"/>
      <c r="VFT37" s="446"/>
      <c r="VFU37" s="446"/>
      <c r="VFV37" s="446"/>
      <c r="VFW37" s="446"/>
      <c r="VFX37" s="446"/>
      <c r="VFY37" s="446"/>
      <c r="VFZ37" s="446"/>
      <c r="VGA37" s="446"/>
      <c r="VGB37" s="446"/>
      <c r="VGC37" s="446"/>
      <c r="VGD37" s="446"/>
      <c r="VGE37" s="446"/>
      <c r="VGF37" s="446"/>
      <c r="VGG37" s="446"/>
      <c r="VGH37" s="446"/>
      <c r="VGI37" s="446"/>
      <c r="VGJ37" s="446"/>
      <c r="VGK37" s="446"/>
      <c r="VGL37" s="446"/>
      <c r="VGM37" s="446"/>
      <c r="VGN37" s="446"/>
      <c r="VGO37" s="446"/>
      <c r="VGP37" s="446"/>
      <c r="VGQ37" s="446"/>
      <c r="VGR37" s="446"/>
      <c r="VGS37" s="446"/>
      <c r="VGT37" s="446"/>
      <c r="VGU37" s="446"/>
      <c r="VGV37" s="446"/>
      <c r="VGW37" s="446"/>
      <c r="VGX37" s="446"/>
      <c r="VGY37" s="446"/>
      <c r="VGZ37" s="446"/>
      <c r="VHA37" s="446"/>
      <c r="VHB37" s="446"/>
      <c r="VHC37" s="446"/>
      <c r="VHD37" s="446"/>
      <c r="VHE37" s="446"/>
      <c r="VHF37" s="446"/>
      <c r="VHG37" s="446"/>
      <c r="VHH37" s="446"/>
      <c r="VHI37" s="446"/>
      <c r="VHJ37" s="446"/>
      <c r="VHK37" s="446"/>
      <c r="VHL37" s="446"/>
      <c r="VHM37" s="446"/>
      <c r="VHN37" s="446"/>
      <c r="VHO37" s="446"/>
      <c r="VHP37" s="446"/>
      <c r="VHQ37" s="446"/>
      <c r="VHR37" s="446"/>
      <c r="VHS37" s="446"/>
      <c r="VHT37" s="446"/>
      <c r="VHU37" s="446"/>
      <c r="VHV37" s="446"/>
      <c r="VHW37" s="446"/>
      <c r="VHX37" s="446"/>
      <c r="VHY37" s="446"/>
      <c r="VHZ37" s="446"/>
      <c r="VIA37" s="446"/>
      <c r="VIB37" s="446"/>
      <c r="VIC37" s="446"/>
      <c r="VID37" s="446"/>
      <c r="VIE37" s="446"/>
      <c r="VIF37" s="446"/>
      <c r="VIG37" s="446"/>
      <c r="VIH37" s="446"/>
      <c r="VII37" s="446"/>
      <c r="VIJ37" s="446"/>
      <c r="VIK37" s="446"/>
      <c r="VIL37" s="446"/>
      <c r="VIM37" s="446"/>
      <c r="VIN37" s="446"/>
      <c r="VIO37" s="446"/>
      <c r="VIP37" s="446"/>
      <c r="VIQ37" s="446"/>
      <c r="VIR37" s="446"/>
      <c r="VIS37" s="446"/>
      <c r="VIT37" s="446"/>
      <c r="VIU37" s="446"/>
      <c r="VIV37" s="446"/>
      <c r="VIW37" s="446"/>
      <c r="VIX37" s="446"/>
      <c r="VIY37" s="446"/>
      <c r="VIZ37" s="446"/>
      <c r="VJA37" s="446"/>
      <c r="VJB37" s="446"/>
      <c r="VJC37" s="446"/>
      <c r="VJD37" s="446"/>
      <c r="VJE37" s="446"/>
      <c r="VJF37" s="446"/>
      <c r="VJG37" s="446"/>
      <c r="VJH37" s="446"/>
      <c r="VJI37" s="446"/>
      <c r="VJJ37" s="446"/>
      <c r="VJK37" s="446"/>
      <c r="VJL37" s="446"/>
      <c r="VJM37" s="446"/>
      <c r="VJN37" s="446"/>
      <c r="VJO37" s="446"/>
      <c r="VJP37" s="446"/>
      <c r="VJQ37" s="446"/>
      <c r="VJR37" s="446"/>
      <c r="VJS37" s="446"/>
      <c r="VJT37" s="446"/>
      <c r="VJU37" s="446"/>
      <c r="VJV37" s="446"/>
      <c r="VJW37" s="446"/>
      <c r="VJX37" s="446"/>
      <c r="VJY37" s="446"/>
      <c r="VJZ37" s="446"/>
      <c r="VKA37" s="446"/>
      <c r="VKB37" s="446"/>
      <c r="VKC37" s="446"/>
      <c r="VKD37" s="446"/>
      <c r="VKE37" s="446"/>
      <c r="VKF37" s="446"/>
      <c r="VKG37" s="446"/>
      <c r="VKH37" s="446"/>
      <c r="VKI37" s="446"/>
      <c r="VKJ37" s="446"/>
      <c r="VKK37" s="446"/>
      <c r="VKL37" s="446"/>
      <c r="VKM37" s="446"/>
      <c r="VKN37" s="446"/>
      <c r="VKO37" s="446"/>
      <c r="VKP37" s="446"/>
      <c r="VKQ37" s="446"/>
      <c r="VKR37" s="446"/>
      <c r="VKS37" s="446"/>
      <c r="VKT37" s="446"/>
      <c r="VKU37" s="446"/>
      <c r="VKV37" s="446"/>
      <c r="VKW37" s="446"/>
      <c r="VKX37" s="446"/>
      <c r="VKY37" s="446"/>
      <c r="VKZ37" s="446"/>
      <c r="VLA37" s="446"/>
      <c r="VLB37" s="446"/>
      <c r="VLC37" s="446"/>
      <c r="VLD37" s="446"/>
      <c r="VLE37" s="446"/>
      <c r="VLF37" s="446"/>
      <c r="VLG37" s="446"/>
      <c r="VLH37" s="446"/>
      <c r="VLI37" s="446"/>
      <c r="VLJ37" s="446"/>
      <c r="VLK37" s="446"/>
      <c r="VLL37" s="446"/>
      <c r="VLM37" s="446"/>
      <c r="VLN37" s="446"/>
      <c r="VLO37" s="446"/>
      <c r="VLP37" s="446"/>
      <c r="VLQ37" s="446"/>
      <c r="VLR37" s="446"/>
      <c r="VLS37" s="446"/>
      <c r="VLT37" s="446"/>
      <c r="VLU37" s="446"/>
      <c r="VLV37" s="446"/>
      <c r="VLW37" s="446"/>
      <c r="VLX37" s="446"/>
      <c r="VLY37" s="446"/>
      <c r="VLZ37" s="446"/>
      <c r="VMA37" s="446"/>
      <c r="VMB37" s="446"/>
      <c r="VMC37" s="446"/>
      <c r="VMD37" s="446"/>
      <c r="VME37" s="446"/>
      <c r="VMF37" s="446"/>
      <c r="VMG37" s="446"/>
      <c r="VMH37" s="446"/>
      <c r="VMI37" s="446"/>
      <c r="VMJ37" s="446"/>
      <c r="VMK37" s="446"/>
      <c r="VML37" s="446"/>
      <c r="VMM37" s="446"/>
      <c r="VMN37" s="446"/>
      <c r="VMO37" s="446"/>
      <c r="VMP37" s="446"/>
      <c r="VMQ37" s="446"/>
      <c r="VMR37" s="446"/>
      <c r="VMS37" s="446"/>
      <c r="VMT37" s="446"/>
      <c r="VMU37" s="446"/>
      <c r="VMV37" s="446"/>
      <c r="VMW37" s="446"/>
      <c r="VMX37" s="446"/>
      <c r="VMY37" s="446"/>
      <c r="VMZ37" s="446"/>
      <c r="VNA37" s="446"/>
      <c r="VNB37" s="446"/>
      <c r="VNC37" s="446"/>
      <c r="VND37" s="446"/>
      <c r="VNE37" s="446"/>
      <c r="VNF37" s="446"/>
      <c r="VNG37" s="446"/>
      <c r="VNH37" s="446"/>
      <c r="VNI37" s="446"/>
      <c r="VNJ37" s="446"/>
      <c r="VNK37" s="446"/>
      <c r="VNL37" s="446"/>
      <c r="VNM37" s="446"/>
      <c r="VNN37" s="446"/>
      <c r="VNO37" s="446"/>
      <c r="VNP37" s="446"/>
      <c r="VNQ37" s="446"/>
      <c r="VNR37" s="446"/>
      <c r="VNS37" s="446"/>
      <c r="VNT37" s="446"/>
      <c r="VNU37" s="446"/>
      <c r="VNV37" s="446"/>
      <c r="VNW37" s="446"/>
      <c r="VNX37" s="446"/>
      <c r="VNY37" s="446"/>
      <c r="VNZ37" s="446"/>
      <c r="VOA37" s="446"/>
      <c r="VOB37" s="446"/>
      <c r="VOC37" s="446"/>
      <c r="VOD37" s="446"/>
      <c r="VOE37" s="446"/>
      <c r="VOF37" s="446"/>
      <c r="VOG37" s="446"/>
      <c r="VOH37" s="446"/>
      <c r="VOI37" s="446"/>
      <c r="VOJ37" s="446"/>
      <c r="VOK37" s="446"/>
      <c r="VOL37" s="446"/>
      <c r="VOM37" s="446"/>
      <c r="VON37" s="446"/>
      <c r="VOO37" s="446"/>
      <c r="VOP37" s="446"/>
      <c r="VOQ37" s="446"/>
      <c r="VOR37" s="446"/>
      <c r="VOS37" s="446"/>
      <c r="VOT37" s="446"/>
      <c r="VOU37" s="446"/>
      <c r="VOV37" s="446"/>
      <c r="VOW37" s="446"/>
      <c r="VOX37" s="446"/>
      <c r="VOY37" s="446"/>
      <c r="VOZ37" s="446"/>
      <c r="VPA37" s="446"/>
      <c r="VPB37" s="446"/>
      <c r="VPC37" s="446"/>
      <c r="VPD37" s="446"/>
      <c r="VPE37" s="446"/>
      <c r="VPF37" s="446"/>
      <c r="VPG37" s="446"/>
      <c r="VPH37" s="446"/>
      <c r="VPI37" s="446"/>
      <c r="VPJ37" s="446"/>
      <c r="VPK37" s="446"/>
      <c r="VPL37" s="446"/>
      <c r="VPM37" s="446"/>
      <c r="VPN37" s="446"/>
      <c r="VPO37" s="446"/>
      <c r="VPP37" s="446"/>
      <c r="VPQ37" s="446"/>
      <c r="VPR37" s="446"/>
      <c r="VPS37" s="446"/>
      <c r="VPT37" s="446"/>
      <c r="VPU37" s="446"/>
      <c r="VPV37" s="446"/>
      <c r="VPW37" s="446"/>
      <c r="VPX37" s="446"/>
      <c r="VPY37" s="446"/>
      <c r="VPZ37" s="446"/>
      <c r="VQA37" s="446"/>
      <c r="VQB37" s="446"/>
      <c r="VQC37" s="446"/>
      <c r="VQD37" s="446"/>
      <c r="VQE37" s="446"/>
      <c r="VQF37" s="446"/>
      <c r="VQG37" s="446"/>
      <c r="VQH37" s="446"/>
      <c r="VQI37" s="446"/>
      <c r="VQJ37" s="446"/>
      <c r="VQK37" s="446"/>
      <c r="VQL37" s="446"/>
      <c r="VQM37" s="446"/>
      <c r="VQN37" s="446"/>
      <c r="VQO37" s="446"/>
      <c r="VQP37" s="446"/>
      <c r="VQQ37" s="446"/>
      <c r="VQR37" s="446"/>
      <c r="VQS37" s="446"/>
      <c r="VQT37" s="446"/>
      <c r="VQU37" s="446"/>
      <c r="VQV37" s="446"/>
      <c r="VQW37" s="446"/>
      <c r="VQX37" s="446"/>
      <c r="VQY37" s="446"/>
      <c r="VQZ37" s="446"/>
      <c r="VRA37" s="446"/>
      <c r="VRB37" s="446"/>
      <c r="VRC37" s="446"/>
      <c r="VRD37" s="446"/>
      <c r="VRE37" s="446"/>
      <c r="VRF37" s="446"/>
      <c r="VRG37" s="446"/>
      <c r="VRH37" s="446"/>
      <c r="VRI37" s="446"/>
      <c r="VRJ37" s="446"/>
      <c r="VRK37" s="446"/>
      <c r="VRL37" s="446"/>
      <c r="VRM37" s="446"/>
      <c r="VRN37" s="446"/>
      <c r="VRO37" s="446"/>
      <c r="VRP37" s="446"/>
      <c r="VRQ37" s="446"/>
      <c r="VRR37" s="446"/>
      <c r="VRS37" s="446"/>
      <c r="VRT37" s="446"/>
      <c r="VRU37" s="446"/>
      <c r="VRV37" s="446"/>
      <c r="VRW37" s="446"/>
      <c r="VRX37" s="446"/>
      <c r="VRY37" s="446"/>
      <c r="VRZ37" s="446"/>
      <c r="VSA37" s="446"/>
      <c r="VSB37" s="446"/>
      <c r="VSC37" s="446"/>
      <c r="VSD37" s="446"/>
      <c r="VSE37" s="446"/>
      <c r="VSF37" s="446"/>
      <c r="VSG37" s="446"/>
      <c r="VSH37" s="446"/>
      <c r="VSI37" s="446"/>
      <c r="VSJ37" s="446"/>
      <c r="VSK37" s="446"/>
      <c r="VSL37" s="446"/>
      <c r="VSM37" s="446"/>
      <c r="VSN37" s="446"/>
      <c r="VSO37" s="446"/>
      <c r="VSP37" s="446"/>
      <c r="VSQ37" s="446"/>
      <c r="VSR37" s="446"/>
      <c r="VSS37" s="446"/>
      <c r="VST37" s="446"/>
      <c r="VSU37" s="446"/>
      <c r="VSV37" s="446"/>
      <c r="VSW37" s="446"/>
      <c r="VSX37" s="446"/>
      <c r="VSY37" s="446"/>
      <c r="VSZ37" s="446"/>
      <c r="VTA37" s="446"/>
      <c r="VTB37" s="446"/>
      <c r="VTC37" s="446"/>
      <c r="VTD37" s="446"/>
      <c r="VTE37" s="446"/>
      <c r="VTF37" s="446"/>
      <c r="VTG37" s="446"/>
      <c r="VTH37" s="446"/>
      <c r="VTI37" s="446"/>
      <c r="VTJ37" s="446"/>
      <c r="VTK37" s="446"/>
      <c r="VTL37" s="446"/>
      <c r="VTM37" s="446"/>
      <c r="VTN37" s="446"/>
      <c r="VTO37" s="446"/>
      <c r="VTP37" s="446"/>
      <c r="VTQ37" s="446"/>
      <c r="VTR37" s="446"/>
      <c r="VTS37" s="446"/>
      <c r="VTT37" s="446"/>
      <c r="VTU37" s="446"/>
      <c r="VTV37" s="446"/>
      <c r="VTW37" s="446"/>
      <c r="VTX37" s="446"/>
      <c r="VTY37" s="446"/>
      <c r="VTZ37" s="446"/>
      <c r="VUA37" s="446"/>
      <c r="VUB37" s="446"/>
      <c r="VUC37" s="446"/>
      <c r="VUD37" s="446"/>
      <c r="VUE37" s="446"/>
      <c r="VUF37" s="446"/>
      <c r="VUG37" s="446"/>
      <c r="VUH37" s="446"/>
      <c r="VUI37" s="446"/>
      <c r="VUJ37" s="446"/>
      <c r="VUK37" s="446"/>
      <c r="VUL37" s="446"/>
      <c r="VUM37" s="446"/>
      <c r="VUN37" s="446"/>
      <c r="VUO37" s="446"/>
      <c r="VUP37" s="446"/>
      <c r="VUQ37" s="446"/>
      <c r="VUR37" s="446"/>
      <c r="VUS37" s="446"/>
      <c r="VUT37" s="446"/>
      <c r="VUU37" s="446"/>
      <c r="VUV37" s="446"/>
      <c r="VUW37" s="446"/>
      <c r="VUX37" s="446"/>
      <c r="VUY37" s="446"/>
      <c r="VUZ37" s="446"/>
      <c r="VVA37" s="446"/>
      <c r="VVB37" s="446"/>
      <c r="VVC37" s="446"/>
      <c r="VVD37" s="446"/>
      <c r="VVE37" s="446"/>
      <c r="VVF37" s="446"/>
      <c r="VVG37" s="446"/>
      <c r="VVH37" s="446"/>
      <c r="VVI37" s="446"/>
      <c r="VVJ37" s="446"/>
      <c r="VVK37" s="446"/>
      <c r="VVL37" s="446"/>
      <c r="VVM37" s="446"/>
      <c r="VVN37" s="446"/>
      <c r="VVO37" s="446"/>
      <c r="VVP37" s="446"/>
      <c r="VVQ37" s="446"/>
      <c r="VVR37" s="446"/>
      <c r="VVS37" s="446"/>
      <c r="VVT37" s="446"/>
      <c r="VVU37" s="446"/>
      <c r="VVV37" s="446"/>
      <c r="VVW37" s="446"/>
      <c r="VVX37" s="446"/>
      <c r="VVY37" s="446"/>
      <c r="VVZ37" s="446"/>
      <c r="VWA37" s="446"/>
      <c r="VWB37" s="446"/>
      <c r="VWC37" s="446"/>
      <c r="VWD37" s="446"/>
      <c r="VWE37" s="446"/>
      <c r="VWF37" s="446"/>
      <c r="VWG37" s="446"/>
      <c r="VWH37" s="446"/>
      <c r="VWI37" s="446"/>
      <c r="VWJ37" s="446"/>
      <c r="VWK37" s="446"/>
      <c r="VWL37" s="446"/>
      <c r="VWM37" s="446"/>
      <c r="VWN37" s="446"/>
      <c r="VWO37" s="446"/>
      <c r="VWP37" s="446"/>
      <c r="VWQ37" s="446"/>
      <c r="VWR37" s="446"/>
      <c r="VWS37" s="446"/>
      <c r="VWT37" s="446"/>
      <c r="VWU37" s="446"/>
      <c r="VWV37" s="446"/>
      <c r="VWW37" s="446"/>
      <c r="VWX37" s="446"/>
      <c r="VWY37" s="446"/>
      <c r="VWZ37" s="446"/>
      <c r="VXA37" s="446"/>
      <c r="VXB37" s="446"/>
      <c r="VXC37" s="446"/>
      <c r="VXD37" s="446"/>
      <c r="VXE37" s="446"/>
      <c r="VXF37" s="446"/>
      <c r="VXG37" s="446"/>
      <c r="VXH37" s="446"/>
      <c r="VXI37" s="446"/>
      <c r="VXJ37" s="446"/>
      <c r="VXK37" s="446"/>
      <c r="VXL37" s="446"/>
      <c r="VXM37" s="446"/>
      <c r="VXN37" s="446"/>
      <c r="VXO37" s="446"/>
      <c r="VXP37" s="446"/>
      <c r="VXQ37" s="446"/>
      <c r="VXR37" s="446"/>
      <c r="VXS37" s="446"/>
      <c r="VXT37" s="446"/>
      <c r="VXU37" s="446"/>
      <c r="VXV37" s="446"/>
      <c r="VXW37" s="446"/>
      <c r="VXX37" s="446"/>
      <c r="VXY37" s="446"/>
      <c r="VXZ37" s="446"/>
      <c r="VYA37" s="446"/>
      <c r="VYB37" s="446"/>
      <c r="VYC37" s="446"/>
      <c r="VYD37" s="446"/>
      <c r="VYE37" s="446"/>
      <c r="VYF37" s="446"/>
      <c r="VYG37" s="446"/>
      <c r="VYH37" s="446"/>
      <c r="VYI37" s="446"/>
      <c r="VYJ37" s="446"/>
      <c r="VYK37" s="446"/>
      <c r="VYL37" s="446"/>
      <c r="VYM37" s="446"/>
      <c r="VYN37" s="446"/>
      <c r="VYO37" s="446"/>
      <c r="VYP37" s="446"/>
      <c r="VYQ37" s="446"/>
      <c r="VYR37" s="446"/>
      <c r="VYS37" s="446"/>
      <c r="VYT37" s="446"/>
      <c r="VYU37" s="446"/>
      <c r="VYV37" s="446"/>
      <c r="VYW37" s="446"/>
      <c r="VYX37" s="446"/>
      <c r="VYY37" s="446"/>
      <c r="VYZ37" s="446"/>
      <c r="VZA37" s="446"/>
      <c r="VZB37" s="446"/>
      <c r="VZC37" s="446"/>
      <c r="VZD37" s="446"/>
      <c r="VZE37" s="446"/>
      <c r="VZF37" s="446"/>
      <c r="VZG37" s="446"/>
      <c r="VZH37" s="446"/>
      <c r="VZI37" s="446"/>
      <c r="VZJ37" s="446"/>
      <c r="VZK37" s="446"/>
      <c r="VZL37" s="446"/>
      <c r="VZM37" s="446"/>
      <c r="VZN37" s="446"/>
      <c r="VZO37" s="446"/>
      <c r="VZP37" s="446"/>
      <c r="VZQ37" s="446"/>
      <c r="VZR37" s="446"/>
      <c r="VZS37" s="446"/>
      <c r="VZT37" s="446"/>
      <c r="VZU37" s="446"/>
      <c r="VZV37" s="446"/>
      <c r="VZW37" s="446"/>
      <c r="VZX37" s="446"/>
      <c r="VZY37" s="446"/>
      <c r="VZZ37" s="446"/>
      <c r="WAA37" s="446"/>
      <c r="WAB37" s="446"/>
      <c r="WAC37" s="446"/>
      <c r="WAD37" s="446"/>
      <c r="WAE37" s="446"/>
      <c r="WAF37" s="446"/>
      <c r="WAG37" s="446"/>
      <c r="WAH37" s="446"/>
      <c r="WAI37" s="446"/>
      <c r="WAJ37" s="446"/>
      <c r="WAK37" s="446"/>
      <c r="WAL37" s="446"/>
      <c r="WAM37" s="446"/>
      <c r="WAN37" s="446"/>
      <c r="WAO37" s="446"/>
      <c r="WAP37" s="446"/>
      <c r="WAQ37" s="446"/>
      <c r="WAR37" s="446"/>
      <c r="WAS37" s="446"/>
      <c r="WAT37" s="446"/>
      <c r="WAU37" s="446"/>
      <c r="WAV37" s="446"/>
      <c r="WAW37" s="446"/>
      <c r="WAX37" s="446"/>
      <c r="WAY37" s="446"/>
      <c r="WAZ37" s="446"/>
      <c r="WBA37" s="446"/>
      <c r="WBB37" s="446"/>
      <c r="WBC37" s="446"/>
      <c r="WBD37" s="446"/>
      <c r="WBE37" s="446"/>
      <c r="WBF37" s="446"/>
      <c r="WBG37" s="446"/>
      <c r="WBH37" s="446"/>
      <c r="WBI37" s="446"/>
      <c r="WBJ37" s="446"/>
      <c r="WBK37" s="446"/>
      <c r="WBL37" s="446"/>
      <c r="WBM37" s="446"/>
      <c r="WBN37" s="446"/>
      <c r="WBO37" s="446"/>
      <c r="WBP37" s="446"/>
      <c r="WBQ37" s="446"/>
      <c r="WBR37" s="446"/>
      <c r="WBS37" s="446"/>
      <c r="WBT37" s="446"/>
      <c r="WBU37" s="446"/>
      <c r="WBV37" s="446"/>
      <c r="WBW37" s="446"/>
      <c r="WBX37" s="446"/>
      <c r="WBY37" s="446"/>
      <c r="WBZ37" s="446"/>
      <c r="WCA37" s="446"/>
      <c r="WCB37" s="446"/>
      <c r="WCC37" s="446"/>
      <c r="WCD37" s="446"/>
      <c r="WCE37" s="446"/>
      <c r="WCF37" s="446"/>
      <c r="WCG37" s="446"/>
      <c r="WCH37" s="446"/>
      <c r="WCI37" s="446"/>
      <c r="WCJ37" s="446"/>
      <c r="WCK37" s="446"/>
      <c r="WCL37" s="446"/>
      <c r="WCM37" s="446"/>
      <c r="WCN37" s="446"/>
      <c r="WCO37" s="446"/>
      <c r="WCP37" s="446"/>
      <c r="WCQ37" s="446"/>
      <c r="WCR37" s="446"/>
      <c r="WCS37" s="446"/>
      <c r="WCT37" s="446"/>
      <c r="WCU37" s="446"/>
      <c r="WCV37" s="446"/>
      <c r="WCW37" s="446"/>
      <c r="WCX37" s="446"/>
      <c r="WCY37" s="446"/>
      <c r="WCZ37" s="446"/>
      <c r="WDA37" s="446"/>
      <c r="WDB37" s="446"/>
      <c r="WDC37" s="446"/>
      <c r="WDD37" s="446"/>
      <c r="WDE37" s="446"/>
      <c r="WDF37" s="446"/>
      <c r="WDG37" s="446"/>
      <c r="WDH37" s="446"/>
      <c r="WDI37" s="446"/>
      <c r="WDJ37" s="446"/>
      <c r="WDK37" s="446"/>
      <c r="WDL37" s="446"/>
      <c r="WDM37" s="446"/>
      <c r="WDN37" s="446"/>
      <c r="WDO37" s="446"/>
      <c r="WDP37" s="446"/>
      <c r="WDQ37" s="446"/>
      <c r="WDR37" s="446"/>
      <c r="WDS37" s="446"/>
      <c r="WDT37" s="446"/>
      <c r="WDU37" s="446"/>
      <c r="WDV37" s="446"/>
      <c r="WDW37" s="446"/>
      <c r="WDX37" s="446"/>
      <c r="WDY37" s="446"/>
      <c r="WDZ37" s="446"/>
      <c r="WEA37" s="446"/>
      <c r="WEB37" s="446"/>
      <c r="WEC37" s="446"/>
      <c r="WED37" s="446"/>
      <c r="WEE37" s="446"/>
      <c r="WEF37" s="446"/>
      <c r="WEG37" s="446"/>
      <c r="WEH37" s="446"/>
      <c r="WEI37" s="446"/>
      <c r="WEJ37" s="446"/>
      <c r="WEK37" s="446"/>
      <c r="WEL37" s="446"/>
      <c r="WEM37" s="446"/>
      <c r="WEN37" s="446"/>
      <c r="WEO37" s="446"/>
      <c r="WEP37" s="446"/>
      <c r="WEQ37" s="446"/>
      <c r="WER37" s="446"/>
      <c r="WES37" s="446"/>
      <c r="WET37" s="446"/>
      <c r="WEU37" s="446"/>
      <c r="WEV37" s="446"/>
      <c r="WEW37" s="446"/>
      <c r="WEX37" s="446"/>
      <c r="WEY37" s="446"/>
      <c r="WEZ37" s="446"/>
      <c r="WFA37" s="446"/>
      <c r="WFB37" s="446"/>
      <c r="WFC37" s="446"/>
      <c r="WFD37" s="446"/>
      <c r="WFE37" s="446"/>
      <c r="WFF37" s="446"/>
      <c r="WFG37" s="446"/>
      <c r="WFH37" s="446"/>
      <c r="WFI37" s="446"/>
      <c r="WFJ37" s="446"/>
      <c r="WFK37" s="446"/>
      <c r="WFL37" s="446"/>
      <c r="WFM37" s="446"/>
      <c r="WFN37" s="446"/>
      <c r="WFO37" s="446"/>
      <c r="WFP37" s="446"/>
      <c r="WFQ37" s="446"/>
      <c r="WFR37" s="446"/>
      <c r="WFS37" s="446"/>
      <c r="WFT37" s="446"/>
      <c r="WFU37" s="446"/>
      <c r="WFV37" s="446"/>
      <c r="WFW37" s="446"/>
      <c r="WFX37" s="446"/>
      <c r="WFY37" s="446"/>
      <c r="WFZ37" s="446"/>
      <c r="WGA37" s="446"/>
      <c r="WGB37" s="446"/>
      <c r="WGC37" s="446"/>
      <c r="WGD37" s="446"/>
      <c r="WGE37" s="446"/>
      <c r="WGF37" s="446"/>
      <c r="WGG37" s="446"/>
      <c r="WGH37" s="446"/>
      <c r="WGI37" s="446"/>
      <c r="WGJ37" s="446"/>
      <c r="WGK37" s="446"/>
      <c r="WGL37" s="446"/>
      <c r="WGM37" s="446"/>
      <c r="WGN37" s="446"/>
      <c r="WGO37" s="446"/>
      <c r="WGP37" s="446"/>
      <c r="WGQ37" s="446"/>
      <c r="WGR37" s="446"/>
      <c r="WGS37" s="446"/>
      <c r="WGT37" s="446"/>
      <c r="WGU37" s="446"/>
      <c r="WGV37" s="446"/>
      <c r="WGW37" s="446"/>
      <c r="WGX37" s="446"/>
      <c r="WGY37" s="446"/>
      <c r="WGZ37" s="446"/>
      <c r="WHA37" s="446"/>
      <c r="WHB37" s="446"/>
      <c r="WHC37" s="446"/>
      <c r="WHD37" s="446"/>
      <c r="WHE37" s="446"/>
      <c r="WHF37" s="446"/>
      <c r="WHG37" s="446"/>
      <c r="WHH37" s="446"/>
      <c r="WHI37" s="446"/>
      <c r="WHJ37" s="446"/>
      <c r="WHK37" s="446"/>
      <c r="WHL37" s="446"/>
      <c r="WHM37" s="446"/>
      <c r="WHN37" s="446"/>
      <c r="WHO37" s="446"/>
      <c r="WHP37" s="446"/>
      <c r="WHQ37" s="446"/>
      <c r="WHR37" s="446"/>
      <c r="WHS37" s="446"/>
      <c r="WHT37" s="446"/>
      <c r="WHU37" s="446"/>
      <c r="WHV37" s="446"/>
      <c r="WHW37" s="446"/>
      <c r="WHX37" s="446"/>
      <c r="WHY37" s="446"/>
      <c r="WHZ37" s="446"/>
      <c r="WIA37" s="446"/>
      <c r="WIB37" s="446"/>
      <c r="WIC37" s="446"/>
      <c r="WID37" s="446"/>
      <c r="WIE37" s="446"/>
      <c r="WIF37" s="446"/>
      <c r="WIG37" s="446"/>
      <c r="WIH37" s="446"/>
      <c r="WII37" s="446"/>
      <c r="WIJ37" s="446"/>
      <c r="WIK37" s="446"/>
      <c r="WIL37" s="446"/>
      <c r="WIM37" s="446"/>
      <c r="WIN37" s="446"/>
      <c r="WIO37" s="446"/>
      <c r="WIP37" s="446"/>
      <c r="WIQ37" s="446"/>
      <c r="WIR37" s="446"/>
      <c r="WIS37" s="446"/>
      <c r="WIT37" s="446"/>
      <c r="WIU37" s="446"/>
      <c r="WIV37" s="446"/>
      <c r="WIW37" s="446"/>
      <c r="WIX37" s="446"/>
      <c r="WIY37" s="446"/>
      <c r="WIZ37" s="446"/>
      <c r="WJA37" s="446"/>
      <c r="WJB37" s="446"/>
      <c r="WJC37" s="446"/>
      <c r="WJD37" s="446"/>
      <c r="WJE37" s="446"/>
      <c r="WJF37" s="446"/>
      <c r="WJG37" s="446"/>
      <c r="WJH37" s="446"/>
      <c r="WJI37" s="446"/>
      <c r="WJJ37" s="446"/>
      <c r="WJK37" s="446"/>
      <c r="WJL37" s="446"/>
      <c r="WJM37" s="446"/>
      <c r="WJN37" s="446"/>
      <c r="WJO37" s="446"/>
      <c r="WJP37" s="446"/>
      <c r="WJQ37" s="446"/>
      <c r="WJR37" s="446"/>
      <c r="WJS37" s="446"/>
      <c r="WJT37" s="446"/>
      <c r="WJU37" s="446"/>
      <c r="WJV37" s="446"/>
      <c r="WJW37" s="446"/>
      <c r="WJX37" s="446"/>
      <c r="WJY37" s="446"/>
      <c r="WJZ37" s="446"/>
      <c r="WKA37" s="446"/>
      <c r="WKB37" s="446"/>
      <c r="WKC37" s="446"/>
      <c r="WKD37" s="446"/>
      <c r="WKE37" s="446"/>
      <c r="WKF37" s="446"/>
      <c r="WKG37" s="446"/>
      <c r="WKH37" s="446"/>
      <c r="WKI37" s="446"/>
      <c r="WKJ37" s="446"/>
      <c r="WKK37" s="446"/>
      <c r="WKL37" s="446"/>
      <c r="WKM37" s="446"/>
      <c r="WKN37" s="446"/>
      <c r="WKO37" s="446"/>
      <c r="WKP37" s="446"/>
      <c r="WKQ37" s="446"/>
      <c r="WKR37" s="446"/>
      <c r="WKS37" s="446"/>
      <c r="WKT37" s="446"/>
      <c r="WKU37" s="446"/>
      <c r="WKV37" s="446"/>
      <c r="WKW37" s="446"/>
      <c r="WKX37" s="446"/>
      <c r="WKY37" s="446"/>
      <c r="WKZ37" s="446"/>
      <c r="WLA37" s="446"/>
      <c r="WLB37" s="446"/>
      <c r="WLC37" s="446"/>
      <c r="WLD37" s="446"/>
      <c r="WLE37" s="446"/>
      <c r="WLF37" s="446"/>
      <c r="WLG37" s="446"/>
      <c r="WLH37" s="446"/>
      <c r="WLI37" s="446"/>
      <c r="WLJ37" s="446"/>
      <c r="WLK37" s="446"/>
      <c r="WLL37" s="446"/>
      <c r="WLM37" s="446"/>
      <c r="WLN37" s="446"/>
      <c r="WLO37" s="446"/>
      <c r="WLP37" s="446"/>
      <c r="WLQ37" s="446"/>
      <c r="WLR37" s="446"/>
      <c r="WLS37" s="446"/>
      <c r="WLT37" s="446"/>
      <c r="WLU37" s="446"/>
      <c r="WLV37" s="446"/>
      <c r="WLW37" s="446"/>
      <c r="WLX37" s="446"/>
      <c r="WLY37" s="446"/>
      <c r="WLZ37" s="446"/>
      <c r="WMA37" s="446"/>
      <c r="WMB37" s="446"/>
      <c r="WMC37" s="446"/>
      <c r="WMD37" s="446"/>
      <c r="WME37" s="446"/>
      <c r="WMF37" s="446"/>
      <c r="WMG37" s="446"/>
      <c r="WMH37" s="446"/>
      <c r="WMI37" s="446"/>
      <c r="WMJ37" s="446"/>
      <c r="WMK37" s="446"/>
      <c r="WML37" s="446"/>
      <c r="WMM37" s="446"/>
      <c r="WMN37" s="446"/>
      <c r="WMO37" s="446"/>
      <c r="WMP37" s="446"/>
      <c r="WMQ37" s="446"/>
      <c r="WMR37" s="446"/>
      <c r="WMS37" s="446"/>
      <c r="WMT37" s="446"/>
      <c r="WMU37" s="446"/>
      <c r="WMV37" s="446"/>
      <c r="WMW37" s="446"/>
      <c r="WMX37" s="446"/>
      <c r="WMY37" s="446"/>
      <c r="WMZ37" s="446"/>
      <c r="WNA37" s="446"/>
      <c r="WNB37" s="446"/>
      <c r="WNC37" s="446"/>
      <c r="WND37" s="446"/>
      <c r="WNE37" s="446"/>
      <c r="WNF37" s="446"/>
      <c r="WNG37" s="446"/>
      <c r="WNH37" s="446"/>
      <c r="WNI37" s="446"/>
      <c r="WNJ37" s="446"/>
      <c r="WNK37" s="446"/>
      <c r="WNL37" s="446"/>
      <c r="WNM37" s="446"/>
      <c r="WNN37" s="446"/>
      <c r="WNO37" s="446"/>
      <c r="WNP37" s="446"/>
      <c r="WNQ37" s="446"/>
      <c r="WNR37" s="446"/>
      <c r="WNS37" s="446"/>
      <c r="WNT37" s="446"/>
      <c r="WNU37" s="446"/>
      <c r="WNV37" s="446"/>
      <c r="WNW37" s="446"/>
      <c r="WNX37" s="446"/>
      <c r="WNY37" s="446"/>
      <c r="WNZ37" s="446"/>
      <c r="WOA37" s="446"/>
      <c r="WOB37" s="446"/>
      <c r="WOC37" s="446"/>
      <c r="WOD37" s="446"/>
      <c r="WOE37" s="446"/>
      <c r="WOF37" s="446"/>
      <c r="WOG37" s="446"/>
      <c r="WOH37" s="446"/>
      <c r="WOI37" s="446"/>
      <c r="WOJ37" s="446"/>
      <c r="WOK37" s="446"/>
      <c r="WOL37" s="446"/>
      <c r="WOM37" s="446"/>
      <c r="WON37" s="446"/>
      <c r="WOO37" s="446"/>
      <c r="WOP37" s="446"/>
      <c r="WOQ37" s="446"/>
      <c r="WOR37" s="446"/>
      <c r="WOS37" s="446"/>
      <c r="WOT37" s="446"/>
      <c r="WOU37" s="446"/>
      <c r="WOV37" s="446"/>
      <c r="WOW37" s="446"/>
      <c r="WOX37" s="446"/>
      <c r="WOY37" s="446"/>
      <c r="WOZ37" s="446"/>
      <c r="WPA37" s="446"/>
      <c r="WPB37" s="446"/>
      <c r="WPC37" s="446"/>
      <c r="WPD37" s="446"/>
      <c r="WPE37" s="446"/>
      <c r="WPF37" s="446"/>
      <c r="WPG37" s="446"/>
      <c r="WPH37" s="446"/>
      <c r="WPI37" s="446"/>
      <c r="WPJ37" s="446"/>
      <c r="WPK37" s="446"/>
      <c r="WPL37" s="446"/>
      <c r="WPM37" s="446"/>
      <c r="WPN37" s="446"/>
      <c r="WPO37" s="446"/>
      <c r="WPP37" s="446"/>
      <c r="WPQ37" s="446"/>
      <c r="WPR37" s="446"/>
      <c r="WPS37" s="446"/>
      <c r="WPT37" s="446"/>
      <c r="WPU37" s="446"/>
      <c r="WPV37" s="446"/>
      <c r="WPW37" s="446"/>
      <c r="WPX37" s="446"/>
      <c r="WPY37" s="446"/>
      <c r="WPZ37" s="446"/>
      <c r="WQA37" s="446"/>
      <c r="WQB37" s="446"/>
      <c r="WQC37" s="446"/>
      <c r="WQD37" s="446"/>
      <c r="WQE37" s="446"/>
      <c r="WQF37" s="446"/>
      <c r="WQG37" s="446"/>
      <c r="WQH37" s="446"/>
      <c r="WQI37" s="446"/>
      <c r="WQJ37" s="446"/>
      <c r="WQK37" s="446"/>
      <c r="WQL37" s="446"/>
      <c r="WQM37" s="446"/>
      <c r="WQN37" s="446"/>
      <c r="WQO37" s="446"/>
      <c r="WQP37" s="446"/>
      <c r="WQQ37" s="446"/>
      <c r="WQR37" s="446"/>
      <c r="WQS37" s="446"/>
      <c r="WQT37" s="446"/>
      <c r="WQU37" s="446"/>
      <c r="WQV37" s="446"/>
      <c r="WQW37" s="446"/>
      <c r="WQX37" s="446"/>
      <c r="WQY37" s="446"/>
      <c r="WQZ37" s="446"/>
      <c r="WRA37" s="446"/>
      <c r="WRB37" s="446"/>
      <c r="WRC37" s="446"/>
      <c r="WRD37" s="446"/>
      <c r="WRE37" s="446"/>
      <c r="WRF37" s="446"/>
      <c r="WRG37" s="446"/>
      <c r="WRH37" s="446"/>
      <c r="WRI37" s="446"/>
      <c r="WRJ37" s="446"/>
      <c r="WRK37" s="446"/>
      <c r="WRL37" s="446"/>
      <c r="WRM37" s="446"/>
      <c r="WRN37" s="446"/>
      <c r="WRO37" s="446"/>
      <c r="WRP37" s="446"/>
      <c r="WRQ37" s="446"/>
      <c r="WRR37" s="446"/>
      <c r="WRS37" s="446"/>
      <c r="WRT37" s="446"/>
      <c r="WRU37" s="446"/>
      <c r="WRV37" s="446"/>
      <c r="WRW37" s="446"/>
      <c r="WRX37" s="446"/>
      <c r="WRY37" s="446"/>
      <c r="WRZ37" s="446"/>
      <c r="WSA37" s="446"/>
      <c r="WSB37" s="446"/>
      <c r="WSC37" s="446"/>
      <c r="WSD37" s="446"/>
      <c r="WSE37" s="446"/>
      <c r="WSF37" s="446"/>
      <c r="WSG37" s="446"/>
      <c r="WSH37" s="446"/>
      <c r="WSI37" s="446"/>
      <c r="WSJ37" s="446"/>
      <c r="WSK37" s="446"/>
      <c r="WSL37" s="446"/>
      <c r="WSM37" s="446"/>
      <c r="WSN37" s="446"/>
      <c r="WSO37" s="446"/>
      <c r="WSP37" s="446"/>
      <c r="WSQ37" s="446"/>
      <c r="WSR37" s="446"/>
      <c r="WSS37" s="446"/>
      <c r="WST37" s="446"/>
      <c r="WSU37" s="446"/>
      <c r="WSV37" s="446"/>
      <c r="WSW37" s="446"/>
      <c r="WSX37" s="446"/>
      <c r="WSY37" s="446"/>
      <c r="WSZ37" s="446"/>
      <c r="WTA37" s="446"/>
      <c r="WTB37" s="446"/>
      <c r="WTC37" s="446"/>
      <c r="WTD37" s="446"/>
      <c r="WTE37" s="446"/>
      <c r="WTF37" s="446"/>
      <c r="WTG37" s="446"/>
      <c r="WTH37" s="446"/>
      <c r="WTI37" s="446"/>
      <c r="WTJ37" s="446"/>
      <c r="WTK37" s="446"/>
      <c r="WTL37" s="446"/>
      <c r="WTM37" s="446"/>
      <c r="WTN37" s="446"/>
      <c r="WTO37" s="446"/>
      <c r="WTP37" s="446"/>
      <c r="WTQ37" s="446"/>
      <c r="WTR37" s="446"/>
      <c r="WTS37" s="446"/>
      <c r="WTT37" s="446"/>
      <c r="WTU37" s="446"/>
      <c r="WTV37" s="446"/>
      <c r="WTW37" s="446"/>
      <c r="WTX37" s="446"/>
      <c r="WTY37" s="446"/>
      <c r="WTZ37" s="446"/>
      <c r="WUA37" s="446"/>
      <c r="WUB37" s="446"/>
      <c r="WUC37" s="446"/>
      <c r="WUD37" s="446"/>
      <c r="WUE37" s="446"/>
      <c r="WUF37" s="446"/>
      <c r="WUG37" s="446"/>
      <c r="WUH37" s="446"/>
      <c r="WUI37" s="446"/>
      <c r="WUJ37" s="446"/>
      <c r="WUK37" s="446"/>
      <c r="WUL37" s="446"/>
      <c r="WUM37" s="446"/>
      <c r="WUN37" s="446"/>
      <c r="WUO37" s="446"/>
      <c r="WUP37" s="446"/>
      <c r="WUQ37" s="446"/>
      <c r="WUR37" s="446"/>
      <c r="WUS37" s="446"/>
      <c r="WUT37" s="446"/>
      <c r="WUU37" s="446"/>
      <c r="WUV37" s="446"/>
      <c r="WUW37" s="446"/>
      <c r="WUX37" s="446"/>
      <c r="WUY37" s="446"/>
      <c r="WUZ37" s="446"/>
      <c r="WVA37" s="446"/>
      <c r="WVB37" s="446"/>
      <c r="WVC37" s="446"/>
      <c r="WVD37" s="446"/>
      <c r="WVE37" s="446"/>
      <c r="WVF37" s="446"/>
      <c r="WVG37" s="446"/>
      <c r="WVH37" s="446"/>
      <c r="WVI37" s="446"/>
      <c r="WVJ37" s="446"/>
      <c r="WVK37" s="446"/>
      <c r="WVL37" s="446"/>
      <c r="WVM37" s="446"/>
      <c r="WVN37" s="446"/>
      <c r="WVO37" s="446"/>
      <c r="WVP37" s="446"/>
      <c r="WVQ37" s="446"/>
      <c r="WVR37" s="446"/>
      <c r="WVS37" s="446"/>
      <c r="WVT37" s="446"/>
      <c r="WVU37" s="446"/>
      <c r="WVV37" s="446"/>
      <c r="WVW37" s="446"/>
      <c r="WVX37" s="446"/>
      <c r="WVY37" s="446"/>
      <c r="WVZ37" s="446"/>
      <c r="WWA37" s="446"/>
      <c r="WWB37" s="446"/>
      <c r="WWC37" s="446"/>
      <c r="WWD37" s="446"/>
      <c r="WWE37" s="446"/>
      <c r="WWF37" s="446"/>
      <c r="WWG37" s="446"/>
      <c r="WWH37" s="446"/>
      <c r="WWI37" s="446"/>
      <c r="WWJ37" s="446"/>
      <c r="WWK37" s="446"/>
      <c r="WWL37" s="446"/>
      <c r="WWM37" s="446"/>
      <c r="WWN37" s="446"/>
      <c r="WWO37" s="446"/>
      <c r="WWP37" s="446"/>
      <c r="WWQ37" s="446"/>
      <c r="WWR37" s="446"/>
      <c r="WWS37" s="446"/>
      <c r="WWT37" s="446"/>
      <c r="WWU37" s="446"/>
      <c r="WWV37" s="446"/>
      <c r="WWW37" s="446"/>
      <c r="WWX37" s="446"/>
      <c r="WWY37" s="446"/>
      <c r="WWZ37" s="446"/>
      <c r="WXA37" s="446"/>
      <c r="WXB37" s="446"/>
      <c r="WXC37" s="446"/>
      <c r="WXD37" s="446"/>
      <c r="WXE37" s="446"/>
      <c r="WXF37" s="446"/>
      <c r="WXG37" s="446"/>
      <c r="WXH37" s="446"/>
      <c r="WXI37" s="446"/>
      <c r="WXJ37" s="446"/>
      <c r="WXK37" s="446"/>
      <c r="WXL37" s="446"/>
      <c r="WXM37" s="446"/>
      <c r="WXN37" s="446"/>
      <c r="WXO37" s="446"/>
      <c r="WXP37" s="446"/>
      <c r="WXQ37" s="446"/>
      <c r="WXR37" s="446"/>
      <c r="WXS37" s="446"/>
      <c r="WXT37" s="446"/>
      <c r="WXU37" s="446"/>
      <c r="WXV37" s="446"/>
      <c r="WXW37" s="446"/>
      <c r="WXX37" s="446"/>
      <c r="WXY37" s="446"/>
      <c r="WXZ37" s="446"/>
      <c r="WYA37" s="446"/>
      <c r="WYB37" s="446"/>
      <c r="WYC37" s="446"/>
      <c r="WYD37" s="446"/>
      <c r="WYE37" s="446"/>
      <c r="WYF37" s="446"/>
      <c r="WYG37" s="446"/>
      <c r="WYH37" s="446"/>
      <c r="WYI37" s="446"/>
      <c r="WYJ37" s="446"/>
      <c r="WYK37" s="446"/>
      <c r="WYL37" s="446"/>
      <c r="WYM37" s="446"/>
      <c r="WYN37" s="446"/>
      <c r="WYO37" s="446"/>
      <c r="WYP37" s="446"/>
      <c r="WYQ37" s="446"/>
      <c r="WYR37" s="446"/>
      <c r="WYS37" s="446"/>
      <c r="WYT37" s="446"/>
      <c r="WYU37" s="446"/>
      <c r="WYV37" s="446"/>
      <c r="WYW37" s="446"/>
      <c r="WYX37" s="446"/>
      <c r="WYY37" s="446"/>
      <c r="WYZ37" s="446"/>
      <c r="WZA37" s="446"/>
      <c r="WZB37" s="446"/>
      <c r="WZC37" s="446"/>
      <c r="WZD37" s="446"/>
      <c r="WZE37" s="446"/>
      <c r="WZF37" s="446"/>
      <c r="WZG37" s="446"/>
      <c r="WZH37" s="446"/>
      <c r="WZI37" s="446"/>
      <c r="WZJ37" s="446"/>
      <c r="WZK37" s="446"/>
      <c r="WZL37" s="446"/>
      <c r="WZM37" s="446"/>
      <c r="WZN37" s="446"/>
      <c r="WZO37" s="446"/>
      <c r="WZP37" s="446"/>
      <c r="WZQ37" s="446"/>
      <c r="WZR37" s="446"/>
      <c r="WZS37" s="446"/>
      <c r="WZT37" s="446"/>
      <c r="WZU37" s="446"/>
      <c r="WZV37" s="446"/>
      <c r="WZW37" s="446"/>
      <c r="WZX37" s="446"/>
      <c r="WZY37" s="446"/>
      <c r="WZZ37" s="446"/>
      <c r="XAA37" s="446"/>
      <c r="XAB37" s="446"/>
      <c r="XAC37" s="446"/>
      <c r="XAD37" s="446"/>
      <c r="XAE37" s="446"/>
      <c r="XAF37" s="446"/>
      <c r="XAG37" s="446"/>
      <c r="XAH37" s="446"/>
      <c r="XAI37" s="446"/>
      <c r="XAJ37" s="446"/>
      <c r="XAK37" s="446"/>
      <c r="XAL37" s="446"/>
      <c r="XAM37" s="446"/>
      <c r="XAN37" s="446"/>
      <c r="XAO37" s="446"/>
      <c r="XAP37" s="446"/>
      <c r="XAQ37" s="446"/>
      <c r="XAR37" s="446"/>
      <c r="XAS37" s="446"/>
      <c r="XAT37" s="446"/>
      <c r="XAU37" s="446"/>
      <c r="XAV37" s="446"/>
      <c r="XAW37" s="446"/>
      <c r="XAX37" s="446"/>
      <c r="XAY37" s="446"/>
      <c r="XAZ37" s="446"/>
      <c r="XBA37" s="446"/>
      <c r="XBB37" s="446"/>
      <c r="XBC37" s="446"/>
      <c r="XBD37" s="446"/>
      <c r="XBE37" s="446"/>
      <c r="XBF37" s="446"/>
      <c r="XBG37" s="446"/>
      <c r="XBH37" s="446"/>
      <c r="XBI37" s="446"/>
      <c r="XBJ37" s="446"/>
      <c r="XBK37" s="446"/>
      <c r="XBL37" s="446"/>
      <c r="XBM37" s="446"/>
      <c r="XBN37" s="446"/>
      <c r="XBO37" s="446"/>
      <c r="XBP37" s="446"/>
      <c r="XBQ37" s="446"/>
      <c r="XBR37" s="446"/>
      <c r="XBS37" s="446"/>
      <c r="XBT37" s="446"/>
      <c r="XBU37" s="446"/>
      <c r="XBV37" s="446"/>
      <c r="XBW37" s="446"/>
      <c r="XBX37" s="446"/>
      <c r="XBY37" s="446"/>
      <c r="XBZ37" s="446"/>
      <c r="XCA37" s="446"/>
      <c r="XCB37" s="446"/>
      <c r="XCC37" s="446"/>
      <c r="XCD37" s="446"/>
      <c r="XCE37" s="446"/>
      <c r="XCF37" s="446"/>
      <c r="XCG37" s="446"/>
      <c r="XCH37" s="446"/>
      <c r="XCI37" s="446"/>
      <c r="XCJ37" s="446"/>
      <c r="XCK37" s="446"/>
      <c r="XCL37" s="446"/>
      <c r="XCM37" s="446"/>
      <c r="XCN37" s="446"/>
      <c r="XCO37" s="446"/>
      <c r="XCP37" s="446"/>
      <c r="XCQ37" s="446"/>
      <c r="XCR37" s="446"/>
      <c r="XCS37" s="446"/>
      <c r="XCT37" s="446"/>
      <c r="XCU37" s="446"/>
      <c r="XCV37" s="446"/>
      <c r="XCW37" s="446"/>
      <c r="XCX37" s="446"/>
      <c r="XCY37" s="446"/>
      <c r="XCZ37" s="446"/>
      <c r="XDA37" s="446"/>
      <c r="XDB37" s="446"/>
      <c r="XDC37" s="446"/>
      <c r="XDD37" s="446"/>
      <c r="XDE37" s="446"/>
      <c r="XDF37" s="446"/>
      <c r="XDG37" s="446"/>
      <c r="XDH37" s="446"/>
      <c r="XDI37" s="446"/>
      <c r="XDJ37" s="446"/>
      <c r="XDK37" s="446"/>
      <c r="XDL37" s="446"/>
      <c r="XDM37" s="446"/>
      <c r="XDN37" s="446"/>
      <c r="XDO37" s="446"/>
      <c r="XDP37" s="446"/>
      <c r="XDQ37" s="446"/>
      <c r="XDR37" s="446"/>
    </row>
    <row r="38" spans="1:16346" x14ac:dyDescent="0.25">
      <c r="A38" s="446"/>
      <c r="B38" s="446"/>
      <c r="C38" s="438"/>
      <c r="D38" s="438"/>
      <c r="E38" s="438"/>
      <c r="F38" s="438"/>
      <c r="G38" s="438"/>
      <c r="H38" s="438"/>
      <c r="I38" s="438"/>
      <c r="J38" s="438"/>
      <c r="K38" s="438"/>
      <c r="L38" s="448"/>
      <c r="M38" s="448"/>
      <c r="N38" s="446"/>
      <c r="O38" s="446"/>
      <c r="P38" s="446"/>
      <c r="Q38" s="446"/>
      <c r="R38" s="446"/>
      <c r="S38" s="446"/>
      <c r="T38" s="446"/>
      <c r="U38" s="446"/>
      <c r="V38" s="446"/>
      <c r="W38" s="446"/>
      <c r="X38" s="446"/>
      <c r="Y38" s="446"/>
      <c r="Z38" s="446"/>
      <c r="AA38" s="446"/>
      <c r="AB38" s="446"/>
      <c r="AC38" s="446"/>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446"/>
      <c r="BB38" s="446"/>
      <c r="BC38" s="446"/>
      <c r="BD38" s="446"/>
      <c r="BE38" s="446"/>
      <c r="BF38" s="446"/>
      <c r="BG38" s="446"/>
      <c r="BH38" s="446"/>
      <c r="BI38" s="446"/>
      <c r="BJ38" s="446"/>
      <c r="BK38" s="446"/>
      <c r="BL38" s="446"/>
      <c r="BM38" s="446"/>
      <c r="BN38" s="446"/>
      <c r="BO38" s="446"/>
      <c r="BP38" s="446"/>
      <c r="BQ38" s="446"/>
      <c r="BR38" s="446"/>
      <c r="BS38" s="446"/>
      <c r="BT38" s="446"/>
      <c r="BU38" s="446"/>
      <c r="BV38" s="446"/>
      <c r="BW38" s="446"/>
      <c r="BX38" s="446"/>
      <c r="BY38" s="446"/>
      <c r="BZ38" s="446"/>
      <c r="CA38" s="446"/>
      <c r="CB38" s="446"/>
      <c r="CC38" s="446"/>
      <c r="CD38" s="446"/>
      <c r="CE38" s="446"/>
      <c r="CF38" s="446"/>
      <c r="CG38" s="446"/>
      <c r="CH38" s="446"/>
      <c r="CI38" s="446"/>
      <c r="CJ38" s="446"/>
      <c r="CK38" s="446"/>
      <c r="CL38" s="446"/>
      <c r="CM38" s="446"/>
      <c r="CN38" s="446"/>
      <c r="CO38" s="446"/>
      <c r="CP38" s="446"/>
      <c r="CQ38" s="446"/>
      <c r="CR38" s="446"/>
      <c r="CS38" s="446"/>
      <c r="CT38" s="446"/>
      <c r="CU38" s="446"/>
      <c r="CV38" s="446"/>
      <c r="CW38" s="446"/>
      <c r="CX38" s="446"/>
      <c r="CY38" s="446"/>
      <c r="CZ38" s="446"/>
      <c r="DA38" s="446"/>
      <c r="DB38" s="446"/>
      <c r="DC38" s="446"/>
      <c r="DD38" s="446"/>
      <c r="DE38" s="446"/>
      <c r="DF38" s="446"/>
      <c r="DG38" s="446"/>
      <c r="DH38" s="446"/>
      <c r="DI38" s="446"/>
      <c r="DJ38" s="446"/>
      <c r="DK38" s="446"/>
      <c r="DL38" s="446"/>
      <c r="DM38" s="446"/>
      <c r="DN38" s="446"/>
      <c r="DO38" s="446"/>
      <c r="DP38" s="446"/>
      <c r="DQ38" s="446"/>
      <c r="DR38" s="446"/>
      <c r="DS38" s="446"/>
      <c r="DT38" s="446"/>
      <c r="DU38" s="446"/>
      <c r="DV38" s="446"/>
      <c r="DW38" s="446"/>
      <c r="DX38" s="446"/>
      <c r="DY38" s="446"/>
      <c r="DZ38" s="446"/>
      <c r="EA38" s="446"/>
      <c r="EB38" s="446"/>
      <c r="EC38" s="446"/>
      <c r="ED38" s="446"/>
      <c r="EE38" s="446"/>
      <c r="EF38" s="446"/>
      <c r="EG38" s="446"/>
      <c r="EH38" s="446"/>
      <c r="EI38" s="446"/>
      <c r="EJ38" s="446"/>
      <c r="EK38" s="446"/>
      <c r="EL38" s="446"/>
      <c r="EM38" s="446"/>
      <c r="EN38" s="446"/>
      <c r="EO38" s="446"/>
      <c r="EP38" s="446"/>
      <c r="EQ38" s="446"/>
      <c r="ER38" s="446"/>
      <c r="ES38" s="446"/>
      <c r="ET38" s="446"/>
      <c r="EU38" s="446"/>
      <c r="EV38" s="446"/>
      <c r="EW38" s="446"/>
      <c r="EX38" s="446"/>
      <c r="EY38" s="446"/>
      <c r="EZ38" s="446"/>
      <c r="FA38" s="446"/>
      <c r="FB38" s="446"/>
      <c r="FC38" s="446"/>
      <c r="FD38" s="446"/>
      <c r="FE38" s="446"/>
      <c r="FF38" s="446"/>
      <c r="FG38" s="446"/>
      <c r="FH38" s="446"/>
      <c r="FI38" s="446"/>
      <c r="FJ38" s="446"/>
      <c r="FK38" s="446"/>
      <c r="FL38" s="446"/>
      <c r="FM38" s="446"/>
      <c r="FN38" s="446"/>
      <c r="FO38" s="446"/>
      <c r="FP38" s="446"/>
      <c r="FQ38" s="446"/>
      <c r="FR38" s="446"/>
      <c r="FS38" s="446"/>
      <c r="FT38" s="446"/>
      <c r="FU38" s="446"/>
      <c r="FV38" s="446"/>
      <c r="FW38" s="446"/>
      <c r="FX38" s="446"/>
      <c r="FY38" s="446"/>
      <c r="FZ38" s="446"/>
      <c r="GA38" s="446"/>
      <c r="GB38" s="446"/>
      <c r="GC38" s="446"/>
      <c r="GD38" s="446"/>
      <c r="GE38" s="446"/>
      <c r="GF38" s="446"/>
      <c r="GG38" s="446"/>
      <c r="GH38" s="446"/>
      <c r="GI38" s="446"/>
      <c r="GJ38" s="446"/>
      <c r="GK38" s="446"/>
      <c r="GL38" s="446"/>
      <c r="GM38" s="446"/>
      <c r="GN38" s="446"/>
      <c r="GO38" s="446"/>
      <c r="GP38" s="446"/>
      <c r="GQ38" s="446"/>
      <c r="GR38" s="446"/>
      <c r="GS38" s="446"/>
      <c r="GT38" s="446"/>
      <c r="GU38" s="446"/>
      <c r="GV38" s="446"/>
      <c r="GW38" s="446"/>
      <c r="GX38" s="446"/>
      <c r="GY38" s="446"/>
      <c r="GZ38" s="446"/>
      <c r="HA38" s="446"/>
      <c r="HB38" s="446"/>
      <c r="HC38" s="446"/>
      <c r="HD38" s="446"/>
      <c r="HE38" s="446"/>
      <c r="HF38" s="446"/>
      <c r="HG38" s="446"/>
      <c r="HH38" s="446"/>
      <c r="HI38" s="446"/>
      <c r="HJ38" s="446"/>
      <c r="HK38" s="446"/>
      <c r="HL38" s="446"/>
      <c r="HM38" s="446"/>
      <c r="HN38" s="446"/>
      <c r="HO38" s="446"/>
      <c r="HP38" s="446"/>
      <c r="HQ38" s="446"/>
      <c r="HR38" s="446"/>
      <c r="HS38" s="446"/>
      <c r="HT38" s="446"/>
      <c r="HU38" s="446"/>
      <c r="HV38" s="446"/>
      <c r="HW38" s="446"/>
      <c r="HX38" s="446"/>
      <c r="HY38" s="446"/>
      <c r="HZ38" s="446"/>
      <c r="IA38" s="446"/>
      <c r="IB38" s="446"/>
      <c r="IC38" s="446"/>
      <c r="ID38" s="446"/>
      <c r="IE38" s="446"/>
      <c r="IF38" s="446"/>
      <c r="IG38" s="446"/>
      <c r="IH38" s="446"/>
      <c r="II38" s="446"/>
      <c r="IJ38" s="446"/>
      <c r="IK38" s="446"/>
      <c r="IL38" s="446"/>
      <c r="IM38" s="446"/>
      <c r="IN38" s="446"/>
      <c r="IO38" s="446"/>
      <c r="IP38" s="446"/>
      <c r="IQ38" s="446"/>
      <c r="IR38" s="446"/>
      <c r="IS38" s="446"/>
      <c r="IT38" s="446"/>
      <c r="IU38" s="446"/>
      <c r="IV38" s="446"/>
      <c r="IW38" s="446"/>
      <c r="IX38" s="446"/>
      <c r="IY38" s="446"/>
      <c r="IZ38" s="446"/>
      <c r="JA38" s="446"/>
      <c r="JB38" s="446"/>
      <c r="JC38" s="446"/>
      <c r="JD38" s="446"/>
      <c r="JE38" s="446"/>
      <c r="JF38" s="446"/>
      <c r="JG38" s="446"/>
      <c r="JH38" s="446"/>
      <c r="JI38" s="446"/>
      <c r="JJ38" s="446"/>
      <c r="JK38" s="446"/>
      <c r="JL38" s="446"/>
      <c r="JM38" s="446"/>
      <c r="JN38" s="446"/>
      <c r="JO38" s="446"/>
      <c r="JP38" s="446"/>
      <c r="JQ38" s="446"/>
      <c r="JR38" s="446"/>
      <c r="JS38" s="446"/>
      <c r="JT38" s="446"/>
      <c r="JU38" s="446"/>
      <c r="JV38" s="446"/>
      <c r="JW38" s="446"/>
      <c r="JX38" s="446"/>
      <c r="JY38" s="446"/>
      <c r="JZ38" s="446"/>
      <c r="KA38" s="446"/>
      <c r="KB38" s="446"/>
      <c r="KC38" s="446"/>
      <c r="KD38" s="446"/>
      <c r="KE38" s="446"/>
      <c r="KF38" s="446"/>
      <c r="KG38" s="446"/>
      <c r="KH38" s="446"/>
      <c r="KI38" s="446"/>
      <c r="KJ38" s="446"/>
      <c r="KK38" s="446"/>
      <c r="KL38" s="446"/>
      <c r="KM38" s="446"/>
      <c r="KN38" s="446"/>
      <c r="KO38" s="446"/>
      <c r="KP38" s="446"/>
      <c r="KQ38" s="446"/>
      <c r="KR38" s="446"/>
      <c r="KS38" s="446"/>
      <c r="KT38" s="446"/>
      <c r="KU38" s="446"/>
      <c r="KV38" s="446"/>
      <c r="KW38" s="446"/>
      <c r="KX38" s="446"/>
      <c r="KY38" s="446"/>
      <c r="KZ38" s="446"/>
      <c r="LA38" s="446"/>
      <c r="LB38" s="446"/>
      <c r="LC38" s="446"/>
      <c r="LD38" s="446"/>
      <c r="LE38" s="446"/>
      <c r="LF38" s="446"/>
      <c r="LG38" s="446"/>
      <c r="LH38" s="446"/>
      <c r="LI38" s="446"/>
      <c r="LJ38" s="446"/>
      <c r="LK38" s="446"/>
      <c r="LL38" s="446"/>
      <c r="LM38" s="446"/>
      <c r="LN38" s="446"/>
      <c r="LO38" s="446"/>
      <c r="LP38" s="446"/>
      <c r="LQ38" s="446"/>
      <c r="LR38" s="446"/>
      <c r="LS38" s="446"/>
      <c r="LT38" s="446"/>
      <c r="LU38" s="446"/>
      <c r="LV38" s="446"/>
      <c r="LW38" s="446"/>
      <c r="LX38" s="446"/>
      <c r="LY38" s="446"/>
      <c r="LZ38" s="446"/>
      <c r="MA38" s="446"/>
      <c r="MB38" s="446"/>
      <c r="MC38" s="446"/>
      <c r="MD38" s="446"/>
      <c r="ME38" s="446"/>
      <c r="MF38" s="446"/>
      <c r="MG38" s="446"/>
      <c r="MH38" s="446"/>
      <c r="MI38" s="446"/>
      <c r="MJ38" s="446"/>
      <c r="MK38" s="446"/>
      <c r="ML38" s="446"/>
      <c r="MM38" s="446"/>
      <c r="MN38" s="446"/>
      <c r="MO38" s="446"/>
      <c r="MP38" s="446"/>
      <c r="MQ38" s="446"/>
      <c r="MR38" s="446"/>
      <c r="MS38" s="446"/>
      <c r="MT38" s="446"/>
      <c r="MU38" s="446"/>
      <c r="MV38" s="446"/>
      <c r="MW38" s="446"/>
      <c r="MX38" s="446"/>
      <c r="MY38" s="446"/>
      <c r="MZ38" s="446"/>
      <c r="NA38" s="446"/>
      <c r="NB38" s="446"/>
      <c r="NC38" s="446"/>
      <c r="ND38" s="446"/>
      <c r="NE38" s="446"/>
      <c r="NF38" s="446"/>
      <c r="NG38" s="446"/>
      <c r="NH38" s="446"/>
      <c r="NI38" s="446"/>
      <c r="NJ38" s="446"/>
      <c r="NK38" s="446"/>
      <c r="NL38" s="446"/>
      <c r="NM38" s="446"/>
      <c r="NN38" s="446"/>
      <c r="NO38" s="446"/>
      <c r="NP38" s="446"/>
      <c r="NQ38" s="446"/>
      <c r="NR38" s="446"/>
      <c r="NS38" s="446"/>
      <c r="NT38" s="446"/>
      <c r="NU38" s="446"/>
      <c r="NV38" s="446"/>
      <c r="NW38" s="446"/>
      <c r="NX38" s="446"/>
      <c r="NY38" s="446"/>
      <c r="NZ38" s="446"/>
      <c r="OA38" s="446"/>
      <c r="OB38" s="446"/>
      <c r="OC38" s="446"/>
      <c r="OD38" s="446"/>
      <c r="OE38" s="446"/>
      <c r="OF38" s="446"/>
      <c r="OG38" s="446"/>
      <c r="OH38" s="446"/>
      <c r="OI38" s="446"/>
      <c r="OJ38" s="446"/>
      <c r="OK38" s="446"/>
      <c r="OL38" s="446"/>
      <c r="OM38" s="446"/>
      <c r="ON38" s="446"/>
      <c r="OO38" s="446"/>
      <c r="OP38" s="446"/>
      <c r="OQ38" s="446"/>
      <c r="OR38" s="446"/>
      <c r="OS38" s="446"/>
      <c r="OT38" s="446"/>
      <c r="OU38" s="446"/>
      <c r="OV38" s="446"/>
      <c r="OW38" s="446"/>
      <c r="OX38" s="446"/>
      <c r="OY38" s="446"/>
      <c r="OZ38" s="446"/>
      <c r="PA38" s="446"/>
      <c r="PB38" s="446"/>
      <c r="PC38" s="446"/>
      <c r="PD38" s="446"/>
      <c r="PE38" s="446"/>
      <c r="PF38" s="446"/>
      <c r="PG38" s="446"/>
      <c r="PH38" s="446"/>
      <c r="PI38" s="446"/>
      <c r="PJ38" s="446"/>
      <c r="PK38" s="446"/>
      <c r="PL38" s="446"/>
      <c r="PM38" s="446"/>
      <c r="PN38" s="446"/>
      <c r="PO38" s="446"/>
      <c r="PP38" s="446"/>
      <c r="PQ38" s="446"/>
      <c r="PR38" s="446"/>
      <c r="PS38" s="446"/>
      <c r="PT38" s="446"/>
      <c r="PU38" s="446"/>
      <c r="PV38" s="446"/>
      <c r="PW38" s="446"/>
      <c r="PX38" s="446"/>
      <c r="PY38" s="446"/>
      <c r="PZ38" s="446"/>
      <c r="QA38" s="446"/>
      <c r="QB38" s="446"/>
      <c r="QC38" s="446"/>
      <c r="QD38" s="446"/>
      <c r="QE38" s="446"/>
      <c r="QF38" s="446"/>
      <c r="QG38" s="446"/>
      <c r="QH38" s="446"/>
      <c r="QI38" s="446"/>
      <c r="QJ38" s="446"/>
      <c r="QK38" s="446"/>
      <c r="QL38" s="446"/>
      <c r="QM38" s="446"/>
      <c r="QN38" s="446"/>
      <c r="QO38" s="446"/>
      <c r="QP38" s="446"/>
      <c r="QQ38" s="446"/>
      <c r="QR38" s="446"/>
      <c r="QS38" s="446"/>
      <c r="QT38" s="446"/>
      <c r="QU38" s="446"/>
      <c r="QV38" s="446"/>
      <c r="QW38" s="446"/>
      <c r="QX38" s="446"/>
      <c r="QY38" s="446"/>
      <c r="QZ38" s="446"/>
      <c r="RA38" s="446"/>
      <c r="RB38" s="446"/>
      <c r="RC38" s="446"/>
      <c r="RD38" s="446"/>
      <c r="RE38" s="446"/>
      <c r="RF38" s="446"/>
      <c r="RG38" s="446"/>
      <c r="RH38" s="446"/>
      <c r="RI38" s="446"/>
      <c r="RJ38" s="446"/>
      <c r="RK38" s="446"/>
      <c r="RL38" s="446"/>
      <c r="RM38" s="446"/>
      <c r="RN38" s="446"/>
      <c r="RO38" s="446"/>
      <c r="RP38" s="446"/>
      <c r="RQ38" s="446"/>
      <c r="RR38" s="446"/>
      <c r="RS38" s="446"/>
      <c r="RT38" s="446"/>
      <c r="RU38" s="446"/>
      <c r="RV38" s="446"/>
      <c r="RW38" s="446"/>
      <c r="RX38" s="446"/>
      <c r="RY38" s="446"/>
      <c r="RZ38" s="446"/>
      <c r="SA38" s="446"/>
      <c r="SB38" s="446"/>
      <c r="SC38" s="446"/>
      <c r="SD38" s="446"/>
      <c r="SE38" s="446"/>
      <c r="SF38" s="446"/>
      <c r="SG38" s="446"/>
      <c r="SH38" s="446"/>
      <c r="SI38" s="446"/>
      <c r="SJ38" s="446"/>
      <c r="SK38" s="446"/>
      <c r="SL38" s="446"/>
      <c r="SM38" s="446"/>
      <c r="SN38" s="446"/>
      <c r="SO38" s="446"/>
      <c r="SP38" s="446"/>
      <c r="SQ38" s="446"/>
      <c r="SR38" s="446"/>
      <c r="SS38" s="446"/>
      <c r="ST38" s="446"/>
      <c r="SU38" s="446"/>
      <c r="SV38" s="446"/>
      <c r="SW38" s="446"/>
      <c r="SX38" s="446"/>
      <c r="SY38" s="446"/>
      <c r="SZ38" s="446"/>
      <c r="TA38" s="446"/>
      <c r="TB38" s="446"/>
      <c r="TC38" s="446"/>
      <c r="TD38" s="446"/>
      <c r="TE38" s="446"/>
      <c r="TF38" s="446"/>
      <c r="TG38" s="446"/>
      <c r="TH38" s="446"/>
      <c r="TI38" s="446"/>
      <c r="TJ38" s="446"/>
      <c r="TK38" s="446"/>
      <c r="TL38" s="446"/>
      <c r="TM38" s="446"/>
      <c r="TN38" s="446"/>
      <c r="TO38" s="446"/>
      <c r="TP38" s="446"/>
      <c r="TQ38" s="446"/>
      <c r="TR38" s="446"/>
      <c r="TS38" s="446"/>
      <c r="TT38" s="446"/>
      <c r="TU38" s="446"/>
      <c r="TV38" s="446"/>
      <c r="TW38" s="446"/>
      <c r="TX38" s="446"/>
      <c r="TY38" s="446"/>
      <c r="TZ38" s="446"/>
      <c r="UA38" s="446"/>
      <c r="UB38" s="446"/>
      <c r="UC38" s="446"/>
      <c r="UD38" s="446"/>
      <c r="UE38" s="446"/>
      <c r="UF38" s="446"/>
      <c r="UG38" s="446"/>
      <c r="UH38" s="446"/>
      <c r="UI38" s="446"/>
      <c r="UJ38" s="446"/>
      <c r="UK38" s="446"/>
      <c r="UL38" s="446"/>
      <c r="UM38" s="446"/>
      <c r="UN38" s="446"/>
      <c r="UO38" s="446"/>
      <c r="UP38" s="446"/>
      <c r="UQ38" s="446"/>
      <c r="UR38" s="446"/>
      <c r="US38" s="446"/>
      <c r="UT38" s="446"/>
      <c r="UU38" s="446"/>
      <c r="UV38" s="446"/>
      <c r="UW38" s="446"/>
      <c r="UX38" s="446"/>
      <c r="UY38" s="446"/>
      <c r="UZ38" s="446"/>
      <c r="VA38" s="446"/>
      <c r="VB38" s="446"/>
      <c r="VC38" s="446"/>
      <c r="VD38" s="446"/>
      <c r="VE38" s="446"/>
      <c r="VF38" s="446"/>
      <c r="VG38" s="446"/>
      <c r="VH38" s="446"/>
      <c r="VI38" s="446"/>
      <c r="VJ38" s="446"/>
      <c r="VK38" s="446"/>
      <c r="VL38" s="446"/>
      <c r="VM38" s="446"/>
      <c r="VN38" s="446"/>
      <c r="VO38" s="446"/>
      <c r="VP38" s="446"/>
      <c r="VQ38" s="446"/>
      <c r="VR38" s="446"/>
      <c r="VS38" s="446"/>
      <c r="VT38" s="446"/>
      <c r="VU38" s="446"/>
      <c r="VV38" s="446"/>
      <c r="VW38" s="446"/>
      <c r="VX38" s="446"/>
      <c r="VY38" s="446"/>
      <c r="VZ38" s="446"/>
      <c r="WA38" s="446"/>
      <c r="WB38" s="446"/>
      <c r="WC38" s="446"/>
      <c r="WD38" s="446"/>
      <c r="WE38" s="446"/>
      <c r="WF38" s="446"/>
      <c r="WG38" s="446"/>
      <c r="WH38" s="446"/>
      <c r="WI38" s="446"/>
      <c r="WJ38" s="446"/>
      <c r="WK38" s="446"/>
      <c r="WL38" s="446"/>
      <c r="WM38" s="446"/>
      <c r="WN38" s="446"/>
      <c r="WO38" s="446"/>
      <c r="WP38" s="446"/>
      <c r="WQ38" s="446"/>
      <c r="WR38" s="446"/>
      <c r="WS38" s="446"/>
      <c r="WT38" s="446"/>
      <c r="WU38" s="446"/>
      <c r="WV38" s="446"/>
      <c r="WW38" s="446"/>
      <c r="WX38" s="446"/>
      <c r="WY38" s="446"/>
      <c r="WZ38" s="446"/>
      <c r="XA38" s="446"/>
      <c r="XB38" s="446"/>
      <c r="XC38" s="446"/>
      <c r="XD38" s="446"/>
      <c r="XE38" s="446"/>
      <c r="XF38" s="446"/>
      <c r="XG38" s="446"/>
      <c r="XH38" s="446"/>
      <c r="XI38" s="446"/>
      <c r="XJ38" s="446"/>
      <c r="XK38" s="446"/>
      <c r="XL38" s="446"/>
      <c r="XM38" s="446"/>
      <c r="XN38" s="446"/>
      <c r="XO38" s="446"/>
      <c r="XP38" s="446"/>
      <c r="XQ38" s="446"/>
      <c r="XR38" s="446"/>
      <c r="XS38" s="446"/>
      <c r="XT38" s="446"/>
      <c r="XU38" s="446"/>
      <c r="XV38" s="446"/>
      <c r="XW38" s="446"/>
      <c r="XX38" s="446"/>
      <c r="XY38" s="446"/>
      <c r="XZ38" s="446"/>
      <c r="YA38" s="446"/>
      <c r="YB38" s="446"/>
      <c r="YC38" s="446"/>
      <c r="YD38" s="446"/>
      <c r="YE38" s="446"/>
      <c r="YF38" s="446"/>
      <c r="YG38" s="446"/>
      <c r="YH38" s="446"/>
      <c r="YI38" s="446"/>
      <c r="YJ38" s="446"/>
      <c r="YK38" s="446"/>
      <c r="YL38" s="446"/>
      <c r="YM38" s="446"/>
      <c r="YN38" s="446"/>
      <c r="YO38" s="446"/>
      <c r="YP38" s="446"/>
      <c r="YQ38" s="446"/>
      <c r="YR38" s="446"/>
      <c r="YS38" s="446"/>
      <c r="YT38" s="446"/>
      <c r="YU38" s="446"/>
      <c r="YV38" s="446"/>
      <c r="YW38" s="446"/>
      <c r="YX38" s="446"/>
      <c r="YY38" s="446"/>
      <c r="YZ38" s="446"/>
      <c r="ZA38" s="446"/>
      <c r="ZB38" s="446"/>
      <c r="ZC38" s="446"/>
      <c r="ZD38" s="446"/>
      <c r="ZE38" s="446"/>
      <c r="ZF38" s="446"/>
      <c r="ZG38" s="446"/>
      <c r="ZH38" s="446"/>
      <c r="ZI38" s="446"/>
      <c r="ZJ38" s="446"/>
      <c r="ZK38" s="446"/>
      <c r="ZL38" s="446"/>
      <c r="ZM38" s="446"/>
      <c r="ZN38" s="446"/>
      <c r="ZO38" s="446"/>
      <c r="ZP38" s="446"/>
      <c r="ZQ38" s="446"/>
      <c r="ZR38" s="446"/>
      <c r="ZS38" s="446"/>
      <c r="ZT38" s="446"/>
      <c r="ZU38" s="446"/>
      <c r="ZV38" s="446"/>
      <c r="ZW38" s="446"/>
      <c r="ZX38" s="446"/>
      <c r="ZY38" s="446"/>
      <c r="ZZ38" s="446"/>
      <c r="AAA38" s="446"/>
      <c r="AAB38" s="446"/>
      <c r="AAC38" s="446"/>
      <c r="AAD38" s="446"/>
      <c r="AAE38" s="446"/>
      <c r="AAF38" s="446"/>
      <c r="AAG38" s="446"/>
      <c r="AAH38" s="446"/>
      <c r="AAI38" s="446"/>
      <c r="AAJ38" s="446"/>
      <c r="AAK38" s="446"/>
      <c r="AAL38" s="446"/>
      <c r="AAM38" s="446"/>
      <c r="AAN38" s="446"/>
      <c r="AAO38" s="446"/>
      <c r="AAP38" s="446"/>
      <c r="AAQ38" s="446"/>
      <c r="AAR38" s="446"/>
      <c r="AAS38" s="446"/>
      <c r="AAT38" s="446"/>
      <c r="AAU38" s="446"/>
      <c r="AAV38" s="446"/>
      <c r="AAW38" s="446"/>
      <c r="AAX38" s="446"/>
      <c r="AAY38" s="446"/>
      <c r="AAZ38" s="446"/>
      <c r="ABA38" s="446"/>
      <c r="ABB38" s="446"/>
      <c r="ABC38" s="446"/>
      <c r="ABD38" s="446"/>
      <c r="ABE38" s="446"/>
      <c r="ABF38" s="446"/>
      <c r="ABG38" s="446"/>
      <c r="ABH38" s="446"/>
      <c r="ABI38" s="446"/>
      <c r="ABJ38" s="446"/>
      <c r="ABK38" s="446"/>
      <c r="ABL38" s="446"/>
      <c r="ABM38" s="446"/>
      <c r="ABN38" s="446"/>
      <c r="ABO38" s="446"/>
      <c r="ABP38" s="446"/>
      <c r="ABQ38" s="446"/>
      <c r="ABR38" s="446"/>
      <c r="ABS38" s="446"/>
      <c r="ABT38" s="446"/>
      <c r="ABU38" s="446"/>
      <c r="ABV38" s="446"/>
      <c r="ABW38" s="446"/>
      <c r="ABX38" s="446"/>
      <c r="ABY38" s="446"/>
      <c r="ABZ38" s="446"/>
      <c r="ACA38" s="446"/>
      <c r="ACB38" s="446"/>
      <c r="ACC38" s="446"/>
      <c r="ACD38" s="446"/>
      <c r="ACE38" s="446"/>
      <c r="ACF38" s="446"/>
      <c r="ACG38" s="446"/>
      <c r="ACH38" s="446"/>
      <c r="ACI38" s="446"/>
      <c r="ACJ38" s="446"/>
      <c r="ACK38" s="446"/>
      <c r="ACL38" s="446"/>
      <c r="ACM38" s="446"/>
      <c r="ACN38" s="446"/>
      <c r="ACO38" s="446"/>
      <c r="ACP38" s="446"/>
      <c r="ACQ38" s="446"/>
      <c r="ACR38" s="446"/>
      <c r="ACS38" s="446"/>
      <c r="ACT38" s="446"/>
      <c r="ACU38" s="446"/>
      <c r="ACV38" s="446"/>
      <c r="ACW38" s="446"/>
      <c r="ACX38" s="446"/>
      <c r="ACY38" s="446"/>
      <c r="ACZ38" s="446"/>
      <c r="ADA38" s="446"/>
      <c r="ADB38" s="446"/>
      <c r="ADC38" s="446"/>
      <c r="ADD38" s="446"/>
      <c r="ADE38" s="446"/>
      <c r="ADF38" s="446"/>
      <c r="ADG38" s="446"/>
      <c r="ADH38" s="446"/>
      <c r="ADI38" s="446"/>
      <c r="ADJ38" s="446"/>
      <c r="ADK38" s="446"/>
      <c r="ADL38" s="446"/>
      <c r="ADM38" s="446"/>
      <c r="ADN38" s="446"/>
      <c r="ADO38" s="446"/>
      <c r="ADP38" s="446"/>
      <c r="ADQ38" s="446"/>
      <c r="ADR38" s="446"/>
      <c r="ADS38" s="446"/>
      <c r="ADT38" s="446"/>
      <c r="ADU38" s="446"/>
      <c r="ADV38" s="446"/>
      <c r="ADW38" s="446"/>
      <c r="ADX38" s="446"/>
      <c r="ADY38" s="446"/>
      <c r="ADZ38" s="446"/>
      <c r="AEA38" s="446"/>
      <c r="AEB38" s="446"/>
      <c r="AEC38" s="446"/>
      <c r="AED38" s="446"/>
      <c r="AEE38" s="446"/>
      <c r="AEF38" s="446"/>
      <c r="AEG38" s="446"/>
      <c r="AEH38" s="446"/>
      <c r="AEI38" s="446"/>
      <c r="AEJ38" s="446"/>
      <c r="AEK38" s="446"/>
      <c r="AEL38" s="446"/>
      <c r="AEM38" s="446"/>
      <c r="AEN38" s="446"/>
      <c r="AEO38" s="446"/>
      <c r="AEP38" s="446"/>
      <c r="AEQ38" s="446"/>
      <c r="AER38" s="446"/>
      <c r="AES38" s="446"/>
      <c r="AET38" s="446"/>
      <c r="AEU38" s="446"/>
      <c r="AEV38" s="446"/>
      <c r="AEW38" s="446"/>
      <c r="AEX38" s="446"/>
      <c r="AEY38" s="446"/>
      <c r="AEZ38" s="446"/>
      <c r="AFA38" s="446"/>
      <c r="AFB38" s="446"/>
      <c r="AFC38" s="446"/>
      <c r="AFD38" s="446"/>
      <c r="AFE38" s="446"/>
      <c r="AFF38" s="446"/>
      <c r="AFG38" s="446"/>
      <c r="AFH38" s="446"/>
      <c r="AFI38" s="446"/>
      <c r="AFJ38" s="446"/>
      <c r="AFK38" s="446"/>
      <c r="AFL38" s="446"/>
      <c r="AFM38" s="446"/>
      <c r="AFN38" s="446"/>
      <c r="AFO38" s="446"/>
      <c r="AFP38" s="446"/>
      <c r="AFQ38" s="446"/>
      <c r="AFR38" s="446"/>
      <c r="AFS38" s="446"/>
      <c r="AFT38" s="446"/>
      <c r="AFU38" s="446"/>
      <c r="AFV38" s="446"/>
      <c r="AFW38" s="446"/>
      <c r="AFX38" s="446"/>
      <c r="AFY38" s="446"/>
      <c r="AFZ38" s="446"/>
      <c r="AGA38" s="446"/>
      <c r="AGB38" s="446"/>
      <c r="AGC38" s="446"/>
      <c r="AGD38" s="446"/>
      <c r="AGE38" s="446"/>
      <c r="AGF38" s="446"/>
      <c r="AGG38" s="446"/>
      <c r="AGH38" s="446"/>
      <c r="AGI38" s="446"/>
      <c r="AGJ38" s="446"/>
      <c r="AGK38" s="446"/>
      <c r="AGL38" s="446"/>
      <c r="AGM38" s="446"/>
      <c r="AGN38" s="446"/>
      <c r="AGO38" s="446"/>
      <c r="AGP38" s="446"/>
      <c r="AGQ38" s="446"/>
      <c r="AGR38" s="446"/>
      <c r="AGS38" s="446"/>
      <c r="AGT38" s="446"/>
      <c r="AGU38" s="446"/>
      <c r="AGV38" s="446"/>
      <c r="AGW38" s="446"/>
      <c r="AGX38" s="446"/>
      <c r="AGY38" s="446"/>
      <c r="AGZ38" s="446"/>
      <c r="AHA38" s="446"/>
      <c r="AHB38" s="446"/>
      <c r="AHC38" s="446"/>
      <c r="AHD38" s="446"/>
      <c r="AHE38" s="446"/>
      <c r="AHF38" s="446"/>
      <c r="AHG38" s="446"/>
      <c r="AHH38" s="446"/>
      <c r="AHI38" s="446"/>
      <c r="AHJ38" s="446"/>
      <c r="AHK38" s="446"/>
      <c r="AHL38" s="446"/>
      <c r="AHM38" s="446"/>
      <c r="AHN38" s="446"/>
      <c r="AHO38" s="446"/>
      <c r="AHP38" s="446"/>
      <c r="AHQ38" s="446"/>
      <c r="AHR38" s="446"/>
      <c r="AHS38" s="446"/>
      <c r="AHT38" s="446"/>
      <c r="AHU38" s="446"/>
      <c r="AHV38" s="446"/>
      <c r="AHW38" s="446"/>
      <c r="AHX38" s="446"/>
      <c r="AHY38" s="446"/>
      <c r="AHZ38" s="446"/>
      <c r="AIA38" s="446"/>
      <c r="AIB38" s="446"/>
      <c r="AIC38" s="446"/>
      <c r="AID38" s="446"/>
      <c r="AIE38" s="446"/>
      <c r="AIF38" s="446"/>
      <c r="AIG38" s="446"/>
      <c r="AIH38" s="446"/>
      <c r="AII38" s="446"/>
      <c r="AIJ38" s="446"/>
      <c r="AIK38" s="446"/>
      <c r="AIL38" s="446"/>
      <c r="AIM38" s="446"/>
      <c r="AIN38" s="446"/>
      <c r="AIO38" s="446"/>
      <c r="AIP38" s="446"/>
      <c r="AIQ38" s="446"/>
      <c r="AIR38" s="446"/>
      <c r="AIS38" s="446"/>
      <c r="AIT38" s="446"/>
      <c r="AIU38" s="446"/>
      <c r="AIV38" s="446"/>
      <c r="AIW38" s="446"/>
      <c r="AIX38" s="446"/>
      <c r="AIY38" s="446"/>
      <c r="AIZ38" s="446"/>
      <c r="AJA38" s="446"/>
      <c r="AJB38" s="446"/>
      <c r="AJC38" s="446"/>
      <c r="AJD38" s="446"/>
      <c r="AJE38" s="446"/>
      <c r="AJF38" s="446"/>
      <c r="AJG38" s="446"/>
      <c r="AJH38" s="446"/>
      <c r="AJI38" s="446"/>
      <c r="AJJ38" s="446"/>
      <c r="AJK38" s="446"/>
      <c r="AJL38" s="446"/>
      <c r="AJM38" s="446"/>
      <c r="AJN38" s="446"/>
      <c r="AJO38" s="446"/>
      <c r="AJP38" s="446"/>
      <c r="AJQ38" s="446"/>
      <c r="AJR38" s="446"/>
      <c r="AJS38" s="446"/>
      <c r="AJT38" s="446"/>
      <c r="AJU38" s="446"/>
      <c r="AJV38" s="446"/>
      <c r="AJW38" s="446"/>
      <c r="AJX38" s="446"/>
      <c r="AJY38" s="446"/>
      <c r="AJZ38" s="446"/>
      <c r="AKA38" s="446"/>
      <c r="AKB38" s="446"/>
      <c r="AKC38" s="446"/>
      <c r="AKD38" s="446"/>
      <c r="AKE38" s="446"/>
      <c r="AKF38" s="446"/>
      <c r="AKG38" s="446"/>
      <c r="AKH38" s="446"/>
      <c r="AKI38" s="446"/>
      <c r="AKJ38" s="446"/>
      <c r="AKK38" s="446"/>
      <c r="AKL38" s="446"/>
      <c r="AKM38" s="446"/>
      <c r="AKN38" s="446"/>
      <c r="AKO38" s="446"/>
      <c r="AKP38" s="446"/>
      <c r="AKQ38" s="446"/>
      <c r="AKR38" s="446"/>
      <c r="AKS38" s="446"/>
      <c r="AKT38" s="446"/>
      <c r="AKU38" s="446"/>
      <c r="AKV38" s="446"/>
      <c r="AKW38" s="446"/>
      <c r="AKX38" s="446"/>
      <c r="AKY38" s="446"/>
      <c r="AKZ38" s="446"/>
      <c r="ALA38" s="446"/>
      <c r="ALB38" s="446"/>
      <c r="ALC38" s="446"/>
      <c r="ALD38" s="446"/>
      <c r="ALE38" s="446"/>
      <c r="ALF38" s="446"/>
      <c r="ALG38" s="446"/>
      <c r="ALH38" s="446"/>
      <c r="ALI38" s="446"/>
      <c r="ALJ38" s="446"/>
      <c r="ALK38" s="446"/>
      <c r="ALL38" s="446"/>
      <c r="ALM38" s="446"/>
      <c r="ALN38" s="446"/>
      <c r="ALO38" s="446"/>
      <c r="ALP38" s="446"/>
      <c r="ALQ38" s="446"/>
      <c r="ALR38" s="446"/>
      <c r="ALS38" s="446"/>
      <c r="ALT38" s="446"/>
      <c r="ALU38" s="446"/>
      <c r="ALV38" s="446"/>
      <c r="ALW38" s="446"/>
      <c r="ALX38" s="446"/>
      <c r="ALY38" s="446"/>
      <c r="ALZ38" s="446"/>
      <c r="AMA38" s="446"/>
      <c r="AMB38" s="446"/>
      <c r="AMC38" s="446"/>
      <c r="AMD38" s="446"/>
      <c r="AME38" s="446"/>
      <c r="AMF38" s="446"/>
      <c r="AMG38" s="446"/>
      <c r="AMH38" s="446"/>
      <c r="AMI38" s="446"/>
      <c r="AMJ38" s="446"/>
      <c r="AMK38" s="446"/>
      <c r="AML38" s="446"/>
      <c r="AMM38" s="446"/>
      <c r="AMN38" s="446"/>
      <c r="AMO38" s="446"/>
      <c r="AMP38" s="446"/>
      <c r="AMQ38" s="446"/>
      <c r="AMR38" s="446"/>
      <c r="AMS38" s="446"/>
      <c r="AMT38" s="446"/>
      <c r="AMU38" s="446"/>
      <c r="AMV38" s="446"/>
      <c r="AMW38" s="446"/>
      <c r="AMX38" s="446"/>
      <c r="AMY38" s="446"/>
      <c r="AMZ38" s="446"/>
      <c r="ANA38" s="446"/>
      <c r="ANB38" s="446"/>
      <c r="ANC38" s="446"/>
      <c r="AND38" s="446"/>
      <c r="ANE38" s="446"/>
      <c r="ANF38" s="446"/>
      <c r="ANG38" s="446"/>
      <c r="ANH38" s="446"/>
      <c r="ANI38" s="446"/>
      <c r="ANJ38" s="446"/>
      <c r="ANK38" s="446"/>
      <c r="ANL38" s="446"/>
      <c r="ANM38" s="446"/>
      <c r="ANN38" s="446"/>
      <c r="ANO38" s="446"/>
      <c r="ANP38" s="446"/>
      <c r="ANQ38" s="446"/>
      <c r="ANR38" s="446"/>
      <c r="ANS38" s="446"/>
      <c r="ANT38" s="446"/>
      <c r="ANU38" s="446"/>
      <c r="ANV38" s="446"/>
      <c r="ANW38" s="446"/>
      <c r="ANX38" s="446"/>
      <c r="ANY38" s="446"/>
      <c r="ANZ38" s="446"/>
      <c r="AOA38" s="446"/>
      <c r="AOB38" s="446"/>
      <c r="AOC38" s="446"/>
      <c r="AOD38" s="446"/>
      <c r="AOE38" s="446"/>
      <c r="AOF38" s="446"/>
      <c r="AOG38" s="446"/>
      <c r="AOH38" s="446"/>
      <c r="AOI38" s="446"/>
      <c r="AOJ38" s="446"/>
      <c r="AOK38" s="446"/>
      <c r="AOL38" s="446"/>
      <c r="AOM38" s="446"/>
      <c r="AON38" s="446"/>
      <c r="AOO38" s="446"/>
      <c r="AOP38" s="446"/>
      <c r="AOQ38" s="446"/>
      <c r="AOR38" s="446"/>
      <c r="AOS38" s="446"/>
      <c r="AOT38" s="446"/>
      <c r="AOU38" s="446"/>
      <c r="AOV38" s="446"/>
      <c r="AOW38" s="446"/>
      <c r="AOX38" s="446"/>
      <c r="AOY38" s="446"/>
      <c r="AOZ38" s="446"/>
      <c r="APA38" s="446"/>
      <c r="APB38" s="446"/>
      <c r="APC38" s="446"/>
      <c r="APD38" s="446"/>
      <c r="APE38" s="446"/>
      <c r="APF38" s="446"/>
      <c r="APG38" s="446"/>
      <c r="APH38" s="446"/>
      <c r="API38" s="446"/>
      <c r="APJ38" s="446"/>
      <c r="APK38" s="446"/>
      <c r="APL38" s="446"/>
      <c r="APM38" s="446"/>
      <c r="APN38" s="446"/>
      <c r="APO38" s="446"/>
      <c r="APP38" s="446"/>
      <c r="APQ38" s="446"/>
      <c r="APR38" s="446"/>
      <c r="APS38" s="446"/>
      <c r="APT38" s="446"/>
      <c r="APU38" s="446"/>
      <c r="APV38" s="446"/>
      <c r="APW38" s="446"/>
      <c r="APX38" s="446"/>
      <c r="APY38" s="446"/>
      <c r="APZ38" s="446"/>
      <c r="AQA38" s="446"/>
      <c r="AQB38" s="446"/>
      <c r="AQC38" s="446"/>
      <c r="AQD38" s="446"/>
      <c r="AQE38" s="446"/>
      <c r="AQF38" s="446"/>
      <c r="AQG38" s="446"/>
      <c r="AQH38" s="446"/>
      <c r="AQI38" s="446"/>
      <c r="AQJ38" s="446"/>
      <c r="AQK38" s="446"/>
      <c r="AQL38" s="446"/>
      <c r="AQM38" s="446"/>
      <c r="AQN38" s="446"/>
      <c r="AQO38" s="446"/>
      <c r="AQP38" s="446"/>
      <c r="AQQ38" s="446"/>
      <c r="AQR38" s="446"/>
      <c r="AQS38" s="446"/>
      <c r="AQT38" s="446"/>
      <c r="AQU38" s="446"/>
      <c r="AQV38" s="446"/>
      <c r="AQW38" s="446"/>
      <c r="AQX38" s="446"/>
      <c r="AQY38" s="446"/>
      <c r="AQZ38" s="446"/>
      <c r="ARA38" s="446"/>
      <c r="ARB38" s="446"/>
      <c r="ARC38" s="446"/>
      <c r="ARD38" s="446"/>
      <c r="ARE38" s="446"/>
      <c r="ARF38" s="446"/>
      <c r="ARG38" s="446"/>
      <c r="ARH38" s="446"/>
      <c r="ARI38" s="446"/>
      <c r="ARJ38" s="446"/>
      <c r="ARK38" s="446"/>
      <c r="ARL38" s="446"/>
      <c r="ARM38" s="446"/>
      <c r="ARN38" s="446"/>
      <c r="ARO38" s="446"/>
      <c r="ARP38" s="446"/>
      <c r="ARQ38" s="446"/>
      <c r="ARR38" s="446"/>
      <c r="ARS38" s="446"/>
      <c r="ART38" s="446"/>
      <c r="ARU38" s="446"/>
      <c r="ARV38" s="446"/>
      <c r="ARW38" s="446"/>
      <c r="ARX38" s="446"/>
      <c r="ARY38" s="446"/>
      <c r="ARZ38" s="446"/>
      <c r="ASA38" s="446"/>
      <c r="ASB38" s="446"/>
      <c r="ASC38" s="446"/>
      <c r="ASD38" s="446"/>
      <c r="ASE38" s="446"/>
      <c r="ASF38" s="446"/>
      <c r="ASG38" s="446"/>
      <c r="ASH38" s="446"/>
      <c r="ASI38" s="446"/>
      <c r="ASJ38" s="446"/>
      <c r="ASK38" s="446"/>
      <c r="ASL38" s="446"/>
      <c r="ASM38" s="446"/>
      <c r="ASN38" s="446"/>
      <c r="ASO38" s="446"/>
      <c r="ASP38" s="446"/>
      <c r="ASQ38" s="446"/>
      <c r="ASR38" s="446"/>
      <c r="ASS38" s="446"/>
      <c r="AST38" s="446"/>
      <c r="ASU38" s="446"/>
      <c r="ASV38" s="446"/>
      <c r="ASW38" s="446"/>
      <c r="ASX38" s="446"/>
      <c r="ASY38" s="446"/>
      <c r="ASZ38" s="446"/>
      <c r="ATA38" s="446"/>
      <c r="ATB38" s="446"/>
      <c r="ATC38" s="446"/>
      <c r="ATD38" s="446"/>
      <c r="ATE38" s="446"/>
      <c r="ATF38" s="446"/>
      <c r="ATG38" s="446"/>
      <c r="ATH38" s="446"/>
      <c r="ATI38" s="446"/>
      <c r="ATJ38" s="446"/>
      <c r="ATK38" s="446"/>
      <c r="ATL38" s="446"/>
      <c r="ATM38" s="446"/>
      <c r="ATN38" s="446"/>
      <c r="ATO38" s="446"/>
      <c r="ATP38" s="446"/>
      <c r="ATQ38" s="446"/>
      <c r="ATR38" s="446"/>
      <c r="ATS38" s="446"/>
      <c r="ATT38" s="446"/>
      <c r="ATU38" s="446"/>
      <c r="ATV38" s="446"/>
      <c r="ATW38" s="446"/>
      <c r="ATX38" s="446"/>
      <c r="ATY38" s="446"/>
      <c r="ATZ38" s="446"/>
      <c r="AUA38" s="446"/>
      <c r="AUB38" s="446"/>
      <c r="AUC38" s="446"/>
      <c r="AUD38" s="446"/>
      <c r="AUE38" s="446"/>
      <c r="AUF38" s="446"/>
      <c r="AUG38" s="446"/>
      <c r="AUH38" s="446"/>
      <c r="AUI38" s="446"/>
      <c r="AUJ38" s="446"/>
      <c r="AUK38" s="446"/>
      <c r="AUL38" s="446"/>
      <c r="AUM38" s="446"/>
      <c r="AUN38" s="446"/>
      <c r="AUO38" s="446"/>
      <c r="AUP38" s="446"/>
      <c r="AUQ38" s="446"/>
      <c r="AUR38" s="446"/>
      <c r="AUS38" s="446"/>
      <c r="AUT38" s="446"/>
      <c r="AUU38" s="446"/>
      <c r="AUV38" s="446"/>
      <c r="AUW38" s="446"/>
      <c r="AUX38" s="446"/>
      <c r="AUY38" s="446"/>
      <c r="AUZ38" s="446"/>
      <c r="AVA38" s="446"/>
      <c r="AVB38" s="446"/>
      <c r="AVC38" s="446"/>
      <c r="AVD38" s="446"/>
      <c r="AVE38" s="446"/>
      <c r="AVF38" s="446"/>
      <c r="AVG38" s="446"/>
      <c r="AVH38" s="446"/>
      <c r="AVI38" s="446"/>
      <c r="AVJ38" s="446"/>
      <c r="AVK38" s="446"/>
      <c r="AVL38" s="446"/>
      <c r="AVM38" s="446"/>
      <c r="AVN38" s="446"/>
      <c r="AVO38" s="446"/>
      <c r="AVP38" s="446"/>
      <c r="AVQ38" s="446"/>
      <c r="AVR38" s="446"/>
      <c r="AVS38" s="446"/>
      <c r="AVT38" s="446"/>
      <c r="AVU38" s="446"/>
      <c r="AVV38" s="446"/>
      <c r="AVW38" s="446"/>
      <c r="AVX38" s="446"/>
      <c r="AVY38" s="446"/>
      <c r="AVZ38" s="446"/>
      <c r="AWA38" s="446"/>
      <c r="AWB38" s="446"/>
      <c r="AWC38" s="446"/>
      <c r="AWD38" s="446"/>
      <c r="AWE38" s="446"/>
      <c r="AWF38" s="446"/>
      <c r="AWG38" s="446"/>
      <c r="AWH38" s="446"/>
      <c r="AWI38" s="446"/>
      <c r="AWJ38" s="446"/>
      <c r="AWK38" s="446"/>
      <c r="AWL38" s="446"/>
      <c r="AWM38" s="446"/>
      <c r="AWN38" s="446"/>
      <c r="AWO38" s="446"/>
      <c r="AWP38" s="446"/>
      <c r="AWQ38" s="446"/>
      <c r="AWR38" s="446"/>
      <c r="AWS38" s="446"/>
      <c r="AWT38" s="446"/>
      <c r="AWU38" s="446"/>
      <c r="AWV38" s="446"/>
      <c r="AWW38" s="446"/>
      <c r="AWX38" s="446"/>
      <c r="AWY38" s="446"/>
      <c r="AWZ38" s="446"/>
      <c r="AXA38" s="446"/>
      <c r="AXB38" s="446"/>
      <c r="AXC38" s="446"/>
      <c r="AXD38" s="446"/>
      <c r="AXE38" s="446"/>
      <c r="AXF38" s="446"/>
      <c r="AXG38" s="446"/>
      <c r="AXH38" s="446"/>
      <c r="AXI38" s="446"/>
      <c r="AXJ38" s="446"/>
      <c r="AXK38" s="446"/>
      <c r="AXL38" s="446"/>
      <c r="AXM38" s="446"/>
      <c r="AXN38" s="446"/>
      <c r="AXO38" s="446"/>
      <c r="AXP38" s="446"/>
      <c r="AXQ38" s="446"/>
      <c r="AXR38" s="446"/>
      <c r="AXS38" s="446"/>
      <c r="AXT38" s="446"/>
      <c r="AXU38" s="446"/>
      <c r="AXV38" s="446"/>
      <c r="AXW38" s="446"/>
      <c r="AXX38" s="446"/>
      <c r="AXY38" s="446"/>
      <c r="AXZ38" s="446"/>
      <c r="AYA38" s="446"/>
      <c r="AYB38" s="446"/>
      <c r="AYC38" s="446"/>
      <c r="AYD38" s="446"/>
      <c r="AYE38" s="446"/>
      <c r="AYF38" s="446"/>
      <c r="AYG38" s="446"/>
      <c r="AYH38" s="446"/>
      <c r="AYI38" s="446"/>
      <c r="AYJ38" s="446"/>
      <c r="AYK38" s="446"/>
      <c r="AYL38" s="446"/>
      <c r="AYM38" s="446"/>
      <c r="AYN38" s="446"/>
      <c r="AYO38" s="446"/>
      <c r="AYP38" s="446"/>
      <c r="AYQ38" s="446"/>
      <c r="AYR38" s="446"/>
      <c r="AYS38" s="446"/>
      <c r="AYT38" s="446"/>
      <c r="AYU38" s="446"/>
      <c r="AYV38" s="446"/>
      <c r="AYW38" s="446"/>
      <c r="AYX38" s="446"/>
      <c r="AYY38" s="446"/>
      <c r="AYZ38" s="446"/>
      <c r="AZA38" s="446"/>
      <c r="AZB38" s="446"/>
      <c r="AZC38" s="446"/>
      <c r="AZD38" s="446"/>
      <c r="AZE38" s="446"/>
      <c r="AZF38" s="446"/>
      <c r="AZG38" s="446"/>
      <c r="AZH38" s="446"/>
      <c r="AZI38" s="446"/>
      <c r="AZJ38" s="446"/>
      <c r="AZK38" s="446"/>
      <c r="AZL38" s="446"/>
      <c r="AZM38" s="446"/>
      <c r="AZN38" s="446"/>
      <c r="AZO38" s="446"/>
      <c r="AZP38" s="446"/>
      <c r="AZQ38" s="446"/>
      <c r="AZR38" s="446"/>
      <c r="AZS38" s="446"/>
      <c r="AZT38" s="446"/>
      <c r="AZU38" s="446"/>
      <c r="AZV38" s="446"/>
      <c r="AZW38" s="446"/>
      <c r="AZX38" s="446"/>
      <c r="AZY38" s="446"/>
      <c r="AZZ38" s="446"/>
      <c r="BAA38" s="446"/>
      <c r="BAB38" s="446"/>
      <c r="BAC38" s="446"/>
      <c r="BAD38" s="446"/>
      <c r="BAE38" s="446"/>
      <c r="BAF38" s="446"/>
      <c r="BAG38" s="446"/>
      <c r="BAH38" s="446"/>
      <c r="BAI38" s="446"/>
      <c r="BAJ38" s="446"/>
      <c r="BAK38" s="446"/>
      <c r="BAL38" s="446"/>
      <c r="BAM38" s="446"/>
      <c r="BAN38" s="446"/>
      <c r="BAO38" s="446"/>
      <c r="BAP38" s="446"/>
      <c r="BAQ38" s="446"/>
      <c r="BAR38" s="446"/>
      <c r="BAS38" s="446"/>
      <c r="BAT38" s="446"/>
      <c r="BAU38" s="446"/>
      <c r="BAV38" s="446"/>
      <c r="BAW38" s="446"/>
      <c r="BAX38" s="446"/>
      <c r="BAY38" s="446"/>
      <c r="BAZ38" s="446"/>
      <c r="BBA38" s="446"/>
      <c r="BBB38" s="446"/>
      <c r="BBC38" s="446"/>
      <c r="BBD38" s="446"/>
      <c r="BBE38" s="446"/>
      <c r="BBF38" s="446"/>
      <c r="BBG38" s="446"/>
      <c r="BBH38" s="446"/>
      <c r="BBI38" s="446"/>
      <c r="BBJ38" s="446"/>
      <c r="BBK38" s="446"/>
      <c r="BBL38" s="446"/>
      <c r="BBM38" s="446"/>
      <c r="BBN38" s="446"/>
      <c r="BBO38" s="446"/>
      <c r="BBP38" s="446"/>
      <c r="BBQ38" s="446"/>
      <c r="BBR38" s="446"/>
      <c r="BBS38" s="446"/>
      <c r="BBT38" s="446"/>
      <c r="BBU38" s="446"/>
      <c r="BBV38" s="446"/>
      <c r="BBW38" s="446"/>
      <c r="BBX38" s="446"/>
      <c r="BBY38" s="446"/>
      <c r="BBZ38" s="446"/>
      <c r="BCA38" s="446"/>
      <c r="BCB38" s="446"/>
      <c r="BCC38" s="446"/>
      <c r="BCD38" s="446"/>
      <c r="BCE38" s="446"/>
      <c r="BCF38" s="446"/>
      <c r="BCG38" s="446"/>
      <c r="BCH38" s="446"/>
      <c r="BCI38" s="446"/>
      <c r="BCJ38" s="446"/>
      <c r="BCK38" s="446"/>
      <c r="BCL38" s="446"/>
      <c r="BCM38" s="446"/>
      <c r="BCN38" s="446"/>
      <c r="BCO38" s="446"/>
      <c r="BCP38" s="446"/>
      <c r="BCQ38" s="446"/>
      <c r="BCR38" s="446"/>
      <c r="BCS38" s="446"/>
      <c r="BCT38" s="446"/>
      <c r="BCU38" s="446"/>
      <c r="BCV38" s="446"/>
      <c r="BCW38" s="446"/>
      <c r="BCX38" s="446"/>
      <c r="BCY38" s="446"/>
      <c r="BCZ38" s="446"/>
      <c r="BDA38" s="446"/>
      <c r="BDB38" s="446"/>
      <c r="BDC38" s="446"/>
      <c r="BDD38" s="446"/>
      <c r="BDE38" s="446"/>
      <c r="BDF38" s="446"/>
      <c r="BDG38" s="446"/>
      <c r="BDH38" s="446"/>
      <c r="BDI38" s="446"/>
      <c r="BDJ38" s="446"/>
      <c r="BDK38" s="446"/>
      <c r="BDL38" s="446"/>
      <c r="BDM38" s="446"/>
      <c r="BDN38" s="446"/>
      <c r="BDO38" s="446"/>
      <c r="BDP38" s="446"/>
      <c r="BDQ38" s="446"/>
      <c r="BDR38" s="446"/>
      <c r="BDS38" s="446"/>
      <c r="BDT38" s="446"/>
      <c r="BDU38" s="446"/>
      <c r="BDV38" s="446"/>
      <c r="BDW38" s="446"/>
      <c r="BDX38" s="446"/>
      <c r="BDY38" s="446"/>
      <c r="BDZ38" s="446"/>
      <c r="BEA38" s="446"/>
      <c r="BEB38" s="446"/>
      <c r="BEC38" s="446"/>
      <c r="BED38" s="446"/>
      <c r="BEE38" s="446"/>
      <c r="BEF38" s="446"/>
      <c r="BEG38" s="446"/>
      <c r="BEH38" s="446"/>
      <c r="BEI38" s="446"/>
      <c r="BEJ38" s="446"/>
      <c r="BEK38" s="446"/>
      <c r="BEL38" s="446"/>
      <c r="BEM38" s="446"/>
      <c r="BEN38" s="446"/>
      <c r="BEO38" s="446"/>
      <c r="BEP38" s="446"/>
      <c r="BEQ38" s="446"/>
      <c r="BER38" s="446"/>
      <c r="BES38" s="446"/>
      <c r="BET38" s="446"/>
      <c r="BEU38" s="446"/>
      <c r="BEV38" s="446"/>
      <c r="BEW38" s="446"/>
      <c r="BEX38" s="446"/>
      <c r="BEY38" s="446"/>
      <c r="BEZ38" s="446"/>
      <c r="BFA38" s="446"/>
      <c r="BFB38" s="446"/>
      <c r="BFC38" s="446"/>
      <c r="BFD38" s="446"/>
      <c r="BFE38" s="446"/>
      <c r="BFF38" s="446"/>
      <c r="BFG38" s="446"/>
      <c r="BFH38" s="446"/>
      <c r="BFI38" s="446"/>
      <c r="BFJ38" s="446"/>
      <c r="BFK38" s="446"/>
      <c r="BFL38" s="446"/>
      <c r="BFM38" s="446"/>
      <c r="BFN38" s="446"/>
      <c r="BFO38" s="446"/>
      <c r="BFP38" s="446"/>
      <c r="BFQ38" s="446"/>
      <c r="BFR38" s="446"/>
      <c r="BFS38" s="446"/>
      <c r="BFT38" s="446"/>
      <c r="BFU38" s="446"/>
      <c r="BFV38" s="446"/>
      <c r="BFW38" s="446"/>
      <c r="BFX38" s="446"/>
      <c r="BFY38" s="446"/>
      <c r="BFZ38" s="446"/>
      <c r="BGA38" s="446"/>
      <c r="BGB38" s="446"/>
      <c r="BGC38" s="446"/>
      <c r="BGD38" s="446"/>
      <c r="BGE38" s="446"/>
      <c r="BGF38" s="446"/>
      <c r="BGG38" s="446"/>
      <c r="BGH38" s="446"/>
      <c r="BGI38" s="446"/>
      <c r="BGJ38" s="446"/>
      <c r="BGK38" s="446"/>
      <c r="BGL38" s="446"/>
      <c r="BGM38" s="446"/>
      <c r="BGN38" s="446"/>
      <c r="BGO38" s="446"/>
      <c r="BGP38" s="446"/>
      <c r="BGQ38" s="446"/>
      <c r="BGR38" s="446"/>
      <c r="BGS38" s="446"/>
      <c r="BGT38" s="446"/>
      <c r="BGU38" s="446"/>
      <c r="BGV38" s="446"/>
      <c r="BGW38" s="446"/>
      <c r="BGX38" s="446"/>
      <c r="BGY38" s="446"/>
      <c r="BGZ38" s="446"/>
      <c r="BHA38" s="446"/>
      <c r="BHB38" s="446"/>
      <c r="BHC38" s="446"/>
      <c r="BHD38" s="446"/>
      <c r="BHE38" s="446"/>
      <c r="BHF38" s="446"/>
      <c r="BHG38" s="446"/>
      <c r="BHH38" s="446"/>
      <c r="BHI38" s="446"/>
      <c r="BHJ38" s="446"/>
      <c r="BHK38" s="446"/>
      <c r="BHL38" s="446"/>
      <c r="BHM38" s="446"/>
      <c r="BHN38" s="446"/>
      <c r="BHO38" s="446"/>
      <c r="BHP38" s="446"/>
      <c r="BHQ38" s="446"/>
      <c r="BHR38" s="446"/>
      <c r="BHS38" s="446"/>
      <c r="BHT38" s="446"/>
      <c r="BHU38" s="446"/>
      <c r="BHV38" s="446"/>
      <c r="BHW38" s="446"/>
      <c r="BHX38" s="446"/>
      <c r="BHY38" s="446"/>
      <c r="BHZ38" s="446"/>
      <c r="BIA38" s="446"/>
      <c r="BIB38" s="446"/>
      <c r="BIC38" s="446"/>
      <c r="BID38" s="446"/>
      <c r="BIE38" s="446"/>
      <c r="BIF38" s="446"/>
      <c r="BIG38" s="446"/>
      <c r="BIH38" s="446"/>
      <c r="BII38" s="446"/>
      <c r="BIJ38" s="446"/>
      <c r="BIK38" s="446"/>
      <c r="BIL38" s="446"/>
      <c r="BIM38" s="446"/>
      <c r="BIN38" s="446"/>
      <c r="BIO38" s="446"/>
      <c r="BIP38" s="446"/>
      <c r="BIQ38" s="446"/>
      <c r="BIR38" s="446"/>
      <c r="BIS38" s="446"/>
      <c r="BIT38" s="446"/>
      <c r="BIU38" s="446"/>
      <c r="BIV38" s="446"/>
      <c r="BIW38" s="446"/>
      <c r="BIX38" s="446"/>
      <c r="BIY38" s="446"/>
      <c r="BIZ38" s="446"/>
      <c r="BJA38" s="446"/>
      <c r="BJB38" s="446"/>
      <c r="BJC38" s="446"/>
      <c r="BJD38" s="446"/>
      <c r="BJE38" s="446"/>
      <c r="BJF38" s="446"/>
      <c r="BJG38" s="446"/>
      <c r="BJH38" s="446"/>
      <c r="BJI38" s="446"/>
      <c r="BJJ38" s="446"/>
      <c r="BJK38" s="446"/>
      <c r="BJL38" s="446"/>
      <c r="BJM38" s="446"/>
      <c r="BJN38" s="446"/>
      <c r="BJO38" s="446"/>
      <c r="BJP38" s="446"/>
      <c r="BJQ38" s="446"/>
      <c r="BJR38" s="446"/>
      <c r="BJS38" s="446"/>
      <c r="BJT38" s="446"/>
      <c r="BJU38" s="446"/>
      <c r="BJV38" s="446"/>
      <c r="BJW38" s="446"/>
      <c r="BJX38" s="446"/>
      <c r="BJY38" s="446"/>
      <c r="BJZ38" s="446"/>
      <c r="BKA38" s="446"/>
      <c r="BKB38" s="446"/>
      <c r="BKC38" s="446"/>
      <c r="BKD38" s="446"/>
      <c r="BKE38" s="446"/>
      <c r="BKF38" s="446"/>
      <c r="BKG38" s="446"/>
      <c r="BKH38" s="446"/>
      <c r="BKI38" s="446"/>
      <c r="BKJ38" s="446"/>
      <c r="BKK38" s="446"/>
      <c r="BKL38" s="446"/>
      <c r="BKM38" s="446"/>
      <c r="BKN38" s="446"/>
      <c r="BKO38" s="446"/>
      <c r="BKP38" s="446"/>
      <c r="BKQ38" s="446"/>
      <c r="BKR38" s="446"/>
      <c r="BKS38" s="446"/>
      <c r="BKT38" s="446"/>
      <c r="BKU38" s="446"/>
      <c r="BKV38" s="446"/>
      <c r="BKW38" s="446"/>
      <c r="BKX38" s="446"/>
      <c r="BKY38" s="446"/>
      <c r="BKZ38" s="446"/>
      <c r="BLA38" s="446"/>
      <c r="BLB38" s="446"/>
      <c r="BLC38" s="446"/>
      <c r="BLD38" s="446"/>
      <c r="BLE38" s="446"/>
      <c r="BLF38" s="446"/>
      <c r="BLG38" s="446"/>
      <c r="BLH38" s="446"/>
      <c r="BLI38" s="446"/>
      <c r="BLJ38" s="446"/>
      <c r="BLK38" s="446"/>
      <c r="BLL38" s="446"/>
      <c r="BLM38" s="446"/>
      <c r="BLN38" s="446"/>
      <c r="BLO38" s="446"/>
      <c r="BLP38" s="446"/>
      <c r="BLQ38" s="446"/>
      <c r="BLR38" s="446"/>
      <c r="BLS38" s="446"/>
      <c r="BLT38" s="446"/>
      <c r="BLU38" s="446"/>
      <c r="BLV38" s="446"/>
      <c r="BLW38" s="446"/>
      <c r="BLX38" s="446"/>
      <c r="BLY38" s="446"/>
      <c r="BLZ38" s="446"/>
      <c r="BMA38" s="446"/>
      <c r="BMB38" s="446"/>
      <c r="BMC38" s="446"/>
      <c r="BMD38" s="446"/>
      <c r="BME38" s="446"/>
      <c r="BMF38" s="446"/>
      <c r="BMG38" s="446"/>
      <c r="BMH38" s="446"/>
      <c r="BMI38" s="446"/>
      <c r="BMJ38" s="446"/>
      <c r="BMK38" s="446"/>
      <c r="BML38" s="446"/>
      <c r="BMM38" s="446"/>
      <c r="BMN38" s="446"/>
      <c r="BMO38" s="446"/>
      <c r="BMP38" s="446"/>
      <c r="BMQ38" s="446"/>
      <c r="BMR38" s="446"/>
      <c r="BMS38" s="446"/>
      <c r="BMT38" s="446"/>
      <c r="BMU38" s="446"/>
      <c r="BMV38" s="446"/>
      <c r="BMW38" s="446"/>
      <c r="BMX38" s="446"/>
      <c r="BMY38" s="446"/>
      <c r="BMZ38" s="446"/>
      <c r="BNA38" s="446"/>
      <c r="BNB38" s="446"/>
      <c r="BNC38" s="446"/>
      <c r="BND38" s="446"/>
      <c r="BNE38" s="446"/>
      <c r="BNF38" s="446"/>
      <c r="BNG38" s="446"/>
      <c r="BNH38" s="446"/>
      <c r="BNI38" s="446"/>
      <c r="BNJ38" s="446"/>
      <c r="BNK38" s="446"/>
      <c r="BNL38" s="446"/>
      <c r="BNM38" s="446"/>
      <c r="BNN38" s="446"/>
      <c r="BNO38" s="446"/>
      <c r="BNP38" s="446"/>
      <c r="BNQ38" s="446"/>
      <c r="BNR38" s="446"/>
      <c r="BNS38" s="446"/>
      <c r="BNT38" s="446"/>
      <c r="BNU38" s="446"/>
      <c r="BNV38" s="446"/>
      <c r="BNW38" s="446"/>
      <c r="BNX38" s="446"/>
      <c r="BNY38" s="446"/>
      <c r="BNZ38" s="446"/>
      <c r="BOA38" s="446"/>
      <c r="BOB38" s="446"/>
      <c r="BOC38" s="446"/>
      <c r="BOD38" s="446"/>
      <c r="BOE38" s="446"/>
      <c r="BOF38" s="446"/>
      <c r="BOG38" s="446"/>
      <c r="BOH38" s="446"/>
      <c r="BOI38" s="446"/>
      <c r="BOJ38" s="446"/>
      <c r="BOK38" s="446"/>
      <c r="BOL38" s="446"/>
      <c r="BOM38" s="446"/>
      <c r="BON38" s="446"/>
      <c r="BOO38" s="446"/>
      <c r="BOP38" s="446"/>
      <c r="BOQ38" s="446"/>
      <c r="BOR38" s="446"/>
      <c r="BOS38" s="446"/>
      <c r="BOT38" s="446"/>
      <c r="BOU38" s="446"/>
      <c r="BOV38" s="446"/>
      <c r="BOW38" s="446"/>
      <c r="BOX38" s="446"/>
      <c r="BOY38" s="446"/>
      <c r="BOZ38" s="446"/>
      <c r="BPA38" s="446"/>
      <c r="BPB38" s="446"/>
      <c r="BPC38" s="446"/>
      <c r="BPD38" s="446"/>
      <c r="BPE38" s="446"/>
      <c r="BPF38" s="446"/>
      <c r="BPG38" s="446"/>
      <c r="BPH38" s="446"/>
      <c r="BPI38" s="446"/>
      <c r="BPJ38" s="446"/>
      <c r="BPK38" s="446"/>
      <c r="BPL38" s="446"/>
      <c r="BPM38" s="446"/>
      <c r="BPN38" s="446"/>
      <c r="BPO38" s="446"/>
      <c r="BPP38" s="446"/>
      <c r="BPQ38" s="446"/>
      <c r="BPR38" s="446"/>
      <c r="BPS38" s="446"/>
      <c r="BPT38" s="446"/>
      <c r="BPU38" s="446"/>
      <c r="BPV38" s="446"/>
      <c r="BPW38" s="446"/>
      <c r="BPX38" s="446"/>
      <c r="BPY38" s="446"/>
      <c r="BPZ38" s="446"/>
      <c r="BQA38" s="446"/>
      <c r="BQB38" s="446"/>
      <c r="BQC38" s="446"/>
      <c r="BQD38" s="446"/>
      <c r="BQE38" s="446"/>
      <c r="BQF38" s="446"/>
      <c r="BQG38" s="446"/>
      <c r="BQH38" s="446"/>
      <c r="BQI38" s="446"/>
      <c r="BQJ38" s="446"/>
      <c r="BQK38" s="446"/>
      <c r="BQL38" s="446"/>
      <c r="BQM38" s="446"/>
      <c r="BQN38" s="446"/>
      <c r="BQO38" s="446"/>
      <c r="BQP38" s="446"/>
      <c r="BQQ38" s="446"/>
      <c r="BQR38" s="446"/>
      <c r="BQS38" s="446"/>
      <c r="BQT38" s="446"/>
      <c r="BQU38" s="446"/>
      <c r="BQV38" s="446"/>
      <c r="BQW38" s="446"/>
      <c r="BQX38" s="446"/>
      <c r="BQY38" s="446"/>
      <c r="BQZ38" s="446"/>
      <c r="BRA38" s="446"/>
      <c r="BRB38" s="446"/>
      <c r="BRC38" s="446"/>
      <c r="BRD38" s="446"/>
      <c r="BRE38" s="446"/>
      <c r="BRF38" s="446"/>
      <c r="BRG38" s="446"/>
      <c r="BRH38" s="446"/>
      <c r="BRI38" s="446"/>
      <c r="BRJ38" s="446"/>
      <c r="BRK38" s="446"/>
      <c r="BRL38" s="446"/>
      <c r="BRM38" s="446"/>
      <c r="BRN38" s="446"/>
      <c r="BRO38" s="446"/>
      <c r="BRP38" s="446"/>
      <c r="BRQ38" s="446"/>
      <c r="BRR38" s="446"/>
      <c r="BRS38" s="446"/>
      <c r="BRT38" s="446"/>
      <c r="BRU38" s="446"/>
      <c r="BRV38" s="446"/>
      <c r="BRW38" s="446"/>
      <c r="BRX38" s="446"/>
      <c r="BRY38" s="446"/>
      <c r="BRZ38" s="446"/>
      <c r="BSA38" s="446"/>
      <c r="BSB38" s="446"/>
      <c r="BSC38" s="446"/>
      <c r="BSD38" s="446"/>
      <c r="BSE38" s="446"/>
      <c r="BSF38" s="446"/>
      <c r="BSG38" s="446"/>
      <c r="BSH38" s="446"/>
      <c r="BSI38" s="446"/>
      <c r="BSJ38" s="446"/>
      <c r="BSK38" s="446"/>
      <c r="BSL38" s="446"/>
      <c r="BSM38" s="446"/>
      <c r="BSN38" s="446"/>
      <c r="BSO38" s="446"/>
      <c r="BSP38" s="446"/>
      <c r="BSQ38" s="446"/>
      <c r="BSR38" s="446"/>
      <c r="BSS38" s="446"/>
      <c r="BST38" s="446"/>
      <c r="BSU38" s="446"/>
      <c r="BSV38" s="446"/>
      <c r="BSW38" s="446"/>
      <c r="BSX38" s="446"/>
      <c r="BSY38" s="446"/>
      <c r="BSZ38" s="446"/>
      <c r="BTA38" s="446"/>
      <c r="BTB38" s="446"/>
      <c r="BTC38" s="446"/>
      <c r="BTD38" s="446"/>
      <c r="BTE38" s="446"/>
      <c r="BTF38" s="446"/>
      <c r="BTG38" s="446"/>
      <c r="BTH38" s="446"/>
      <c r="BTI38" s="446"/>
      <c r="BTJ38" s="446"/>
      <c r="BTK38" s="446"/>
      <c r="BTL38" s="446"/>
      <c r="BTM38" s="446"/>
      <c r="BTN38" s="446"/>
      <c r="BTO38" s="446"/>
      <c r="BTP38" s="446"/>
      <c r="BTQ38" s="446"/>
      <c r="BTR38" s="446"/>
      <c r="BTS38" s="446"/>
      <c r="BTT38" s="446"/>
      <c r="BTU38" s="446"/>
      <c r="BTV38" s="446"/>
      <c r="BTW38" s="446"/>
      <c r="BTX38" s="446"/>
      <c r="BTY38" s="446"/>
      <c r="BTZ38" s="446"/>
      <c r="BUA38" s="446"/>
      <c r="BUB38" s="446"/>
      <c r="BUC38" s="446"/>
      <c r="BUD38" s="446"/>
      <c r="BUE38" s="446"/>
      <c r="BUF38" s="446"/>
      <c r="BUG38" s="446"/>
      <c r="BUH38" s="446"/>
      <c r="BUI38" s="446"/>
      <c r="BUJ38" s="446"/>
      <c r="BUK38" s="446"/>
      <c r="BUL38" s="446"/>
      <c r="BUM38" s="446"/>
      <c r="BUN38" s="446"/>
      <c r="BUO38" s="446"/>
      <c r="BUP38" s="446"/>
      <c r="BUQ38" s="446"/>
      <c r="BUR38" s="446"/>
      <c r="BUS38" s="446"/>
      <c r="BUT38" s="446"/>
      <c r="BUU38" s="446"/>
      <c r="BUV38" s="446"/>
      <c r="BUW38" s="446"/>
      <c r="BUX38" s="446"/>
      <c r="BUY38" s="446"/>
      <c r="BUZ38" s="446"/>
      <c r="BVA38" s="446"/>
      <c r="BVB38" s="446"/>
      <c r="BVC38" s="446"/>
      <c r="BVD38" s="446"/>
      <c r="BVE38" s="446"/>
      <c r="BVF38" s="446"/>
      <c r="BVG38" s="446"/>
      <c r="BVH38" s="446"/>
      <c r="BVI38" s="446"/>
      <c r="BVJ38" s="446"/>
      <c r="BVK38" s="446"/>
      <c r="BVL38" s="446"/>
      <c r="BVM38" s="446"/>
      <c r="BVN38" s="446"/>
      <c r="BVO38" s="446"/>
      <c r="BVP38" s="446"/>
      <c r="BVQ38" s="446"/>
      <c r="BVR38" s="446"/>
      <c r="BVS38" s="446"/>
      <c r="BVT38" s="446"/>
      <c r="BVU38" s="446"/>
      <c r="BVV38" s="446"/>
      <c r="BVW38" s="446"/>
      <c r="BVX38" s="446"/>
      <c r="BVY38" s="446"/>
      <c r="BVZ38" s="446"/>
      <c r="BWA38" s="446"/>
      <c r="BWB38" s="446"/>
      <c r="BWC38" s="446"/>
      <c r="BWD38" s="446"/>
      <c r="BWE38" s="446"/>
      <c r="BWF38" s="446"/>
      <c r="BWG38" s="446"/>
      <c r="BWH38" s="446"/>
      <c r="BWI38" s="446"/>
      <c r="BWJ38" s="446"/>
      <c r="BWK38" s="446"/>
      <c r="BWL38" s="446"/>
      <c r="BWM38" s="446"/>
      <c r="BWN38" s="446"/>
      <c r="BWO38" s="446"/>
      <c r="BWP38" s="446"/>
      <c r="BWQ38" s="446"/>
      <c r="BWR38" s="446"/>
      <c r="BWS38" s="446"/>
      <c r="BWT38" s="446"/>
      <c r="BWU38" s="446"/>
      <c r="BWV38" s="446"/>
      <c r="BWW38" s="446"/>
      <c r="BWX38" s="446"/>
      <c r="BWY38" s="446"/>
      <c r="BWZ38" s="446"/>
      <c r="BXA38" s="446"/>
      <c r="BXB38" s="446"/>
      <c r="BXC38" s="446"/>
      <c r="BXD38" s="446"/>
      <c r="BXE38" s="446"/>
      <c r="BXF38" s="446"/>
      <c r="BXG38" s="446"/>
      <c r="BXH38" s="446"/>
      <c r="BXI38" s="446"/>
      <c r="BXJ38" s="446"/>
      <c r="BXK38" s="446"/>
      <c r="BXL38" s="446"/>
      <c r="BXM38" s="446"/>
      <c r="BXN38" s="446"/>
      <c r="BXO38" s="446"/>
      <c r="BXP38" s="446"/>
      <c r="BXQ38" s="446"/>
      <c r="BXR38" s="446"/>
      <c r="BXS38" s="446"/>
      <c r="BXT38" s="446"/>
      <c r="BXU38" s="446"/>
      <c r="BXV38" s="446"/>
      <c r="BXW38" s="446"/>
      <c r="BXX38" s="446"/>
      <c r="BXY38" s="446"/>
      <c r="BXZ38" s="446"/>
      <c r="BYA38" s="446"/>
      <c r="BYB38" s="446"/>
      <c r="BYC38" s="446"/>
      <c r="BYD38" s="446"/>
      <c r="BYE38" s="446"/>
      <c r="BYF38" s="446"/>
      <c r="BYG38" s="446"/>
      <c r="BYH38" s="446"/>
      <c r="BYI38" s="446"/>
      <c r="BYJ38" s="446"/>
      <c r="BYK38" s="446"/>
      <c r="BYL38" s="446"/>
      <c r="BYM38" s="446"/>
      <c r="BYN38" s="446"/>
      <c r="BYO38" s="446"/>
      <c r="BYP38" s="446"/>
      <c r="BYQ38" s="446"/>
      <c r="BYR38" s="446"/>
      <c r="BYS38" s="446"/>
      <c r="BYT38" s="446"/>
      <c r="BYU38" s="446"/>
      <c r="BYV38" s="446"/>
      <c r="BYW38" s="446"/>
      <c r="BYX38" s="446"/>
      <c r="BYY38" s="446"/>
      <c r="BYZ38" s="446"/>
      <c r="BZA38" s="446"/>
      <c r="BZB38" s="446"/>
      <c r="BZC38" s="446"/>
      <c r="BZD38" s="446"/>
      <c r="BZE38" s="446"/>
      <c r="BZF38" s="446"/>
      <c r="BZG38" s="446"/>
      <c r="BZH38" s="446"/>
      <c r="BZI38" s="446"/>
      <c r="BZJ38" s="446"/>
      <c r="BZK38" s="446"/>
      <c r="BZL38" s="446"/>
      <c r="BZM38" s="446"/>
      <c r="BZN38" s="446"/>
      <c r="BZO38" s="446"/>
      <c r="BZP38" s="446"/>
      <c r="BZQ38" s="446"/>
      <c r="BZR38" s="446"/>
      <c r="BZS38" s="446"/>
      <c r="BZT38" s="446"/>
      <c r="BZU38" s="446"/>
      <c r="BZV38" s="446"/>
      <c r="BZW38" s="446"/>
      <c r="BZX38" s="446"/>
      <c r="BZY38" s="446"/>
      <c r="BZZ38" s="446"/>
      <c r="CAA38" s="446"/>
      <c r="CAB38" s="446"/>
      <c r="CAC38" s="446"/>
      <c r="CAD38" s="446"/>
      <c r="CAE38" s="446"/>
      <c r="CAF38" s="446"/>
      <c r="CAG38" s="446"/>
      <c r="CAH38" s="446"/>
      <c r="CAI38" s="446"/>
      <c r="CAJ38" s="446"/>
      <c r="CAK38" s="446"/>
      <c r="CAL38" s="446"/>
      <c r="CAM38" s="446"/>
      <c r="CAN38" s="446"/>
      <c r="CAO38" s="446"/>
      <c r="CAP38" s="446"/>
      <c r="CAQ38" s="446"/>
      <c r="CAR38" s="446"/>
      <c r="CAS38" s="446"/>
      <c r="CAT38" s="446"/>
      <c r="CAU38" s="446"/>
      <c r="CAV38" s="446"/>
      <c r="CAW38" s="446"/>
      <c r="CAX38" s="446"/>
      <c r="CAY38" s="446"/>
      <c r="CAZ38" s="446"/>
      <c r="CBA38" s="446"/>
      <c r="CBB38" s="446"/>
      <c r="CBC38" s="446"/>
      <c r="CBD38" s="446"/>
      <c r="CBE38" s="446"/>
      <c r="CBF38" s="446"/>
      <c r="CBG38" s="446"/>
      <c r="CBH38" s="446"/>
      <c r="CBI38" s="446"/>
      <c r="CBJ38" s="446"/>
      <c r="CBK38" s="446"/>
      <c r="CBL38" s="446"/>
      <c r="CBM38" s="446"/>
      <c r="CBN38" s="446"/>
      <c r="CBO38" s="446"/>
      <c r="CBP38" s="446"/>
      <c r="CBQ38" s="446"/>
      <c r="CBR38" s="446"/>
      <c r="CBS38" s="446"/>
      <c r="CBT38" s="446"/>
      <c r="CBU38" s="446"/>
      <c r="CBV38" s="446"/>
      <c r="CBW38" s="446"/>
      <c r="CBX38" s="446"/>
      <c r="CBY38" s="446"/>
      <c r="CBZ38" s="446"/>
      <c r="CCA38" s="446"/>
      <c r="CCB38" s="446"/>
      <c r="CCC38" s="446"/>
      <c r="CCD38" s="446"/>
      <c r="CCE38" s="446"/>
      <c r="CCF38" s="446"/>
      <c r="CCG38" s="446"/>
      <c r="CCH38" s="446"/>
      <c r="CCI38" s="446"/>
      <c r="CCJ38" s="446"/>
      <c r="CCK38" s="446"/>
      <c r="CCL38" s="446"/>
      <c r="CCM38" s="446"/>
      <c r="CCN38" s="446"/>
      <c r="CCO38" s="446"/>
      <c r="CCP38" s="446"/>
      <c r="CCQ38" s="446"/>
      <c r="CCR38" s="446"/>
      <c r="CCS38" s="446"/>
      <c r="CCT38" s="446"/>
      <c r="CCU38" s="446"/>
      <c r="CCV38" s="446"/>
      <c r="CCW38" s="446"/>
      <c r="CCX38" s="446"/>
      <c r="CCY38" s="446"/>
      <c r="CCZ38" s="446"/>
      <c r="CDA38" s="446"/>
      <c r="CDB38" s="446"/>
      <c r="CDC38" s="446"/>
      <c r="CDD38" s="446"/>
      <c r="CDE38" s="446"/>
      <c r="CDF38" s="446"/>
      <c r="CDG38" s="446"/>
      <c r="CDH38" s="446"/>
      <c r="CDI38" s="446"/>
      <c r="CDJ38" s="446"/>
      <c r="CDK38" s="446"/>
      <c r="CDL38" s="446"/>
      <c r="CDM38" s="446"/>
      <c r="CDN38" s="446"/>
      <c r="CDO38" s="446"/>
      <c r="CDP38" s="446"/>
      <c r="CDQ38" s="446"/>
      <c r="CDR38" s="446"/>
      <c r="CDS38" s="446"/>
      <c r="CDT38" s="446"/>
      <c r="CDU38" s="446"/>
      <c r="CDV38" s="446"/>
      <c r="CDW38" s="446"/>
      <c r="CDX38" s="446"/>
      <c r="CDY38" s="446"/>
      <c r="CDZ38" s="446"/>
      <c r="CEA38" s="446"/>
      <c r="CEB38" s="446"/>
      <c r="CEC38" s="446"/>
      <c r="CED38" s="446"/>
      <c r="CEE38" s="446"/>
      <c r="CEF38" s="446"/>
      <c r="CEG38" s="446"/>
      <c r="CEH38" s="446"/>
      <c r="CEI38" s="446"/>
      <c r="CEJ38" s="446"/>
      <c r="CEK38" s="446"/>
      <c r="CEL38" s="446"/>
      <c r="CEM38" s="446"/>
      <c r="CEN38" s="446"/>
      <c r="CEO38" s="446"/>
      <c r="CEP38" s="446"/>
      <c r="CEQ38" s="446"/>
      <c r="CER38" s="446"/>
      <c r="CES38" s="446"/>
      <c r="CET38" s="446"/>
      <c r="CEU38" s="446"/>
      <c r="CEV38" s="446"/>
      <c r="CEW38" s="446"/>
      <c r="CEX38" s="446"/>
      <c r="CEY38" s="446"/>
      <c r="CEZ38" s="446"/>
      <c r="CFA38" s="446"/>
      <c r="CFB38" s="446"/>
      <c r="CFC38" s="446"/>
      <c r="CFD38" s="446"/>
      <c r="CFE38" s="446"/>
      <c r="CFF38" s="446"/>
      <c r="CFG38" s="446"/>
      <c r="CFH38" s="446"/>
      <c r="CFI38" s="446"/>
      <c r="CFJ38" s="446"/>
      <c r="CFK38" s="446"/>
      <c r="CFL38" s="446"/>
      <c r="CFM38" s="446"/>
      <c r="CFN38" s="446"/>
      <c r="CFO38" s="446"/>
      <c r="CFP38" s="446"/>
      <c r="CFQ38" s="446"/>
      <c r="CFR38" s="446"/>
      <c r="CFS38" s="446"/>
      <c r="CFT38" s="446"/>
      <c r="CFU38" s="446"/>
      <c r="CFV38" s="446"/>
      <c r="CFW38" s="446"/>
      <c r="CFX38" s="446"/>
      <c r="CFY38" s="446"/>
      <c r="CFZ38" s="446"/>
      <c r="CGA38" s="446"/>
      <c r="CGB38" s="446"/>
      <c r="CGC38" s="446"/>
      <c r="CGD38" s="446"/>
      <c r="CGE38" s="446"/>
      <c r="CGF38" s="446"/>
      <c r="CGG38" s="446"/>
      <c r="CGH38" s="446"/>
      <c r="CGI38" s="446"/>
      <c r="CGJ38" s="446"/>
      <c r="CGK38" s="446"/>
      <c r="CGL38" s="446"/>
      <c r="CGM38" s="446"/>
      <c r="CGN38" s="446"/>
      <c r="CGO38" s="446"/>
      <c r="CGP38" s="446"/>
      <c r="CGQ38" s="446"/>
      <c r="CGR38" s="446"/>
      <c r="CGS38" s="446"/>
      <c r="CGT38" s="446"/>
      <c r="CGU38" s="446"/>
      <c r="CGV38" s="446"/>
      <c r="CGW38" s="446"/>
      <c r="CGX38" s="446"/>
      <c r="CGY38" s="446"/>
      <c r="CGZ38" s="446"/>
      <c r="CHA38" s="446"/>
      <c r="CHB38" s="446"/>
      <c r="CHC38" s="446"/>
      <c r="CHD38" s="446"/>
      <c r="CHE38" s="446"/>
      <c r="CHF38" s="446"/>
      <c r="CHG38" s="446"/>
      <c r="CHH38" s="446"/>
      <c r="CHI38" s="446"/>
      <c r="CHJ38" s="446"/>
      <c r="CHK38" s="446"/>
      <c r="CHL38" s="446"/>
      <c r="CHM38" s="446"/>
      <c r="CHN38" s="446"/>
      <c r="CHO38" s="446"/>
      <c r="CHP38" s="446"/>
      <c r="CHQ38" s="446"/>
      <c r="CHR38" s="446"/>
      <c r="CHS38" s="446"/>
      <c r="CHT38" s="446"/>
      <c r="CHU38" s="446"/>
      <c r="CHV38" s="446"/>
      <c r="CHW38" s="446"/>
      <c r="CHX38" s="446"/>
      <c r="CHY38" s="446"/>
      <c r="CHZ38" s="446"/>
      <c r="CIA38" s="446"/>
      <c r="CIB38" s="446"/>
      <c r="CIC38" s="446"/>
      <c r="CID38" s="446"/>
      <c r="CIE38" s="446"/>
      <c r="CIF38" s="446"/>
      <c r="CIG38" s="446"/>
      <c r="CIH38" s="446"/>
      <c r="CII38" s="446"/>
      <c r="CIJ38" s="446"/>
      <c r="CIK38" s="446"/>
      <c r="CIL38" s="446"/>
      <c r="CIM38" s="446"/>
      <c r="CIN38" s="446"/>
      <c r="CIO38" s="446"/>
      <c r="CIP38" s="446"/>
      <c r="CIQ38" s="446"/>
      <c r="CIR38" s="446"/>
      <c r="CIS38" s="446"/>
      <c r="CIT38" s="446"/>
      <c r="CIU38" s="446"/>
      <c r="CIV38" s="446"/>
      <c r="CIW38" s="446"/>
      <c r="CIX38" s="446"/>
      <c r="CIY38" s="446"/>
      <c r="CIZ38" s="446"/>
      <c r="CJA38" s="446"/>
      <c r="CJB38" s="446"/>
      <c r="CJC38" s="446"/>
      <c r="CJD38" s="446"/>
      <c r="CJE38" s="446"/>
      <c r="CJF38" s="446"/>
      <c r="CJG38" s="446"/>
      <c r="CJH38" s="446"/>
      <c r="CJI38" s="446"/>
      <c r="CJJ38" s="446"/>
      <c r="CJK38" s="446"/>
      <c r="CJL38" s="446"/>
      <c r="CJM38" s="446"/>
      <c r="CJN38" s="446"/>
      <c r="CJO38" s="446"/>
      <c r="CJP38" s="446"/>
      <c r="CJQ38" s="446"/>
      <c r="CJR38" s="446"/>
      <c r="CJS38" s="446"/>
      <c r="CJT38" s="446"/>
      <c r="CJU38" s="446"/>
      <c r="CJV38" s="446"/>
      <c r="CJW38" s="446"/>
      <c r="CJX38" s="446"/>
      <c r="CJY38" s="446"/>
      <c r="CJZ38" s="446"/>
      <c r="CKA38" s="446"/>
      <c r="CKB38" s="446"/>
      <c r="CKC38" s="446"/>
      <c r="CKD38" s="446"/>
      <c r="CKE38" s="446"/>
      <c r="CKF38" s="446"/>
      <c r="CKG38" s="446"/>
      <c r="CKH38" s="446"/>
      <c r="CKI38" s="446"/>
      <c r="CKJ38" s="446"/>
      <c r="CKK38" s="446"/>
      <c r="CKL38" s="446"/>
      <c r="CKM38" s="446"/>
      <c r="CKN38" s="446"/>
      <c r="CKO38" s="446"/>
      <c r="CKP38" s="446"/>
      <c r="CKQ38" s="446"/>
      <c r="CKR38" s="446"/>
      <c r="CKS38" s="446"/>
      <c r="CKT38" s="446"/>
      <c r="CKU38" s="446"/>
      <c r="CKV38" s="446"/>
      <c r="CKW38" s="446"/>
      <c r="CKX38" s="446"/>
      <c r="CKY38" s="446"/>
      <c r="CKZ38" s="446"/>
      <c r="CLA38" s="446"/>
      <c r="CLB38" s="446"/>
      <c r="CLC38" s="446"/>
      <c r="CLD38" s="446"/>
      <c r="CLE38" s="446"/>
      <c r="CLF38" s="446"/>
      <c r="CLG38" s="446"/>
      <c r="CLH38" s="446"/>
      <c r="CLI38" s="446"/>
      <c r="CLJ38" s="446"/>
      <c r="CLK38" s="446"/>
      <c r="CLL38" s="446"/>
      <c r="CLM38" s="446"/>
      <c r="CLN38" s="446"/>
      <c r="CLO38" s="446"/>
      <c r="CLP38" s="446"/>
      <c r="CLQ38" s="446"/>
      <c r="CLR38" s="446"/>
      <c r="CLS38" s="446"/>
      <c r="CLT38" s="446"/>
      <c r="CLU38" s="446"/>
      <c r="CLV38" s="446"/>
      <c r="CLW38" s="446"/>
      <c r="CLX38" s="446"/>
      <c r="CLY38" s="446"/>
      <c r="CLZ38" s="446"/>
      <c r="CMA38" s="446"/>
      <c r="CMB38" s="446"/>
      <c r="CMC38" s="446"/>
      <c r="CMD38" s="446"/>
      <c r="CME38" s="446"/>
      <c r="CMF38" s="446"/>
      <c r="CMG38" s="446"/>
      <c r="CMH38" s="446"/>
      <c r="CMI38" s="446"/>
      <c r="CMJ38" s="446"/>
      <c r="CMK38" s="446"/>
      <c r="CML38" s="446"/>
      <c r="CMM38" s="446"/>
      <c r="CMN38" s="446"/>
      <c r="CMO38" s="446"/>
      <c r="CMP38" s="446"/>
      <c r="CMQ38" s="446"/>
      <c r="CMR38" s="446"/>
      <c r="CMS38" s="446"/>
      <c r="CMT38" s="446"/>
      <c r="CMU38" s="446"/>
      <c r="CMV38" s="446"/>
      <c r="CMW38" s="446"/>
      <c r="CMX38" s="446"/>
      <c r="CMY38" s="446"/>
      <c r="CMZ38" s="446"/>
      <c r="CNA38" s="446"/>
      <c r="CNB38" s="446"/>
      <c r="CNC38" s="446"/>
      <c r="CND38" s="446"/>
      <c r="CNE38" s="446"/>
      <c r="CNF38" s="446"/>
      <c r="CNG38" s="446"/>
      <c r="CNH38" s="446"/>
      <c r="CNI38" s="446"/>
      <c r="CNJ38" s="446"/>
      <c r="CNK38" s="446"/>
      <c r="CNL38" s="446"/>
      <c r="CNM38" s="446"/>
      <c r="CNN38" s="446"/>
      <c r="CNO38" s="446"/>
      <c r="CNP38" s="446"/>
      <c r="CNQ38" s="446"/>
      <c r="CNR38" s="446"/>
      <c r="CNS38" s="446"/>
      <c r="CNT38" s="446"/>
      <c r="CNU38" s="446"/>
      <c r="CNV38" s="446"/>
      <c r="CNW38" s="446"/>
      <c r="CNX38" s="446"/>
      <c r="CNY38" s="446"/>
      <c r="CNZ38" s="446"/>
      <c r="COA38" s="446"/>
      <c r="COB38" s="446"/>
      <c r="COC38" s="446"/>
      <c r="COD38" s="446"/>
      <c r="COE38" s="446"/>
      <c r="COF38" s="446"/>
      <c r="COG38" s="446"/>
      <c r="COH38" s="446"/>
      <c r="COI38" s="446"/>
      <c r="COJ38" s="446"/>
      <c r="COK38" s="446"/>
      <c r="COL38" s="446"/>
      <c r="COM38" s="446"/>
      <c r="CON38" s="446"/>
      <c r="COO38" s="446"/>
      <c r="COP38" s="446"/>
      <c r="COQ38" s="446"/>
      <c r="COR38" s="446"/>
      <c r="COS38" s="446"/>
      <c r="COT38" s="446"/>
      <c r="COU38" s="446"/>
      <c r="COV38" s="446"/>
      <c r="COW38" s="446"/>
      <c r="COX38" s="446"/>
      <c r="COY38" s="446"/>
      <c r="COZ38" s="446"/>
      <c r="CPA38" s="446"/>
      <c r="CPB38" s="446"/>
      <c r="CPC38" s="446"/>
      <c r="CPD38" s="446"/>
      <c r="CPE38" s="446"/>
      <c r="CPF38" s="446"/>
      <c r="CPG38" s="446"/>
      <c r="CPH38" s="446"/>
      <c r="CPI38" s="446"/>
      <c r="CPJ38" s="446"/>
      <c r="CPK38" s="446"/>
      <c r="CPL38" s="446"/>
      <c r="CPM38" s="446"/>
      <c r="CPN38" s="446"/>
      <c r="CPO38" s="446"/>
      <c r="CPP38" s="446"/>
      <c r="CPQ38" s="446"/>
      <c r="CPR38" s="446"/>
      <c r="CPS38" s="446"/>
      <c r="CPT38" s="446"/>
      <c r="CPU38" s="446"/>
      <c r="CPV38" s="446"/>
      <c r="CPW38" s="446"/>
      <c r="CPX38" s="446"/>
      <c r="CPY38" s="446"/>
      <c r="CPZ38" s="446"/>
      <c r="CQA38" s="446"/>
      <c r="CQB38" s="446"/>
      <c r="CQC38" s="446"/>
      <c r="CQD38" s="446"/>
      <c r="CQE38" s="446"/>
      <c r="CQF38" s="446"/>
      <c r="CQG38" s="446"/>
      <c r="CQH38" s="446"/>
      <c r="CQI38" s="446"/>
      <c r="CQJ38" s="446"/>
      <c r="CQK38" s="446"/>
      <c r="CQL38" s="446"/>
      <c r="CQM38" s="446"/>
      <c r="CQN38" s="446"/>
      <c r="CQO38" s="446"/>
      <c r="CQP38" s="446"/>
      <c r="CQQ38" s="446"/>
      <c r="CQR38" s="446"/>
      <c r="CQS38" s="446"/>
      <c r="CQT38" s="446"/>
      <c r="CQU38" s="446"/>
      <c r="CQV38" s="446"/>
      <c r="CQW38" s="446"/>
      <c r="CQX38" s="446"/>
      <c r="CQY38" s="446"/>
      <c r="CQZ38" s="446"/>
      <c r="CRA38" s="446"/>
      <c r="CRB38" s="446"/>
      <c r="CRC38" s="446"/>
      <c r="CRD38" s="446"/>
      <c r="CRE38" s="446"/>
      <c r="CRF38" s="446"/>
      <c r="CRG38" s="446"/>
      <c r="CRH38" s="446"/>
      <c r="CRI38" s="446"/>
      <c r="CRJ38" s="446"/>
      <c r="CRK38" s="446"/>
      <c r="CRL38" s="446"/>
      <c r="CRM38" s="446"/>
      <c r="CRN38" s="446"/>
      <c r="CRO38" s="446"/>
      <c r="CRP38" s="446"/>
      <c r="CRQ38" s="446"/>
      <c r="CRR38" s="446"/>
      <c r="CRS38" s="446"/>
      <c r="CRT38" s="446"/>
      <c r="CRU38" s="446"/>
      <c r="CRV38" s="446"/>
      <c r="CRW38" s="446"/>
      <c r="CRX38" s="446"/>
      <c r="CRY38" s="446"/>
      <c r="CRZ38" s="446"/>
      <c r="CSA38" s="446"/>
      <c r="CSB38" s="446"/>
      <c r="CSC38" s="446"/>
      <c r="CSD38" s="446"/>
      <c r="CSE38" s="446"/>
      <c r="CSF38" s="446"/>
      <c r="CSG38" s="446"/>
      <c r="CSH38" s="446"/>
      <c r="CSI38" s="446"/>
      <c r="CSJ38" s="446"/>
      <c r="CSK38" s="446"/>
      <c r="CSL38" s="446"/>
      <c r="CSM38" s="446"/>
      <c r="CSN38" s="446"/>
      <c r="CSO38" s="446"/>
      <c r="CSP38" s="446"/>
      <c r="CSQ38" s="446"/>
      <c r="CSR38" s="446"/>
      <c r="CSS38" s="446"/>
      <c r="CST38" s="446"/>
      <c r="CSU38" s="446"/>
      <c r="CSV38" s="446"/>
      <c r="CSW38" s="446"/>
      <c r="CSX38" s="446"/>
      <c r="CSY38" s="446"/>
      <c r="CSZ38" s="446"/>
      <c r="CTA38" s="446"/>
      <c r="CTB38" s="446"/>
      <c r="CTC38" s="446"/>
      <c r="CTD38" s="446"/>
      <c r="CTE38" s="446"/>
      <c r="CTF38" s="446"/>
      <c r="CTG38" s="446"/>
      <c r="CTH38" s="446"/>
      <c r="CTI38" s="446"/>
      <c r="CTJ38" s="446"/>
      <c r="CTK38" s="446"/>
      <c r="CTL38" s="446"/>
      <c r="CTM38" s="446"/>
      <c r="CTN38" s="446"/>
      <c r="CTO38" s="446"/>
      <c r="CTP38" s="446"/>
      <c r="CTQ38" s="446"/>
      <c r="CTR38" s="446"/>
      <c r="CTS38" s="446"/>
      <c r="CTT38" s="446"/>
      <c r="CTU38" s="446"/>
      <c r="CTV38" s="446"/>
      <c r="CTW38" s="446"/>
      <c r="CTX38" s="446"/>
      <c r="CTY38" s="446"/>
      <c r="CTZ38" s="446"/>
      <c r="CUA38" s="446"/>
      <c r="CUB38" s="446"/>
      <c r="CUC38" s="446"/>
      <c r="CUD38" s="446"/>
      <c r="CUE38" s="446"/>
      <c r="CUF38" s="446"/>
      <c r="CUG38" s="446"/>
      <c r="CUH38" s="446"/>
      <c r="CUI38" s="446"/>
      <c r="CUJ38" s="446"/>
      <c r="CUK38" s="446"/>
      <c r="CUL38" s="446"/>
      <c r="CUM38" s="446"/>
      <c r="CUN38" s="446"/>
      <c r="CUO38" s="446"/>
      <c r="CUP38" s="446"/>
      <c r="CUQ38" s="446"/>
      <c r="CUR38" s="446"/>
      <c r="CUS38" s="446"/>
      <c r="CUT38" s="446"/>
      <c r="CUU38" s="446"/>
      <c r="CUV38" s="446"/>
      <c r="CUW38" s="446"/>
      <c r="CUX38" s="446"/>
      <c r="CUY38" s="446"/>
      <c r="CUZ38" s="446"/>
      <c r="CVA38" s="446"/>
      <c r="CVB38" s="446"/>
      <c r="CVC38" s="446"/>
      <c r="CVD38" s="446"/>
      <c r="CVE38" s="446"/>
      <c r="CVF38" s="446"/>
      <c r="CVG38" s="446"/>
      <c r="CVH38" s="446"/>
      <c r="CVI38" s="446"/>
      <c r="CVJ38" s="446"/>
      <c r="CVK38" s="446"/>
      <c r="CVL38" s="446"/>
      <c r="CVM38" s="446"/>
      <c r="CVN38" s="446"/>
      <c r="CVO38" s="446"/>
      <c r="CVP38" s="446"/>
      <c r="CVQ38" s="446"/>
      <c r="CVR38" s="446"/>
      <c r="CVS38" s="446"/>
      <c r="CVT38" s="446"/>
      <c r="CVU38" s="446"/>
      <c r="CVV38" s="446"/>
      <c r="CVW38" s="446"/>
      <c r="CVX38" s="446"/>
      <c r="CVY38" s="446"/>
      <c r="CVZ38" s="446"/>
      <c r="CWA38" s="446"/>
      <c r="CWB38" s="446"/>
      <c r="CWC38" s="446"/>
      <c r="CWD38" s="446"/>
      <c r="CWE38" s="446"/>
      <c r="CWF38" s="446"/>
      <c r="CWG38" s="446"/>
      <c r="CWH38" s="446"/>
      <c r="CWI38" s="446"/>
      <c r="CWJ38" s="446"/>
      <c r="CWK38" s="446"/>
      <c r="CWL38" s="446"/>
      <c r="CWM38" s="446"/>
      <c r="CWN38" s="446"/>
      <c r="CWO38" s="446"/>
      <c r="CWP38" s="446"/>
      <c r="CWQ38" s="446"/>
      <c r="CWR38" s="446"/>
      <c r="CWS38" s="446"/>
      <c r="CWT38" s="446"/>
      <c r="CWU38" s="446"/>
      <c r="CWV38" s="446"/>
      <c r="CWW38" s="446"/>
      <c r="CWX38" s="446"/>
      <c r="CWY38" s="446"/>
      <c r="CWZ38" s="446"/>
      <c r="CXA38" s="446"/>
      <c r="CXB38" s="446"/>
      <c r="CXC38" s="446"/>
      <c r="CXD38" s="446"/>
      <c r="CXE38" s="446"/>
      <c r="CXF38" s="446"/>
      <c r="CXG38" s="446"/>
      <c r="CXH38" s="446"/>
      <c r="CXI38" s="446"/>
      <c r="CXJ38" s="446"/>
      <c r="CXK38" s="446"/>
      <c r="CXL38" s="446"/>
      <c r="CXM38" s="446"/>
      <c r="CXN38" s="446"/>
      <c r="CXO38" s="446"/>
      <c r="CXP38" s="446"/>
      <c r="CXQ38" s="446"/>
      <c r="CXR38" s="446"/>
      <c r="CXS38" s="446"/>
      <c r="CXT38" s="446"/>
      <c r="CXU38" s="446"/>
      <c r="CXV38" s="446"/>
      <c r="CXW38" s="446"/>
      <c r="CXX38" s="446"/>
      <c r="CXY38" s="446"/>
      <c r="CXZ38" s="446"/>
      <c r="CYA38" s="446"/>
      <c r="CYB38" s="446"/>
      <c r="CYC38" s="446"/>
      <c r="CYD38" s="446"/>
      <c r="CYE38" s="446"/>
      <c r="CYF38" s="446"/>
      <c r="CYG38" s="446"/>
      <c r="CYH38" s="446"/>
      <c r="CYI38" s="446"/>
      <c r="CYJ38" s="446"/>
      <c r="CYK38" s="446"/>
      <c r="CYL38" s="446"/>
      <c r="CYM38" s="446"/>
      <c r="CYN38" s="446"/>
      <c r="CYO38" s="446"/>
      <c r="CYP38" s="446"/>
      <c r="CYQ38" s="446"/>
      <c r="CYR38" s="446"/>
      <c r="CYS38" s="446"/>
      <c r="CYT38" s="446"/>
      <c r="CYU38" s="446"/>
      <c r="CYV38" s="446"/>
      <c r="CYW38" s="446"/>
      <c r="CYX38" s="446"/>
      <c r="CYY38" s="446"/>
      <c r="CYZ38" s="446"/>
      <c r="CZA38" s="446"/>
      <c r="CZB38" s="446"/>
      <c r="CZC38" s="446"/>
      <c r="CZD38" s="446"/>
      <c r="CZE38" s="446"/>
      <c r="CZF38" s="446"/>
      <c r="CZG38" s="446"/>
      <c r="CZH38" s="446"/>
      <c r="CZI38" s="446"/>
      <c r="CZJ38" s="446"/>
      <c r="CZK38" s="446"/>
      <c r="CZL38" s="446"/>
      <c r="CZM38" s="446"/>
      <c r="CZN38" s="446"/>
      <c r="CZO38" s="446"/>
      <c r="CZP38" s="446"/>
      <c r="CZQ38" s="446"/>
      <c r="CZR38" s="446"/>
      <c r="CZS38" s="446"/>
      <c r="CZT38" s="446"/>
      <c r="CZU38" s="446"/>
      <c r="CZV38" s="446"/>
      <c r="CZW38" s="446"/>
      <c r="CZX38" s="446"/>
      <c r="CZY38" s="446"/>
      <c r="CZZ38" s="446"/>
      <c r="DAA38" s="446"/>
      <c r="DAB38" s="446"/>
      <c r="DAC38" s="446"/>
      <c r="DAD38" s="446"/>
      <c r="DAE38" s="446"/>
      <c r="DAF38" s="446"/>
      <c r="DAG38" s="446"/>
      <c r="DAH38" s="446"/>
      <c r="DAI38" s="446"/>
      <c r="DAJ38" s="446"/>
      <c r="DAK38" s="446"/>
      <c r="DAL38" s="446"/>
      <c r="DAM38" s="446"/>
      <c r="DAN38" s="446"/>
      <c r="DAO38" s="446"/>
      <c r="DAP38" s="446"/>
      <c r="DAQ38" s="446"/>
      <c r="DAR38" s="446"/>
      <c r="DAS38" s="446"/>
      <c r="DAT38" s="446"/>
      <c r="DAU38" s="446"/>
      <c r="DAV38" s="446"/>
      <c r="DAW38" s="446"/>
      <c r="DAX38" s="446"/>
      <c r="DAY38" s="446"/>
      <c r="DAZ38" s="446"/>
      <c r="DBA38" s="446"/>
      <c r="DBB38" s="446"/>
      <c r="DBC38" s="446"/>
      <c r="DBD38" s="446"/>
      <c r="DBE38" s="446"/>
      <c r="DBF38" s="446"/>
      <c r="DBG38" s="446"/>
      <c r="DBH38" s="446"/>
      <c r="DBI38" s="446"/>
      <c r="DBJ38" s="446"/>
      <c r="DBK38" s="446"/>
      <c r="DBL38" s="446"/>
      <c r="DBM38" s="446"/>
      <c r="DBN38" s="446"/>
      <c r="DBO38" s="446"/>
      <c r="DBP38" s="446"/>
      <c r="DBQ38" s="446"/>
      <c r="DBR38" s="446"/>
      <c r="DBS38" s="446"/>
      <c r="DBT38" s="446"/>
      <c r="DBU38" s="446"/>
      <c r="DBV38" s="446"/>
      <c r="DBW38" s="446"/>
      <c r="DBX38" s="446"/>
      <c r="DBY38" s="446"/>
      <c r="DBZ38" s="446"/>
      <c r="DCA38" s="446"/>
      <c r="DCB38" s="446"/>
      <c r="DCC38" s="446"/>
      <c r="DCD38" s="446"/>
      <c r="DCE38" s="446"/>
      <c r="DCF38" s="446"/>
      <c r="DCG38" s="446"/>
      <c r="DCH38" s="446"/>
      <c r="DCI38" s="446"/>
      <c r="DCJ38" s="446"/>
      <c r="DCK38" s="446"/>
      <c r="DCL38" s="446"/>
      <c r="DCM38" s="446"/>
      <c r="DCN38" s="446"/>
      <c r="DCO38" s="446"/>
      <c r="DCP38" s="446"/>
      <c r="DCQ38" s="446"/>
      <c r="DCR38" s="446"/>
      <c r="DCS38" s="446"/>
      <c r="DCT38" s="446"/>
      <c r="DCU38" s="446"/>
      <c r="DCV38" s="446"/>
      <c r="DCW38" s="446"/>
      <c r="DCX38" s="446"/>
      <c r="DCY38" s="446"/>
      <c r="DCZ38" s="446"/>
      <c r="DDA38" s="446"/>
      <c r="DDB38" s="446"/>
      <c r="DDC38" s="446"/>
      <c r="DDD38" s="446"/>
      <c r="DDE38" s="446"/>
      <c r="DDF38" s="446"/>
      <c r="DDG38" s="446"/>
      <c r="DDH38" s="446"/>
      <c r="DDI38" s="446"/>
      <c r="DDJ38" s="446"/>
      <c r="DDK38" s="446"/>
      <c r="DDL38" s="446"/>
      <c r="DDM38" s="446"/>
      <c r="DDN38" s="446"/>
      <c r="DDO38" s="446"/>
      <c r="DDP38" s="446"/>
      <c r="DDQ38" s="446"/>
      <c r="DDR38" s="446"/>
      <c r="DDS38" s="446"/>
      <c r="DDT38" s="446"/>
      <c r="DDU38" s="446"/>
      <c r="DDV38" s="446"/>
      <c r="DDW38" s="446"/>
      <c r="DDX38" s="446"/>
      <c r="DDY38" s="446"/>
      <c r="DDZ38" s="446"/>
      <c r="DEA38" s="446"/>
      <c r="DEB38" s="446"/>
      <c r="DEC38" s="446"/>
      <c r="DED38" s="446"/>
      <c r="DEE38" s="446"/>
      <c r="DEF38" s="446"/>
      <c r="DEG38" s="446"/>
      <c r="DEH38" s="446"/>
      <c r="DEI38" s="446"/>
      <c r="DEJ38" s="446"/>
      <c r="DEK38" s="446"/>
      <c r="DEL38" s="446"/>
      <c r="DEM38" s="446"/>
      <c r="DEN38" s="446"/>
      <c r="DEO38" s="446"/>
      <c r="DEP38" s="446"/>
      <c r="DEQ38" s="446"/>
      <c r="DER38" s="446"/>
      <c r="DES38" s="446"/>
      <c r="DET38" s="446"/>
      <c r="DEU38" s="446"/>
      <c r="DEV38" s="446"/>
      <c r="DEW38" s="446"/>
      <c r="DEX38" s="446"/>
      <c r="DEY38" s="446"/>
      <c r="DEZ38" s="446"/>
      <c r="DFA38" s="446"/>
      <c r="DFB38" s="446"/>
      <c r="DFC38" s="446"/>
      <c r="DFD38" s="446"/>
      <c r="DFE38" s="446"/>
      <c r="DFF38" s="446"/>
      <c r="DFG38" s="446"/>
      <c r="DFH38" s="446"/>
      <c r="DFI38" s="446"/>
      <c r="DFJ38" s="446"/>
      <c r="DFK38" s="446"/>
      <c r="DFL38" s="446"/>
      <c r="DFM38" s="446"/>
      <c r="DFN38" s="446"/>
      <c r="DFO38" s="446"/>
      <c r="DFP38" s="446"/>
      <c r="DFQ38" s="446"/>
      <c r="DFR38" s="446"/>
      <c r="DFS38" s="446"/>
      <c r="DFT38" s="446"/>
      <c r="DFU38" s="446"/>
      <c r="DFV38" s="446"/>
      <c r="DFW38" s="446"/>
      <c r="DFX38" s="446"/>
      <c r="DFY38" s="446"/>
      <c r="DFZ38" s="446"/>
      <c r="DGA38" s="446"/>
      <c r="DGB38" s="446"/>
      <c r="DGC38" s="446"/>
      <c r="DGD38" s="446"/>
      <c r="DGE38" s="446"/>
      <c r="DGF38" s="446"/>
      <c r="DGG38" s="446"/>
      <c r="DGH38" s="446"/>
      <c r="DGI38" s="446"/>
      <c r="DGJ38" s="446"/>
      <c r="DGK38" s="446"/>
      <c r="DGL38" s="446"/>
      <c r="DGM38" s="446"/>
      <c r="DGN38" s="446"/>
      <c r="DGO38" s="446"/>
      <c r="DGP38" s="446"/>
      <c r="DGQ38" s="446"/>
      <c r="DGR38" s="446"/>
      <c r="DGS38" s="446"/>
      <c r="DGT38" s="446"/>
      <c r="DGU38" s="446"/>
      <c r="DGV38" s="446"/>
      <c r="DGW38" s="446"/>
      <c r="DGX38" s="446"/>
      <c r="DGY38" s="446"/>
      <c r="DGZ38" s="446"/>
      <c r="DHA38" s="446"/>
      <c r="DHB38" s="446"/>
      <c r="DHC38" s="446"/>
      <c r="DHD38" s="446"/>
      <c r="DHE38" s="446"/>
      <c r="DHF38" s="446"/>
      <c r="DHG38" s="446"/>
      <c r="DHH38" s="446"/>
      <c r="DHI38" s="446"/>
      <c r="DHJ38" s="446"/>
      <c r="DHK38" s="446"/>
      <c r="DHL38" s="446"/>
      <c r="DHM38" s="446"/>
      <c r="DHN38" s="446"/>
      <c r="DHO38" s="446"/>
      <c r="DHP38" s="446"/>
      <c r="DHQ38" s="446"/>
      <c r="DHR38" s="446"/>
      <c r="DHS38" s="446"/>
      <c r="DHT38" s="446"/>
      <c r="DHU38" s="446"/>
      <c r="DHV38" s="446"/>
      <c r="DHW38" s="446"/>
      <c r="DHX38" s="446"/>
      <c r="DHY38" s="446"/>
      <c r="DHZ38" s="446"/>
      <c r="DIA38" s="446"/>
      <c r="DIB38" s="446"/>
      <c r="DIC38" s="446"/>
      <c r="DID38" s="446"/>
      <c r="DIE38" s="446"/>
      <c r="DIF38" s="446"/>
      <c r="DIG38" s="446"/>
      <c r="DIH38" s="446"/>
      <c r="DII38" s="446"/>
      <c r="DIJ38" s="446"/>
      <c r="DIK38" s="446"/>
      <c r="DIL38" s="446"/>
      <c r="DIM38" s="446"/>
      <c r="DIN38" s="446"/>
      <c r="DIO38" s="446"/>
      <c r="DIP38" s="446"/>
      <c r="DIQ38" s="446"/>
      <c r="DIR38" s="446"/>
      <c r="DIS38" s="446"/>
      <c r="DIT38" s="446"/>
      <c r="DIU38" s="446"/>
      <c r="DIV38" s="446"/>
      <c r="DIW38" s="446"/>
      <c r="DIX38" s="446"/>
      <c r="DIY38" s="446"/>
      <c r="DIZ38" s="446"/>
      <c r="DJA38" s="446"/>
      <c r="DJB38" s="446"/>
      <c r="DJC38" s="446"/>
      <c r="DJD38" s="446"/>
      <c r="DJE38" s="446"/>
      <c r="DJF38" s="446"/>
      <c r="DJG38" s="446"/>
      <c r="DJH38" s="446"/>
      <c r="DJI38" s="446"/>
      <c r="DJJ38" s="446"/>
      <c r="DJK38" s="446"/>
      <c r="DJL38" s="446"/>
      <c r="DJM38" s="446"/>
      <c r="DJN38" s="446"/>
      <c r="DJO38" s="446"/>
      <c r="DJP38" s="446"/>
      <c r="DJQ38" s="446"/>
      <c r="DJR38" s="446"/>
      <c r="DJS38" s="446"/>
      <c r="DJT38" s="446"/>
      <c r="DJU38" s="446"/>
      <c r="DJV38" s="446"/>
      <c r="DJW38" s="446"/>
      <c r="DJX38" s="446"/>
      <c r="DJY38" s="446"/>
      <c r="DJZ38" s="446"/>
      <c r="DKA38" s="446"/>
      <c r="DKB38" s="446"/>
      <c r="DKC38" s="446"/>
      <c r="DKD38" s="446"/>
      <c r="DKE38" s="446"/>
      <c r="DKF38" s="446"/>
      <c r="DKG38" s="446"/>
      <c r="DKH38" s="446"/>
      <c r="DKI38" s="446"/>
      <c r="DKJ38" s="446"/>
      <c r="DKK38" s="446"/>
      <c r="DKL38" s="446"/>
      <c r="DKM38" s="446"/>
      <c r="DKN38" s="446"/>
      <c r="DKO38" s="446"/>
      <c r="DKP38" s="446"/>
      <c r="DKQ38" s="446"/>
      <c r="DKR38" s="446"/>
      <c r="DKS38" s="446"/>
      <c r="DKT38" s="446"/>
      <c r="DKU38" s="446"/>
      <c r="DKV38" s="446"/>
      <c r="DKW38" s="446"/>
      <c r="DKX38" s="446"/>
      <c r="DKY38" s="446"/>
      <c r="DKZ38" s="446"/>
      <c r="DLA38" s="446"/>
      <c r="DLB38" s="446"/>
      <c r="DLC38" s="446"/>
      <c r="DLD38" s="446"/>
      <c r="DLE38" s="446"/>
      <c r="DLF38" s="446"/>
      <c r="DLG38" s="446"/>
      <c r="DLH38" s="446"/>
      <c r="DLI38" s="446"/>
      <c r="DLJ38" s="446"/>
      <c r="DLK38" s="446"/>
      <c r="DLL38" s="446"/>
      <c r="DLM38" s="446"/>
      <c r="DLN38" s="446"/>
      <c r="DLO38" s="446"/>
      <c r="DLP38" s="446"/>
      <c r="DLQ38" s="446"/>
      <c r="DLR38" s="446"/>
      <c r="DLS38" s="446"/>
      <c r="DLT38" s="446"/>
      <c r="DLU38" s="446"/>
      <c r="DLV38" s="446"/>
      <c r="DLW38" s="446"/>
      <c r="DLX38" s="446"/>
      <c r="DLY38" s="446"/>
      <c r="DLZ38" s="446"/>
      <c r="DMA38" s="446"/>
      <c r="DMB38" s="446"/>
      <c r="DMC38" s="446"/>
      <c r="DMD38" s="446"/>
      <c r="DME38" s="446"/>
      <c r="DMF38" s="446"/>
      <c r="DMG38" s="446"/>
      <c r="DMH38" s="446"/>
      <c r="DMI38" s="446"/>
      <c r="DMJ38" s="446"/>
      <c r="DMK38" s="446"/>
      <c r="DML38" s="446"/>
      <c r="DMM38" s="446"/>
      <c r="DMN38" s="446"/>
      <c r="DMO38" s="446"/>
      <c r="DMP38" s="446"/>
      <c r="DMQ38" s="446"/>
      <c r="DMR38" s="446"/>
      <c r="DMS38" s="446"/>
      <c r="DMT38" s="446"/>
      <c r="DMU38" s="446"/>
      <c r="DMV38" s="446"/>
      <c r="DMW38" s="446"/>
      <c r="DMX38" s="446"/>
      <c r="DMY38" s="446"/>
      <c r="DMZ38" s="446"/>
      <c r="DNA38" s="446"/>
      <c r="DNB38" s="446"/>
      <c r="DNC38" s="446"/>
      <c r="DND38" s="446"/>
      <c r="DNE38" s="446"/>
      <c r="DNF38" s="446"/>
      <c r="DNG38" s="446"/>
      <c r="DNH38" s="446"/>
      <c r="DNI38" s="446"/>
      <c r="DNJ38" s="446"/>
      <c r="DNK38" s="446"/>
      <c r="DNL38" s="446"/>
      <c r="DNM38" s="446"/>
      <c r="DNN38" s="446"/>
      <c r="DNO38" s="446"/>
      <c r="DNP38" s="446"/>
      <c r="DNQ38" s="446"/>
      <c r="DNR38" s="446"/>
      <c r="DNS38" s="446"/>
      <c r="DNT38" s="446"/>
      <c r="DNU38" s="446"/>
      <c r="DNV38" s="446"/>
      <c r="DNW38" s="446"/>
      <c r="DNX38" s="446"/>
      <c r="DNY38" s="446"/>
      <c r="DNZ38" s="446"/>
      <c r="DOA38" s="446"/>
      <c r="DOB38" s="446"/>
      <c r="DOC38" s="446"/>
      <c r="DOD38" s="446"/>
      <c r="DOE38" s="446"/>
      <c r="DOF38" s="446"/>
      <c r="DOG38" s="446"/>
      <c r="DOH38" s="446"/>
      <c r="DOI38" s="446"/>
      <c r="DOJ38" s="446"/>
      <c r="DOK38" s="446"/>
      <c r="DOL38" s="446"/>
      <c r="DOM38" s="446"/>
      <c r="DON38" s="446"/>
      <c r="DOO38" s="446"/>
      <c r="DOP38" s="446"/>
      <c r="DOQ38" s="446"/>
      <c r="DOR38" s="446"/>
      <c r="DOS38" s="446"/>
      <c r="DOT38" s="446"/>
      <c r="DOU38" s="446"/>
      <c r="DOV38" s="446"/>
      <c r="DOW38" s="446"/>
      <c r="DOX38" s="446"/>
      <c r="DOY38" s="446"/>
      <c r="DOZ38" s="446"/>
      <c r="DPA38" s="446"/>
      <c r="DPB38" s="446"/>
      <c r="DPC38" s="446"/>
      <c r="DPD38" s="446"/>
      <c r="DPE38" s="446"/>
      <c r="DPF38" s="446"/>
      <c r="DPG38" s="446"/>
      <c r="DPH38" s="446"/>
      <c r="DPI38" s="446"/>
      <c r="DPJ38" s="446"/>
      <c r="DPK38" s="446"/>
      <c r="DPL38" s="446"/>
      <c r="DPM38" s="446"/>
      <c r="DPN38" s="446"/>
      <c r="DPO38" s="446"/>
      <c r="DPP38" s="446"/>
      <c r="DPQ38" s="446"/>
      <c r="DPR38" s="446"/>
      <c r="DPS38" s="446"/>
      <c r="DPT38" s="446"/>
      <c r="DPU38" s="446"/>
      <c r="DPV38" s="446"/>
      <c r="DPW38" s="446"/>
      <c r="DPX38" s="446"/>
      <c r="DPY38" s="446"/>
      <c r="DPZ38" s="446"/>
      <c r="DQA38" s="446"/>
      <c r="DQB38" s="446"/>
      <c r="DQC38" s="446"/>
      <c r="DQD38" s="446"/>
      <c r="DQE38" s="446"/>
      <c r="DQF38" s="446"/>
      <c r="DQG38" s="446"/>
      <c r="DQH38" s="446"/>
      <c r="DQI38" s="446"/>
      <c r="DQJ38" s="446"/>
      <c r="DQK38" s="446"/>
      <c r="DQL38" s="446"/>
      <c r="DQM38" s="446"/>
      <c r="DQN38" s="446"/>
      <c r="DQO38" s="446"/>
      <c r="DQP38" s="446"/>
      <c r="DQQ38" s="446"/>
      <c r="DQR38" s="446"/>
      <c r="DQS38" s="446"/>
      <c r="DQT38" s="446"/>
      <c r="DQU38" s="446"/>
      <c r="DQV38" s="446"/>
      <c r="DQW38" s="446"/>
      <c r="DQX38" s="446"/>
      <c r="DQY38" s="446"/>
      <c r="DQZ38" s="446"/>
      <c r="DRA38" s="446"/>
      <c r="DRB38" s="446"/>
      <c r="DRC38" s="446"/>
      <c r="DRD38" s="446"/>
      <c r="DRE38" s="446"/>
      <c r="DRF38" s="446"/>
      <c r="DRG38" s="446"/>
      <c r="DRH38" s="446"/>
      <c r="DRI38" s="446"/>
      <c r="DRJ38" s="446"/>
      <c r="DRK38" s="446"/>
      <c r="DRL38" s="446"/>
      <c r="DRM38" s="446"/>
      <c r="DRN38" s="446"/>
      <c r="DRO38" s="446"/>
      <c r="DRP38" s="446"/>
      <c r="DRQ38" s="446"/>
      <c r="DRR38" s="446"/>
      <c r="DRS38" s="446"/>
      <c r="DRT38" s="446"/>
      <c r="DRU38" s="446"/>
      <c r="DRV38" s="446"/>
      <c r="DRW38" s="446"/>
      <c r="DRX38" s="446"/>
      <c r="DRY38" s="446"/>
      <c r="DRZ38" s="446"/>
      <c r="DSA38" s="446"/>
      <c r="DSB38" s="446"/>
      <c r="DSC38" s="446"/>
      <c r="DSD38" s="446"/>
      <c r="DSE38" s="446"/>
      <c r="DSF38" s="446"/>
      <c r="DSG38" s="446"/>
      <c r="DSH38" s="446"/>
      <c r="DSI38" s="446"/>
      <c r="DSJ38" s="446"/>
      <c r="DSK38" s="446"/>
      <c r="DSL38" s="446"/>
      <c r="DSM38" s="446"/>
      <c r="DSN38" s="446"/>
      <c r="DSO38" s="446"/>
      <c r="DSP38" s="446"/>
      <c r="DSQ38" s="446"/>
      <c r="DSR38" s="446"/>
      <c r="DSS38" s="446"/>
      <c r="DST38" s="446"/>
      <c r="DSU38" s="446"/>
      <c r="DSV38" s="446"/>
      <c r="DSW38" s="446"/>
      <c r="DSX38" s="446"/>
      <c r="DSY38" s="446"/>
      <c r="DSZ38" s="446"/>
      <c r="DTA38" s="446"/>
      <c r="DTB38" s="446"/>
      <c r="DTC38" s="446"/>
      <c r="DTD38" s="446"/>
      <c r="DTE38" s="446"/>
      <c r="DTF38" s="446"/>
      <c r="DTG38" s="446"/>
      <c r="DTH38" s="446"/>
      <c r="DTI38" s="446"/>
      <c r="DTJ38" s="446"/>
      <c r="DTK38" s="446"/>
      <c r="DTL38" s="446"/>
      <c r="DTM38" s="446"/>
      <c r="DTN38" s="446"/>
      <c r="DTO38" s="446"/>
      <c r="DTP38" s="446"/>
      <c r="DTQ38" s="446"/>
      <c r="DTR38" s="446"/>
      <c r="DTS38" s="446"/>
      <c r="DTT38" s="446"/>
      <c r="DTU38" s="446"/>
      <c r="DTV38" s="446"/>
      <c r="DTW38" s="446"/>
      <c r="DTX38" s="446"/>
      <c r="DTY38" s="446"/>
      <c r="DTZ38" s="446"/>
      <c r="DUA38" s="446"/>
      <c r="DUB38" s="446"/>
      <c r="DUC38" s="446"/>
      <c r="DUD38" s="446"/>
      <c r="DUE38" s="446"/>
      <c r="DUF38" s="446"/>
      <c r="DUG38" s="446"/>
      <c r="DUH38" s="446"/>
      <c r="DUI38" s="446"/>
      <c r="DUJ38" s="446"/>
      <c r="DUK38" s="446"/>
      <c r="DUL38" s="446"/>
      <c r="DUM38" s="446"/>
      <c r="DUN38" s="446"/>
      <c r="DUO38" s="446"/>
      <c r="DUP38" s="446"/>
      <c r="DUQ38" s="446"/>
      <c r="DUR38" s="446"/>
      <c r="DUS38" s="446"/>
      <c r="DUT38" s="446"/>
      <c r="DUU38" s="446"/>
      <c r="DUV38" s="446"/>
      <c r="DUW38" s="446"/>
      <c r="DUX38" s="446"/>
      <c r="DUY38" s="446"/>
      <c r="DUZ38" s="446"/>
      <c r="DVA38" s="446"/>
      <c r="DVB38" s="446"/>
      <c r="DVC38" s="446"/>
      <c r="DVD38" s="446"/>
      <c r="DVE38" s="446"/>
      <c r="DVF38" s="446"/>
      <c r="DVG38" s="446"/>
      <c r="DVH38" s="446"/>
      <c r="DVI38" s="446"/>
      <c r="DVJ38" s="446"/>
      <c r="DVK38" s="446"/>
      <c r="DVL38" s="446"/>
      <c r="DVM38" s="446"/>
      <c r="DVN38" s="446"/>
      <c r="DVO38" s="446"/>
      <c r="DVP38" s="446"/>
      <c r="DVQ38" s="446"/>
      <c r="DVR38" s="446"/>
      <c r="DVS38" s="446"/>
      <c r="DVT38" s="446"/>
      <c r="DVU38" s="446"/>
      <c r="DVV38" s="446"/>
      <c r="DVW38" s="446"/>
      <c r="DVX38" s="446"/>
      <c r="DVY38" s="446"/>
      <c r="DVZ38" s="446"/>
      <c r="DWA38" s="446"/>
      <c r="DWB38" s="446"/>
      <c r="DWC38" s="446"/>
      <c r="DWD38" s="446"/>
      <c r="DWE38" s="446"/>
      <c r="DWF38" s="446"/>
      <c r="DWG38" s="446"/>
      <c r="DWH38" s="446"/>
      <c r="DWI38" s="446"/>
      <c r="DWJ38" s="446"/>
      <c r="DWK38" s="446"/>
      <c r="DWL38" s="446"/>
      <c r="DWM38" s="446"/>
      <c r="DWN38" s="446"/>
      <c r="DWO38" s="446"/>
      <c r="DWP38" s="446"/>
      <c r="DWQ38" s="446"/>
      <c r="DWR38" s="446"/>
      <c r="DWS38" s="446"/>
      <c r="DWT38" s="446"/>
      <c r="DWU38" s="446"/>
      <c r="DWV38" s="446"/>
      <c r="DWW38" s="446"/>
      <c r="DWX38" s="446"/>
      <c r="DWY38" s="446"/>
      <c r="DWZ38" s="446"/>
      <c r="DXA38" s="446"/>
      <c r="DXB38" s="446"/>
      <c r="DXC38" s="446"/>
      <c r="DXD38" s="446"/>
      <c r="DXE38" s="446"/>
      <c r="DXF38" s="446"/>
      <c r="DXG38" s="446"/>
      <c r="DXH38" s="446"/>
      <c r="DXI38" s="446"/>
      <c r="DXJ38" s="446"/>
      <c r="DXK38" s="446"/>
      <c r="DXL38" s="446"/>
      <c r="DXM38" s="446"/>
      <c r="DXN38" s="446"/>
      <c r="DXO38" s="446"/>
      <c r="DXP38" s="446"/>
      <c r="DXQ38" s="446"/>
      <c r="DXR38" s="446"/>
      <c r="DXS38" s="446"/>
      <c r="DXT38" s="446"/>
      <c r="DXU38" s="446"/>
      <c r="DXV38" s="446"/>
      <c r="DXW38" s="446"/>
      <c r="DXX38" s="446"/>
      <c r="DXY38" s="446"/>
      <c r="DXZ38" s="446"/>
      <c r="DYA38" s="446"/>
      <c r="DYB38" s="446"/>
      <c r="DYC38" s="446"/>
      <c r="DYD38" s="446"/>
      <c r="DYE38" s="446"/>
      <c r="DYF38" s="446"/>
      <c r="DYG38" s="446"/>
      <c r="DYH38" s="446"/>
      <c r="DYI38" s="446"/>
      <c r="DYJ38" s="446"/>
      <c r="DYK38" s="446"/>
      <c r="DYL38" s="446"/>
      <c r="DYM38" s="446"/>
      <c r="DYN38" s="446"/>
      <c r="DYO38" s="446"/>
      <c r="DYP38" s="446"/>
      <c r="DYQ38" s="446"/>
      <c r="DYR38" s="446"/>
      <c r="DYS38" s="446"/>
      <c r="DYT38" s="446"/>
      <c r="DYU38" s="446"/>
      <c r="DYV38" s="446"/>
      <c r="DYW38" s="446"/>
      <c r="DYX38" s="446"/>
      <c r="DYY38" s="446"/>
      <c r="DYZ38" s="446"/>
      <c r="DZA38" s="446"/>
      <c r="DZB38" s="446"/>
      <c r="DZC38" s="446"/>
      <c r="DZD38" s="446"/>
      <c r="DZE38" s="446"/>
      <c r="DZF38" s="446"/>
      <c r="DZG38" s="446"/>
      <c r="DZH38" s="446"/>
      <c r="DZI38" s="446"/>
      <c r="DZJ38" s="446"/>
      <c r="DZK38" s="446"/>
      <c r="DZL38" s="446"/>
      <c r="DZM38" s="446"/>
      <c r="DZN38" s="446"/>
      <c r="DZO38" s="446"/>
      <c r="DZP38" s="446"/>
      <c r="DZQ38" s="446"/>
      <c r="DZR38" s="446"/>
      <c r="DZS38" s="446"/>
      <c r="DZT38" s="446"/>
      <c r="DZU38" s="446"/>
      <c r="DZV38" s="446"/>
      <c r="DZW38" s="446"/>
      <c r="DZX38" s="446"/>
      <c r="DZY38" s="446"/>
      <c r="DZZ38" s="446"/>
      <c r="EAA38" s="446"/>
      <c r="EAB38" s="446"/>
      <c r="EAC38" s="446"/>
      <c r="EAD38" s="446"/>
      <c r="EAE38" s="446"/>
      <c r="EAF38" s="446"/>
      <c r="EAG38" s="446"/>
      <c r="EAH38" s="446"/>
      <c r="EAI38" s="446"/>
      <c r="EAJ38" s="446"/>
      <c r="EAK38" s="446"/>
      <c r="EAL38" s="446"/>
      <c r="EAM38" s="446"/>
      <c r="EAN38" s="446"/>
      <c r="EAO38" s="446"/>
      <c r="EAP38" s="446"/>
      <c r="EAQ38" s="446"/>
      <c r="EAR38" s="446"/>
      <c r="EAS38" s="446"/>
      <c r="EAT38" s="446"/>
      <c r="EAU38" s="446"/>
      <c r="EAV38" s="446"/>
      <c r="EAW38" s="446"/>
      <c r="EAX38" s="446"/>
      <c r="EAY38" s="446"/>
      <c r="EAZ38" s="446"/>
      <c r="EBA38" s="446"/>
      <c r="EBB38" s="446"/>
      <c r="EBC38" s="446"/>
      <c r="EBD38" s="446"/>
      <c r="EBE38" s="446"/>
      <c r="EBF38" s="446"/>
      <c r="EBG38" s="446"/>
      <c r="EBH38" s="446"/>
      <c r="EBI38" s="446"/>
      <c r="EBJ38" s="446"/>
      <c r="EBK38" s="446"/>
      <c r="EBL38" s="446"/>
      <c r="EBM38" s="446"/>
      <c r="EBN38" s="446"/>
      <c r="EBO38" s="446"/>
      <c r="EBP38" s="446"/>
      <c r="EBQ38" s="446"/>
      <c r="EBR38" s="446"/>
      <c r="EBS38" s="446"/>
      <c r="EBT38" s="446"/>
      <c r="EBU38" s="446"/>
      <c r="EBV38" s="446"/>
      <c r="EBW38" s="446"/>
      <c r="EBX38" s="446"/>
      <c r="EBY38" s="446"/>
      <c r="EBZ38" s="446"/>
      <c r="ECA38" s="446"/>
      <c r="ECB38" s="446"/>
      <c r="ECC38" s="446"/>
      <c r="ECD38" s="446"/>
      <c r="ECE38" s="446"/>
      <c r="ECF38" s="446"/>
      <c r="ECG38" s="446"/>
      <c r="ECH38" s="446"/>
      <c r="ECI38" s="446"/>
      <c r="ECJ38" s="446"/>
      <c r="ECK38" s="446"/>
      <c r="ECL38" s="446"/>
      <c r="ECM38" s="446"/>
      <c r="ECN38" s="446"/>
      <c r="ECO38" s="446"/>
      <c r="ECP38" s="446"/>
      <c r="ECQ38" s="446"/>
      <c r="ECR38" s="446"/>
      <c r="ECS38" s="446"/>
      <c r="ECT38" s="446"/>
      <c r="ECU38" s="446"/>
      <c r="ECV38" s="446"/>
      <c r="ECW38" s="446"/>
      <c r="ECX38" s="446"/>
      <c r="ECY38" s="446"/>
      <c r="ECZ38" s="446"/>
      <c r="EDA38" s="446"/>
      <c r="EDB38" s="446"/>
      <c r="EDC38" s="446"/>
      <c r="EDD38" s="446"/>
      <c r="EDE38" s="446"/>
      <c r="EDF38" s="446"/>
      <c r="EDG38" s="446"/>
      <c r="EDH38" s="446"/>
      <c r="EDI38" s="446"/>
      <c r="EDJ38" s="446"/>
      <c r="EDK38" s="446"/>
      <c r="EDL38" s="446"/>
      <c r="EDM38" s="446"/>
      <c r="EDN38" s="446"/>
      <c r="EDO38" s="446"/>
      <c r="EDP38" s="446"/>
      <c r="EDQ38" s="446"/>
      <c r="EDR38" s="446"/>
      <c r="EDS38" s="446"/>
      <c r="EDT38" s="446"/>
      <c r="EDU38" s="446"/>
      <c r="EDV38" s="446"/>
      <c r="EDW38" s="446"/>
      <c r="EDX38" s="446"/>
      <c r="EDY38" s="446"/>
      <c r="EDZ38" s="446"/>
      <c r="EEA38" s="446"/>
      <c r="EEB38" s="446"/>
      <c r="EEC38" s="446"/>
      <c r="EED38" s="446"/>
      <c r="EEE38" s="446"/>
      <c r="EEF38" s="446"/>
      <c r="EEG38" s="446"/>
      <c r="EEH38" s="446"/>
      <c r="EEI38" s="446"/>
      <c r="EEJ38" s="446"/>
      <c r="EEK38" s="446"/>
      <c r="EEL38" s="446"/>
      <c r="EEM38" s="446"/>
      <c r="EEN38" s="446"/>
      <c r="EEO38" s="446"/>
      <c r="EEP38" s="446"/>
      <c r="EEQ38" s="446"/>
      <c r="EER38" s="446"/>
      <c r="EES38" s="446"/>
      <c r="EET38" s="446"/>
      <c r="EEU38" s="446"/>
      <c r="EEV38" s="446"/>
      <c r="EEW38" s="446"/>
      <c r="EEX38" s="446"/>
      <c r="EEY38" s="446"/>
      <c r="EEZ38" s="446"/>
      <c r="EFA38" s="446"/>
      <c r="EFB38" s="446"/>
      <c r="EFC38" s="446"/>
      <c r="EFD38" s="446"/>
      <c r="EFE38" s="446"/>
      <c r="EFF38" s="446"/>
      <c r="EFG38" s="446"/>
      <c r="EFH38" s="446"/>
      <c r="EFI38" s="446"/>
      <c r="EFJ38" s="446"/>
      <c r="EFK38" s="446"/>
      <c r="EFL38" s="446"/>
      <c r="EFM38" s="446"/>
      <c r="EFN38" s="446"/>
      <c r="EFO38" s="446"/>
      <c r="EFP38" s="446"/>
      <c r="EFQ38" s="446"/>
      <c r="EFR38" s="446"/>
      <c r="EFS38" s="446"/>
      <c r="EFT38" s="446"/>
      <c r="EFU38" s="446"/>
      <c r="EFV38" s="446"/>
      <c r="EFW38" s="446"/>
      <c r="EFX38" s="446"/>
      <c r="EFY38" s="446"/>
      <c r="EFZ38" s="446"/>
      <c r="EGA38" s="446"/>
      <c r="EGB38" s="446"/>
      <c r="EGC38" s="446"/>
      <c r="EGD38" s="446"/>
      <c r="EGE38" s="446"/>
      <c r="EGF38" s="446"/>
      <c r="EGG38" s="446"/>
      <c r="EGH38" s="446"/>
      <c r="EGI38" s="446"/>
      <c r="EGJ38" s="446"/>
      <c r="EGK38" s="446"/>
      <c r="EGL38" s="446"/>
      <c r="EGM38" s="446"/>
      <c r="EGN38" s="446"/>
      <c r="EGO38" s="446"/>
      <c r="EGP38" s="446"/>
      <c r="EGQ38" s="446"/>
      <c r="EGR38" s="446"/>
      <c r="EGS38" s="446"/>
      <c r="EGT38" s="446"/>
      <c r="EGU38" s="446"/>
      <c r="EGV38" s="446"/>
      <c r="EGW38" s="446"/>
      <c r="EGX38" s="446"/>
      <c r="EGY38" s="446"/>
      <c r="EGZ38" s="446"/>
      <c r="EHA38" s="446"/>
      <c r="EHB38" s="446"/>
      <c r="EHC38" s="446"/>
      <c r="EHD38" s="446"/>
      <c r="EHE38" s="446"/>
      <c r="EHF38" s="446"/>
      <c r="EHG38" s="446"/>
      <c r="EHH38" s="446"/>
      <c r="EHI38" s="446"/>
      <c r="EHJ38" s="446"/>
      <c r="EHK38" s="446"/>
      <c r="EHL38" s="446"/>
      <c r="EHM38" s="446"/>
      <c r="EHN38" s="446"/>
      <c r="EHO38" s="446"/>
      <c r="EHP38" s="446"/>
      <c r="EHQ38" s="446"/>
      <c r="EHR38" s="446"/>
      <c r="EHS38" s="446"/>
      <c r="EHT38" s="446"/>
      <c r="EHU38" s="446"/>
      <c r="EHV38" s="446"/>
      <c r="EHW38" s="446"/>
      <c r="EHX38" s="446"/>
      <c r="EHY38" s="446"/>
      <c r="EHZ38" s="446"/>
      <c r="EIA38" s="446"/>
      <c r="EIB38" s="446"/>
      <c r="EIC38" s="446"/>
      <c r="EID38" s="446"/>
      <c r="EIE38" s="446"/>
      <c r="EIF38" s="446"/>
      <c r="EIG38" s="446"/>
      <c r="EIH38" s="446"/>
      <c r="EII38" s="446"/>
      <c r="EIJ38" s="446"/>
      <c r="EIK38" s="446"/>
      <c r="EIL38" s="446"/>
      <c r="EIM38" s="446"/>
      <c r="EIN38" s="446"/>
      <c r="EIO38" s="446"/>
      <c r="EIP38" s="446"/>
      <c r="EIQ38" s="446"/>
      <c r="EIR38" s="446"/>
      <c r="EIS38" s="446"/>
      <c r="EIT38" s="446"/>
      <c r="EIU38" s="446"/>
      <c r="EIV38" s="446"/>
      <c r="EIW38" s="446"/>
      <c r="EIX38" s="446"/>
      <c r="EIY38" s="446"/>
      <c r="EIZ38" s="446"/>
      <c r="EJA38" s="446"/>
      <c r="EJB38" s="446"/>
      <c r="EJC38" s="446"/>
      <c r="EJD38" s="446"/>
      <c r="EJE38" s="446"/>
      <c r="EJF38" s="446"/>
      <c r="EJG38" s="446"/>
      <c r="EJH38" s="446"/>
      <c r="EJI38" s="446"/>
      <c r="EJJ38" s="446"/>
      <c r="EJK38" s="446"/>
      <c r="EJL38" s="446"/>
      <c r="EJM38" s="446"/>
      <c r="EJN38" s="446"/>
      <c r="EJO38" s="446"/>
      <c r="EJP38" s="446"/>
      <c r="EJQ38" s="446"/>
      <c r="EJR38" s="446"/>
      <c r="EJS38" s="446"/>
      <c r="EJT38" s="446"/>
      <c r="EJU38" s="446"/>
      <c r="EJV38" s="446"/>
      <c r="EJW38" s="446"/>
      <c r="EJX38" s="446"/>
      <c r="EJY38" s="446"/>
      <c r="EJZ38" s="446"/>
      <c r="EKA38" s="446"/>
      <c r="EKB38" s="446"/>
      <c r="EKC38" s="446"/>
      <c r="EKD38" s="446"/>
      <c r="EKE38" s="446"/>
      <c r="EKF38" s="446"/>
      <c r="EKG38" s="446"/>
      <c r="EKH38" s="446"/>
      <c r="EKI38" s="446"/>
      <c r="EKJ38" s="446"/>
      <c r="EKK38" s="446"/>
      <c r="EKL38" s="446"/>
      <c r="EKM38" s="446"/>
      <c r="EKN38" s="446"/>
      <c r="EKO38" s="446"/>
      <c r="EKP38" s="446"/>
      <c r="EKQ38" s="446"/>
      <c r="EKR38" s="446"/>
      <c r="EKS38" s="446"/>
      <c r="EKT38" s="446"/>
      <c r="EKU38" s="446"/>
      <c r="EKV38" s="446"/>
      <c r="EKW38" s="446"/>
      <c r="EKX38" s="446"/>
      <c r="EKY38" s="446"/>
      <c r="EKZ38" s="446"/>
      <c r="ELA38" s="446"/>
      <c r="ELB38" s="446"/>
      <c r="ELC38" s="446"/>
      <c r="ELD38" s="446"/>
      <c r="ELE38" s="446"/>
      <c r="ELF38" s="446"/>
      <c r="ELG38" s="446"/>
      <c r="ELH38" s="446"/>
      <c r="ELI38" s="446"/>
      <c r="ELJ38" s="446"/>
      <c r="ELK38" s="446"/>
      <c r="ELL38" s="446"/>
      <c r="ELM38" s="446"/>
      <c r="ELN38" s="446"/>
      <c r="ELO38" s="446"/>
      <c r="ELP38" s="446"/>
      <c r="ELQ38" s="446"/>
      <c r="ELR38" s="446"/>
      <c r="ELS38" s="446"/>
      <c r="ELT38" s="446"/>
      <c r="ELU38" s="446"/>
      <c r="ELV38" s="446"/>
      <c r="ELW38" s="446"/>
      <c r="ELX38" s="446"/>
      <c r="ELY38" s="446"/>
      <c r="ELZ38" s="446"/>
      <c r="EMA38" s="446"/>
      <c r="EMB38" s="446"/>
      <c r="EMC38" s="446"/>
      <c r="EMD38" s="446"/>
      <c r="EME38" s="446"/>
      <c r="EMF38" s="446"/>
      <c r="EMG38" s="446"/>
      <c r="EMH38" s="446"/>
      <c r="EMI38" s="446"/>
      <c r="EMJ38" s="446"/>
      <c r="EMK38" s="446"/>
      <c r="EML38" s="446"/>
      <c r="EMM38" s="446"/>
      <c r="EMN38" s="446"/>
      <c r="EMO38" s="446"/>
      <c r="EMP38" s="446"/>
      <c r="EMQ38" s="446"/>
      <c r="EMR38" s="446"/>
      <c r="EMS38" s="446"/>
      <c r="EMT38" s="446"/>
      <c r="EMU38" s="446"/>
      <c r="EMV38" s="446"/>
      <c r="EMW38" s="446"/>
      <c r="EMX38" s="446"/>
      <c r="EMY38" s="446"/>
      <c r="EMZ38" s="446"/>
      <c r="ENA38" s="446"/>
      <c r="ENB38" s="446"/>
      <c r="ENC38" s="446"/>
      <c r="END38" s="446"/>
      <c r="ENE38" s="446"/>
      <c r="ENF38" s="446"/>
      <c r="ENG38" s="446"/>
      <c r="ENH38" s="446"/>
      <c r="ENI38" s="446"/>
      <c r="ENJ38" s="446"/>
      <c r="ENK38" s="446"/>
      <c r="ENL38" s="446"/>
      <c r="ENM38" s="446"/>
      <c r="ENN38" s="446"/>
      <c r="ENO38" s="446"/>
      <c r="ENP38" s="446"/>
      <c r="ENQ38" s="446"/>
      <c r="ENR38" s="446"/>
      <c r="ENS38" s="446"/>
      <c r="ENT38" s="446"/>
      <c r="ENU38" s="446"/>
      <c r="ENV38" s="446"/>
      <c r="ENW38" s="446"/>
      <c r="ENX38" s="446"/>
      <c r="ENY38" s="446"/>
      <c r="ENZ38" s="446"/>
      <c r="EOA38" s="446"/>
      <c r="EOB38" s="446"/>
      <c r="EOC38" s="446"/>
      <c r="EOD38" s="446"/>
      <c r="EOE38" s="446"/>
      <c r="EOF38" s="446"/>
      <c r="EOG38" s="446"/>
      <c r="EOH38" s="446"/>
      <c r="EOI38" s="446"/>
      <c r="EOJ38" s="446"/>
      <c r="EOK38" s="446"/>
      <c r="EOL38" s="446"/>
      <c r="EOM38" s="446"/>
      <c r="EON38" s="446"/>
      <c r="EOO38" s="446"/>
      <c r="EOP38" s="446"/>
      <c r="EOQ38" s="446"/>
      <c r="EOR38" s="446"/>
      <c r="EOS38" s="446"/>
      <c r="EOT38" s="446"/>
      <c r="EOU38" s="446"/>
      <c r="EOV38" s="446"/>
      <c r="EOW38" s="446"/>
      <c r="EOX38" s="446"/>
      <c r="EOY38" s="446"/>
      <c r="EOZ38" s="446"/>
      <c r="EPA38" s="446"/>
      <c r="EPB38" s="446"/>
      <c r="EPC38" s="446"/>
      <c r="EPD38" s="446"/>
      <c r="EPE38" s="446"/>
      <c r="EPF38" s="446"/>
      <c r="EPG38" s="446"/>
      <c r="EPH38" s="446"/>
      <c r="EPI38" s="446"/>
      <c r="EPJ38" s="446"/>
      <c r="EPK38" s="446"/>
      <c r="EPL38" s="446"/>
      <c r="EPM38" s="446"/>
      <c r="EPN38" s="446"/>
      <c r="EPO38" s="446"/>
      <c r="EPP38" s="446"/>
      <c r="EPQ38" s="446"/>
      <c r="EPR38" s="446"/>
      <c r="EPS38" s="446"/>
      <c r="EPT38" s="446"/>
      <c r="EPU38" s="446"/>
      <c r="EPV38" s="446"/>
      <c r="EPW38" s="446"/>
      <c r="EPX38" s="446"/>
      <c r="EPY38" s="446"/>
      <c r="EPZ38" s="446"/>
      <c r="EQA38" s="446"/>
      <c r="EQB38" s="446"/>
      <c r="EQC38" s="446"/>
      <c r="EQD38" s="446"/>
      <c r="EQE38" s="446"/>
      <c r="EQF38" s="446"/>
      <c r="EQG38" s="446"/>
      <c r="EQH38" s="446"/>
      <c r="EQI38" s="446"/>
      <c r="EQJ38" s="446"/>
      <c r="EQK38" s="446"/>
      <c r="EQL38" s="446"/>
      <c r="EQM38" s="446"/>
      <c r="EQN38" s="446"/>
      <c r="EQO38" s="446"/>
      <c r="EQP38" s="446"/>
      <c r="EQQ38" s="446"/>
      <c r="EQR38" s="446"/>
      <c r="EQS38" s="446"/>
      <c r="EQT38" s="446"/>
      <c r="EQU38" s="446"/>
      <c r="EQV38" s="446"/>
      <c r="EQW38" s="446"/>
      <c r="EQX38" s="446"/>
      <c r="EQY38" s="446"/>
      <c r="EQZ38" s="446"/>
      <c r="ERA38" s="446"/>
      <c r="ERB38" s="446"/>
      <c r="ERC38" s="446"/>
      <c r="ERD38" s="446"/>
      <c r="ERE38" s="446"/>
      <c r="ERF38" s="446"/>
      <c r="ERG38" s="446"/>
      <c r="ERH38" s="446"/>
      <c r="ERI38" s="446"/>
      <c r="ERJ38" s="446"/>
      <c r="ERK38" s="446"/>
      <c r="ERL38" s="446"/>
      <c r="ERM38" s="446"/>
      <c r="ERN38" s="446"/>
      <c r="ERO38" s="446"/>
      <c r="ERP38" s="446"/>
      <c r="ERQ38" s="446"/>
      <c r="ERR38" s="446"/>
      <c r="ERS38" s="446"/>
      <c r="ERT38" s="446"/>
      <c r="ERU38" s="446"/>
      <c r="ERV38" s="446"/>
      <c r="ERW38" s="446"/>
      <c r="ERX38" s="446"/>
      <c r="ERY38" s="446"/>
      <c r="ERZ38" s="446"/>
      <c r="ESA38" s="446"/>
      <c r="ESB38" s="446"/>
      <c r="ESC38" s="446"/>
      <c r="ESD38" s="446"/>
      <c r="ESE38" s="446"/>
      <c r="ESF38" s="446"/>
      <c r="ESG38" s="446"/>
      <c r="ESH38" s="446"/>
      <c r="ESI38" s="446"/>
      <c r="ESJ38" s="446"/>
      <c r="ESK38" s="446"/>
      <c r="ESL38" s="446"/>
      <c r="ESM38" s="446"/>
      <c r="ESN38" s="446"/>
      <c r="ESO38" s="446"/>
      <c r="ESP38" s="446"/>
      <c r="ESQ38" s="446"/>
      <c r="ESR38" s="446"/>
      <c r="ESS38" s="446"/>
      <c r="EST38" s="446"/>
      <c r="ESU38" s="446"/>
      <c r="ESV38" s="446"/>
      <c r="ESW38" s="446"/>
      <c r="ESX38" s="446"/>
      <c r="ESY38" s="446"/>
      <c r="ESZ38" s="446"/>
      <c r="ETA38" s="446"/>
      <c r="ETB38" s="446"/>
      <c r="ETC38" s="446"/>
      <c r="ETD38" s="446"/>
      <c r="ETE38" s="446"/>
      <c r="ETF38" s="446"/>
      <c r="ETG38" s="446"/>
      <c r="ETH38" s="446"/>
      <c r="ETI38" s="446"/>
      <c r="ETJ38" s="446"/>
      <c r="ETK38" s="446"/>
      <c r="ETL38" s="446"/>
      <c r="ETM38" s="446"/>
      <c r="ETN38" s="446"/>
      <c r="ETO38" s="446"/>
      <c r="ETP38" s="446"/>
      <c r="ETQ38" s="446"/>
      <c r="ETR38" s="446"/>
      <c r="ETS38" s="446"/>
      <c r="ETT38" s="446"/>
      <c r="ETU38" s="446"/>
      <c r="ETV38" s="446"/>
      <c r="ETW38" s="446"/>
      <c r="ETX38" s="446"/>
      <c r="ETY38" s="446"/>
      <c r="ETZ38" s="446"/>
      <c r="EUA38" s="446"/>
      <c r="EUB38" s="446"/>
      <c r="EUC38" s="446"/>
      <c r="EUD38" s="446"/>
      <c r="EUE38" s="446"/>
      <c r="EUF38" s="446"/>
      <c r="EUG38" s="446"/>
      <c r="EUH38" s="446"/>
      <c r="EUI38" s="446"/>
      <c r="EUJ38" s="446"/>
      <c r="EUK38" s="446"/>
      <c r="EUL38" s="446"/>
      <c r="EUM38" s="446"/>
      <c r="EUN38" s="446"/>
      <c r="EUO38" s="446"/>
      <c r="EUP38" s="446"/>
      <c r="EUQ38" s="446"/>
      <c r="EUR38" s="446"/>
      <c r="EUS38" s="446"/>
      <c r="EUT38" s="446"/>
      <c r="EUU38" s="446"/>
      <c r="EUV38" s="446"/>
      <c r="EUW38" s="446"/>
      <c r="EUX38" s="446"/>
      <c r="EUY38" s="446"/>
      <c r="EUZ38" s="446"/>
      <c r="EVA38" s="446"/>
      <c r="EVB38" s="446"/>
      <c r="EVC38" s="446"/>
      <c r="EVD38" s="446"/>
      <c r="EVE38" s="446"/>
      <c r="EVF38" s="446"/>
      <c r="EVG38" s="446"/>
      <c r="EVH38" s="446"/>
      <c r="EVI38" s="446"/>
      <c r="EVJ38" s="446"/>
      <c r="EVK38" s="446"/>
      <c r="EVL38" s="446"/>
      <c r="EVM38" s="446"/>
      <c r="EVN38" s="446"/>
      <c r="EVO38" s="446"/>
      <c r="EVP38" s="446"/>
      <c r="EVQ38" s="446"/>
      <c r="EVR38" s="446"/>
      <c r="EVS38" s="446"/>
      <c r="EVT38" s="446"/>
      <c r="EVU38" s="446"/>
      <c r="EVV38" s="446"/>
      <c r="EVW38" s="446"/>
      <c r="EVX38" s="446"/>
      <c r="EVY38" s="446"/>
      <c r="EVZ38" s="446"/>
      <c r="EWA38" s="446"/>
      <c r="EWB38" s="446"/>
      <c r="EWC38" s="446"/>
      <c r="EWD38" s="446"/>
      <c r="EWE38" s="446"/>
      <c r="EWF38" s="446"/>
      <c r="EWG38" s="446"/>
      <c r="EWH38" s="446"/>
      <c r="EWI38" s="446"/>
      <c r="EWJ38" s="446"/>
      <c r="EWK38" s="446"/>
      <c r="EWL38" s="446"/>
      <c r="EWM38" s="446"/>
      <c r="EWN38" s="446"/>
      <c r="EWO38" s="446"/>
      <c r="EWP38" s="446"/>
      <c r="EWQ38" s="446"/>
      <c r="EWR38" s="446"/>
      <c r="EWS38" s="446"/>
      <c r="EWT38" s="446"/>
      <c r="EWU38" s="446"/>
      <c r="EWV38" s="446"/>
      <c r="EWW38" s="446"/>
      <c r="EWX38" s="446"/>
      <c r="EWY38" s="446"/>
      <c r="EWZ38" s="446"/>
      <c r="EXA38" s="446"/>
      <c r="EXB38" s="446"/>
      <c r="EXC38" s="446"/>
      <c r="EXD38" s="446"/>
      <c r="EXE38" s="446"/>
      <c r="EXF38" s="446"/>
      <c r="EXG38" s="446"/>
      <c r="EXH38" s="446"/>
      <c r="EXI38" s="446"/>
      <c r="EXJ38" s="446"/>
      <c r="EXK38" s="446"/>
      <c r="EXL38" s="446"/>
      <c r="EXM38" s="446"/>
      <c r="EXN38" s="446"/>
      <c r="EXO38" s="446"/>
      <c r="EXP38" s="446"/>
      <c r="EXQ38" s="446"/>
      <c r="EXR38" s="446"/>
      <c r="EXS38" s="446"/>
      <c r="EXT38" s="446"/>
      <c r="EXU38" s="446"/>
      <c r="EXV38" s="446"/>
      <c r="EXW38" s="446"/>
      <c r="EXX38" s="446"/>
      <c r="EXY38" s="446"/>
      <c r="EXZ38" s="446"/>
      <c r="EYA38" s="446"/>
      <c r="EYB38" s="446"/>
      <c r="EYC38" s="446"/>
      <c r="EYD38" s="446"/>
      <c r="EYE38" s="446"/>
      <c r="EYF38" s="446"/>
      <c r="EYG38" s="446"/>
      <c r="EYH38" s="446"/>
      <c r="EYI38" s="446"/>
      <c r="EYJ38" s="446"/>
      <c r="EYK38" s="446"/>
      <c r="EYL38" s="446"/>
      <c r="EYM38" s="446"/>
      <c r="EYN38" s="446"/>
      <c r="EYO38" s="446"/>
      <c r="EYP38" s="446"/>
      <c r="EYQ38" s="446"/>
      <c r="EYR38" s="446"/>
      <c r="EYS38" s="446"/>
      <c r="EYT38" s="446"/>
      <c r="EYU38" s="446"/>
      <c r="EYV38" s="446"/>
      <c r="EYW38" s="446"/>
      <c r="EYX38" s="446"/>
      <c r="EYY38" s="446"/>
      <c r="EYZ38" s="446"/>
      <c r="EZA38" s="446"/>
      <c r="EZB38" s="446"/>
      <c r="EZC38" s="446"/>
      <c r="EZD38" s="446"/>
      <c r="EZE38" s="446"/>
      <c r="EZF38" s="446"/>
      <c r="EZG38" s="446"/>
      <c r="EZH38" s="446"/>
      <c r="EZI38" s="446"/>
      <c r="EZJ38" s="446"/>
      <c r="EZK38" s="446"/>
      <c r="EZL38" s="446"/>
      <c r="EZM38" s="446"/>
      <c r="EZN38" s="446"/>
      <c r="EZO38" s="446"/>
      <c r="EZP38" s="446"/>
      <c r="EZQ38" s="446"/>
      <c r="EZR38" s="446"/>
      <c r="EZS38" s="446"/>
      <c r="EZT38" s="446"/>
      <c r="EZU38" s="446"/>
      <c r="EZV38" s="446"/>
      <c r="EZW38" s="446"/>
      <c r="EZX38" s="446"/>
      <c r="EZY38" s="446"/>
      <c r="EZZ38" s="446"/>
      <c r="FAA38" s="446"/>
      <c r="FAB38" s="446"/>
      <c r="FAC38" s="446"/>
      <c r="FAD38" s="446"/>
      <c r="FAE38" s="446"/>
      <c r="FAF38" s="446"/>
      <c r="FAG38" s="446"/>
      <c r="FAH38" s="446"/>
      <c r="FAI38" s="446"/>
      <c r="FAJ38" s="446"/>
      <c r="FAK38" s="446"/>
      <c r="FAL38" s="446"/>
      <c r="FAM38" s="446"/>
      <c r="FAN38" s="446"/>
      <c r="FAO38" s="446"/>
      <c r="FAP38" s="446"/>
      <c r="FAQ38" s="446"/>
      <c r="FAR38" s="446"/>
      <c r="FAS38" s="446"/>
      <c r="FAT38" s="446"/>
      <c r="FAU38" s="446"/>
      <c r="FAV38" s="446"/>
      <c r="FAW38" s="446"/>
      <c r="FAX38" s="446"/>
      <c r="FAY38" s="446"/>
      <c r="FAZ38" s="446"/>
      <c r="FBA38" s="446"/>
      <c r="FBB38" s="446"/>
      <c r="FBC38" s="446"/>
      <c r="FBD38" s="446"/>
      <c r="FBE38" s="446"/>
      <c r="FBF38" s="446"/>
      <c r="FBG38" s="446"/>
      <c r="FBH38" s="446"/>
      <c r="FBI38" s="446"/>
      <c r="FBJ38" s="446"/>
      <c r="FBK38" s="446"/>
      <c r="FBL38" s="446"/>
      <c r="FBM38" s="446"/>
      <c r="FBN38" s="446"/>
      <c r="FBO38" s="446"/>
      <c r="FBP38" s="446"/>
      <c r="FBQ38" s="446"/>
      <c r="FBR38" s="446"/>
      <c r="FBS38" s="446"/>
      <c r="FBT38" s="446"/>
      <c r="FBU38" s="446"/>
      <c r="FBV38" s="446"/>
      <c r="FBW38" s="446"/>
      <c r="FBX38" s="446"/>
      <c r="FBY38" s="446"/>
      <c r="FBZ38" s="446"/>
      <c r="FCA38" s="446"/>
      <c r="FCB38" s="446"/>
      <c r="FCC38" s="446"/>
      <c r="FCD38" s="446"/>
      <c r="FCE38" s="446"/>
      <c r="FCF38" s="446"/>
      <c r="FCG38" s="446"/>
      <c r="FCH38" s="446"/>
      <c r="FCI38" s="446"/>
      <c r="FCJ38" s="446"/>
      <c r="FCK38" s="446"/>
      <c r="FCL38" s="446"/>
      <c r="FCM38" s="446"/>
      <c r="FCN38" s="446"/>
      <c r="FCO38" s="446"/>
      <c r="FCP38" s="446"/>
      <c r="FCQ38" s="446"/>
      <c r="FCR38" s="446"/>
      <c r="FCS38" s="446"/>
      <c r="FCT38" s="446"/>
      <c r="FCU38" s="446"/>
      <c r="FCV38" s="446"/>
      <c r="FCW38" s="446"/>
      <c r="FCX38" s="446"/>
      <c r="FCY38" s="446"/>
      <c r="FCZ38" s="446"/>
      <c r="FDA38" s="446"/>
      <c r="FDB38" s="446"/>
      <c r="FDC38" s="446"/>
      <c r="FDD38" s="446"/>
      <c r="FDE38" s="446"/>
      <c r="FDF38" s="446"/>
      <c r="FDG38" s="446"/>
      <c r="FDH38" s="446"/>
      <c r="FDI38" s="446"/>
      <c r="FDJ38" s="446"/>
      <c r="FDK38" s="446"/>
      <c r="FDL38" s="446"/>
      <c r="FDM38" s="446"/>
      <c r="FDN38" s="446"/>
      <c r="FDO38" s="446"/>
      <c r="FDP38" s="446"/>
      <c r="FDQ38" s="446"/>
      <c r="FDR38" s="446"/>
      <c r="FDS38" s="446"/>
      <c r="FDT38" s="446"/>
      <c r="FDU38" s="446"/>
      <c r="FDV38" s="446"/>
      <c r="FDW38" s="446"/>
      <c r="FDX38" s="446"/>
      <c r="FDY38" s="446"/>
      <c r="FDZ38" s="446"/>
      <c r="FEA38" s="446"/>
      <c r="FEB38" s="446"/>
      <c r="FEC38" s="446"/>
      <c r="FED38" s="446"/>
      <c r="FEE38" s="446"/>
      <c r="FEF38" s="446"/>
      <c r="FEG38" s="446"/>
      <c r="FEH38" s="446"/>
      <c r="FEI38" s="446"/>
      <c r="FEJ38" s="446"/>
      <c r="FEK38" s="446"/>
      <c r="FEL38" s="446"/>
      <c r="FEM38" s="446"/>
      <c r="FEN38" s="446"/>
      <c r="FEO38" s="446"/>
      <c r="FEP38" s="446"/>
      <c r="FEQ38" s="446"/>
      <c r="FER38" s="446"/>
      <c r="FES38" s="446"/>
      <c r="FET38" s="446"/>
      <c r="FEU38" s="446"/>
      <c r="FEV38" s="446"/>
      <c r="FEW38" s="446"/>
      <c r="FEX38" s="446"/>
      <c r="FEY38" s="446"/>
      <c r="FEZ38" s="446"/>
      <c r="FFA38" s="446"/>
      <c r="FFB38" s="446"/>
      <c r="FFC38" s="446"/>
      <c r="FFD38" s="446"/>
      <c r="FFE38" s="446"/>
      <c r="FFF38" s="446"/>
      <c r="FFG38" s="446"/>
      <c r="FFH38" s="446"/>
      <c r="FFI38" s="446"/>
      <c r="FFJ38" s="446"/>
      <c r="FFK38" s="446"/>
      <c r="FFL38" s="446"/>
      <c r="FFM38" s="446"/>
      <c r="FFN38" s="446"/>
      <c r="FFO38" s="446"/>
      <c r="FFP38" s="446"/>
      <c r="FFQ38" s="446"/>
      <c r="FFR38" s="446"/>
      <c r="FFS38" s="446"/>
      <c r="FFT38" s="446"/>
      <c r="FFU38" s="446"/>
      <c r="FFV38" s="446"/>
      <c r="FFW38" s="446"/>
      <c r="FFX38" s="446"/>
      <c r="FFY38" s="446"/>
      <c r="FFZ38" s="446"/>
      <c r="FGA38" s="446"/>
      <c r="FGB38" s="446"/>
      <c r="FGC38" s="446"/>
      <c r="FGD38" s="446"/>
      <c r="FGE38" s="446"/>
      <c r="FGF38" s="446"/>
      <c r="FGG38" s="446"/>
      <c r="FGH38" s="446"/>
      <c r="FGI38" s="446"/>
      <c r="FGJ38" s="446"/>
      <c r="FGK38" s="446"/>
      <c r="FGL38" s="446"/>
      <c r="FGM38" s="446"/>
      <c r="FGN38" s="446"/>
      <c r="FGO38" s="446"/>
      <c r="FGP38" s="446"/>
      <c r="FGQ38" s="446"/>
      <c r="FGR38" s="446"/>
      <c r="FGS38" s="446"/>
      <c r="FGT38" s="446"/>
      <c r="FGU38" s="446"/>
      <c r="FGV38" s="446"/>
      <c r="FGW38" s="446"/>
      <c r="FGX38" s="446"/>
      <c r="FGY38" s="446"/>
      <c r="FGZ38" s="446"/>
      <c r="FHA38" s="446"/>
      <c r="FHB38" s="446"/>
      <c r="FHC38" s="446"/>
      <c r="FHD38" s="446"/>
      <c r="FHE38" s="446"/>
      <c r="FHF38" s="446"/>
      <c r="FHG38" s="446"/>
      <c r="FHH38" s="446"/>
      <c r="FHI38" s="446"/>
      <c r="FHJ38" s="446"/>
      <c r="FHK38" s="446"/>
      <c r="FHL38" s="446"/>
      <c r="FHM38" s="446"/>
      <c r="FHN38" s="446"/>
      <c r="FHO38" s="446"/>
      <c r="FHP38" s="446"/>
      <c r="FHQ38" s="446"/>
      <c r="FHR38" s="446"/>
      <c r="FHS38" s="446"/>
      <c r="FHT38" s="446"/>
      <c r="FHU38" s="446"/>
      <c r="FHV38" s="446"/>
      <c r="FHW38" s="446"/>
      <c r="FHX38" s="446"/>
      <c r="FHY38" s="446"/>
      <c r="FHZ38" s="446"/>
      <c r="FIA38" s="446"/>
      <c r="FIB38" s="446"/>
      <c r="FIC38" s="446"/>
      <c r="FID38" s="446"/>
      <c r="FIE38" s="446"/>
      <c r="FIF38" s="446"/>
      <c r="FIG38" s="446"/>
      <c r="FIH38" s="446"/>
      <c r="FII38" s="446"/>
      <c r="FIJ38" s="446"/>
      <c r="FIK38" s="446"/>
      <c r="FIL38" s="446"/>
      <c r="FIM38" s="446"/>
      <c r="FIN38" s="446"/>
      <c r="FIO38" s="446"/>
      <c r="FIP38" s="446"/>
      <c r="FIQ38" s="446"/>
      <c r="FIR38" s="446"/>
      <c r="FIS38" s="446"/>
      <c r="FIT38" s="446"/>
      <c r="FIU38" s="446"/>
      <c r="FIV38" s="446"/>
      <c r="FIW38" s="446"/>
      <c r="FIX38" s="446"/>
      <c r="FIY38" s="446"/>
      <c r="FIZ38" s="446"/>
      <c r="FJA38" s="446"/>
      <c r="FJB38" s="446"/>
      <c r="FJC38" s="446"/>
      <c r="FJD38" s="446"/>
      <c r="FJE38" s="446"/>
      <c r="FJF38" s="446"/>
      <c r="FJG38" s="446"/>
      <c r="FJH38" s="446"/>
      <c r="FJI38" s="446"/>
      <c r="FJJ38" s="446"/>
      <c r="FJK38" s="446"/>
      <c r="FJL38" s="446"/>
      <c r="FJM38" s="446"/>
      <c r="FJN38" s="446"/>
      <c r="FJO38" s="446"/>
      <c r="FJP38" s="446"/>
      <c r="FJQ38" s="446"/>
      <c r="FJR38" s="446"/>
      <c r="FJS38" s="446"/>
      <c r="FJT38" s="446"/>
      <c r="FJU38" s="446"/>
      <c r="FJV38" s="446"/>
      <c r="FJW38" s="446"/>
      <c r="FJX38" s="446"/>
      <c r="FJY38" s="446"/>
      <c r="FJZ38" s="446"/>
      <c r="FKA38" s="446"/>
      <c r="FKB38" s="446"/>
      <c r="FKC38" s="446"/>
      <c r="FKD38" s="446"/>
      <c r="FKE38" s="446"/>
      <c r="FKF38" s="446"/>
      <c r="FKG38" s="446"/>
      <c r="FKH38" s="446"/>
      <c r="FKI38" s="446"/>
      <c r="FKJ38" s="446"/>
      <c r="FKK38" s="446"/>
      <c r="FKL38" s="446"/>
      <c r="FKM38" s="446"/>
      <c r="FKN38" s="446"/>
      <c r="FKO38" s="446"/>
      <c r="FKP38" s="446"/>
      <c r="FKQ38" s="446"/>
      <c r="FKR38" s="446"/>
      <c r="FKS38" s="446"/>
      <c r="FKT38" s="446"/>
      <c r="FKU38" s="446"/>
      <c r="FKV38" s="446"/>
      <c r="FKW38" s="446"/>
      <c r="FKX38" s="446"/>
      <c r="FKY38" s="446"/>
      <c r="FKZ38" s="446"/>
      <c r="FLA38" s="446"/>
      <c r="FLB38" s="446"/>
      <c r="FLC38" s="446"/>
      <c r="FLD38" s="446"/>
      <c r="FLE38" s="446"/>
      <c r="FLF38" s="446"/>
      <c r="FLG38" s="446"/>
      <c r="FLH38" s="446"/>
      <c r="FLI38" s="446"/>
      <c r="FLJ38" s="446"/>
      <c r="FLK38" s="446"/>
      <c r="FLL38" s="446"/>
      <c r="FLM38" s="446"/>
      <c r="FLN38" s="446"/>
      <c r="FLO38" s="446"/>
      <c r="FLP38" s="446"/>
      <c r="FLQ38" s="446"/>
      <c r="FLR38" s="446"/>
      <c r="FLS38" s="446"/>
      <c r="FLT38" s="446"/>
      <c r="FLU38" s="446"/>
      <c r="FLV38" s="446"/>
      <c r="FLW38" s="446"/>
      <c r="FLX38" s="446"/>
      <c r="FLY38" s="446"/>
      <c r="FLZ38" s="446"/>
      <c r="FMA38" s="446"/>
      <c r="FMB38" s="446"/>
      <c r="FMC38" s="446"/>
      <c r="FMD38" s="446"/>
      <c r="FME38" s="446"/>
      <c r="FMF38" s="446"/>
      <c r="FMG38" s="446"/>
      <c r="FMH38" s="446"/>
      <c r="FMI38" s="446"/>
      <c r="FMJ38" s="446"/>
      <c r="FMK38" s="446"/>
      <c r="FML38" s="446"/>
      <c r="FMM38" s="446"/>
      <c r="FMN38" s="446"/>
      <c r="FMO38" s="446"/>
      <c r="FMP38" s="446"/>
      <c r="FMQ38" s="446"/>
      <c r="FMR38" s="446"/>
      <c r="FMS38" s="446"/>
      <c r="FMT38" s="446"/>
      <c r="FMU38" s="446"/>
      <c r="FMV38" s="446"/>
      <c r="FMW38" s="446"/>
      <c r="FMX38" s="446"/>
      <c r="FMY38" s="446"/>
      <c r="FMZ38" s="446"/>
      <c r="FNA38" s="446"/>
      <c r="FNB38" s="446"/>
      <c r="FNC38" s="446"/>
      <c r="FND38" s="446"/>
      <c r="FNE38" s="446"/>
      <c r="FNF38" s="446"/>
      <c r="FNG38" s="446"/>
      <c r="FNH38" s="446"/>
      <c r="FNI38" s="446"/>
      <c r="FNJ38" s="446"/>
      <c r="FNK38" s="446"/>
      <c r="FNL38" s="446"/>
      <c r="FNM38" s="446"/>
      <c r="FNN38" s="446"/>
      <c r="FNO38" s="446"/>
      <c r="FNP38" s="446"/>
      <c r="FNQ38" s="446"/>
      <c r="FNR38" s="446"/>
      <c r="FNS38" s="446"/>
      <c r="FNT38" s="446"/>
      <c r="FNU38" s="446"/>
      <c r="FNV38" s="446"/>
      <c r="FNW38" s="446"/>
      <c r="FNX38" s="446"/>
      <c r="FNY38" s="446"/>
      <c r="FNZ38" s="446"/>
      <c r="FOA38" s="446"/>
      <c r="FOB38" s="446"/>
      <c r="FOC38" s="446"/>
      <c r="FOD38" s="446"/>
      <c r="FOE38" s="446"/>
      <c r="FOF38" s="446"/>
      <c r="FOG38" s="446"/>
      <c r="FOH38" s="446"/>
      <c r="FOI38" s="446"/>
      <c r="FOJ38" s="446"/>
      <c r="FOK38" s="446"/>
      <c r="FOL38" s="446"/>
      <c r="FOM38" s="446"/>
      <c r="FON38" s="446"/>
      <c r="FOO38" s="446"/>
      <c r="FOP38" s="446"/>
      <c r="FOQ38" s="446"/>
      <c r="FOR38" s="446"/>
      <c r="FOS38" s="446"/>
      <c r="FOT38" s="446"/>
      <c r="FOU38" s="446"/>
      <c r="FOV38" s="446"/>
      <c r="FOW38" s="446"/>
      <c r="FOX38" s="446"/>
      <c r="FOY38" s="446"/>
      <c r="FOZ38" s="446"/>
      <c r="FPA38" s="446"/>
      <c r="FPB38" s="446"/>
      <c r="FPC38" s="446"/>
      <c r="FPD38" s="446"/>
      <c r="FPE38" s="446"/>
      <c r="FPF38" s="446"/>
      <c r="FPG38" s="446"/>
      <c r="FPH38" s="446"/>
      <c r="FPI38" s="446"/>
      <c r="FPJ38" s="446"/>
      <c r="FPK38" s="446"/>
      <c r="FPL38" s="446"/>
      <c r="FPM38" s="446"/>
      <c r="FPN38" s="446"/>
      <c r="FPO38" s="446"/>
      <c r="FPP38" s="446"/>
      <c r="FPQ38" s="446"/>
      <c r="FPR38" s="446"/>
      <c r="FPS38" s="446"/>
      <c r="FPT38" s="446"/>
      <c r="FPU38" s="446"/>
      <c r="FPV38" s="446"/>
      <c r="FPW38" s="446"/>
      <c r="FPX38" s="446"/>
      <c r="FPY38" s="446"/>
      <c r="FPZ38" s="446"/>
      <c r="FQA38" s="446"/>
      <c r="FQB38" s="446"/>
      <c r="FQC38" s="446"/>
      <c r="FQD38" s="446"/>
      <c r="FQE38" s="446"/>
      <c r="FQF38" s="446"/>
      <c r="FQG38" s="446"/>
      <c r="FQH38" s="446"/>
      <c r="FQI38" s="446"/>
      <c r="FQJ38" s="446"/>
      <c r="FQK38" s="446"/>
      <c r="FQL38" s="446"/>
      <c r="FQM38" s="446"/>
      <c r="FQN38" s="446"/>
      <c r="FQO38" s="446"/>
      <c r="FQP38" s="446"/>
      <c r="FQQ38" s="446"/>
      <c r="FQR38" s="446"/>
      <c r="FQS38" s="446"/>
      <c r="FQT38" s="446"/>
      <c r="FQU38" s="446"/>
      <c r="FQV38" s="446"/>
      <c r="FQW38" s="446"/>
      <c r="FQX38" s="446"/>
      <c r="FQY38" s="446"/>
      <c r="FQZ38" s="446"/>
      <c r="FRA38" s="446"/>
      <c r="FRB38" s="446"/>
      <c r="FRC38" s="446"/>
      <c r="FRD38" s="446"/>
      <c r="FRE38" s="446"/>
      <c r="FRF38" s="446"/>
      <c r="FRG38" s="446"/>
      <c r="FRH38" s="446"/>
      <c r="FRI38" s="446"/>
      <c r="FRJ38" s="446"/>
      <c r="FRK38" s="446"/>
      <c r="FRL38" s="446"/>
      <c r="FRM38" s="446"/>
      <c r="FRN38" s="446"/>
      <c r="FRO38" s="446"/>
      <c r="FRP38" s="446"/>
      <c r="FRQ38" s="446"/>
      <c r="FRR38" s="446"/>
      <c r="FRS38" s="446"/>
      <c r="FRT38" s="446"/>
      <c r="FRU38" s="446"/>
      <c r="FRV38" s="446"/>
      <c r="FRW38" s="446"/>
      <c r="FRX38" s="446"/>
      <c r="FRY38" s="446"/>
      <c r="FRZ38" s="446"/>
      <c r="FSA38" s="446"/>
      <c r="FSB38" s="446"/>
      <c r="FSC38" s="446"/>
      <c r="FSD38" s="446"/>
      <c r="FSE38" s="446"/>
      <c r="FSF38" s="446"/>
      <c r="FSG38" s="446"/>
      <c r="FSH38" s="446"/>
      <c r="FSI38" s="446"/>
      <c r="FSJ38" s="446"/>
      <c r="FSK38" s="446"/>
      <c r="FSL38" s="446"/>
      <c r="FSM38" s="446"/>
      <c r="FSN38" s="446"/>
      <c r="FSO38" s="446"/>
      <c r="FSP38" s="446"/>
      <c r="FSQ38" s="446"/>
      <c r="FSR38" s="446"/>
      <c r="FSS38" s="446"/>
      <c r="FST38" s="446"/>
      <c r="FSU38" s="446"/>
      <c r="FSV38" s="446"/>
      <c r="FSW38" s="446"/>
      <c r="FSX38" s="446"/>
      <c r="FSY38" s="446"/>
      <c r="FSZ38" s="446"/>
      <c r="FTA38" s="446"/>
      <c r="FTB38" s="446"/>
      <c r="FTC38" s="446"/>
      <c r="FTD38" s="446"/>
      <c r="FTE38" s="446"/>
      <c r="FTF38" s="446"/>
      <c r="FTG38" s="446"/>
      <c r="FTH38" s="446"/>
      <c r="FTI38" s="446"/>
      <c r="FTJ38" s="446"/>
      <c r="FTK38" s="446"/>
      <c r="FTL38" s="446"/>
      <c r="FTM38" s="446"/>
      <c r="FTN38" s="446"/>
      <c r="FTO38" s="446"/>
      <c r="FTP38" s="446"/>
      <c r="FTQ38" s="446"/>
      <c r="FTR38" s="446"/>
      <c r="FTS38" s="446"/>
      <c r="FTT38" s="446"/>
      <c r="FTU38" s="446"/>
      <c r="FTV38" s="446"/>
      <c r="FTW38" s="446"/>
      <c r="FTX38" s="446"/>
      <c r="FTY38" s="446"/>
      <c r="FTZ38" s="446"/>
      <c r="FUA38" s="446"/>
      <c r="FUB38" s="446"/>
      <c r="FUC38" s="446"/>
      <c r="FUD38" s="446"/>
      <c r="FUE38" s="446"/>
      <c r="FUF38" s="446"/>
      <c r="FUG38" s="446"/>
      <c r="FUH38" s="446"/>
      <c r="FUI38" s="446"/>
      <c r="FUJ38" s="446"/>
      <c r="FUK38" s="446"/>
      <c r="FUL38" s="446"/>
      <c r="FUM38" s="446"/>
      <c r="FUN38" s="446"/>
      <c r="FUO38" s="446"/>
      <c r="FUP38" s="446"/>
      <c r="FUQ38" s="446"/>
      <c r="FUR38" s="446"/>
      <c r="FUS38" s="446"/>
      <c r="FUT38" s="446"/>
      <c r="FUU38" s="446"/>
      <c r="FUV38" s="446"/>
      <c r="FUW38" s="446"/>
      <c r="FUX38" s="446"/>
      <c r="FUY38" s="446"/>
      <c r="FUZ38" s="446"/>
      <c r="FVA38" s="446"/>
      <c r="FVB38" s="446"/>
      <c r="FVC38" s="446"/>
      <c r="FVD38" s="446"/>
      <c r="FVE38" s="446"/>
      <c r="FVF38" s="446"/>
      <c r="FVG38" s="446"/>
      <c r="FVH38" s="446"/>
      <c r="FVI38" s="446"/>
      <c r="FVJ38" s="446"/>
      <c r="FVK38" s="446"/>
      <c r="FVL38" s="446"/>
      <c r="FVM38" s="446"/>
      <c r="FVN38" s="446"/>
      <c r="FVO38" s="446"/>
      <c r="FVP38" s="446"/>
      <c r="FVQ38" s="446"/>
      <c r="FVR38" s="446"/>
      <c r="FVS38" s="446"/>
      <c r="FVT38" s="446"/>
      <c r="FVU38" s="446"/>
      <c r="FVV38" s="446"/>
      <c r="FVW38" s="446"/>
      <c r="FVX38" s="446"/>
      <c r="FVY38" s="446"/>
      <c r="FVZ38" s="446"/>
      <c r="FWA38" s="446"/>
      <c r="FWB38" s="446"/>
      <c r="FWC38" s="446"/>
      <c r="FWD38" s="446"/>
      <c r="FWE38" s="446"/>
      <c r="FWF38" s="446"/>
      <c r="FWG38" s="446"/>
      <c r="FWH38" s="446"/>
      <c r="FWI38" s="446"/>
      <c r="FWJ38" s="446"/>
      <c r="FWK38" s="446"/>
      <c r="FWL38" s="446"/>
      <c r="FWM38" s="446"/>
      <c r="FWN38" s="446"/>
      <c r="FWO38" s="446"/>
      <c r="FWP38" s="446"/>
      <c r="FWQ38" s="446"/>
      <c r="FWR38" s="446"/>
      <c r="FWS38" s="446"/>
      <c r="FWT38" s="446"/>
      <c r="FWU38" s="446"/>
      <c r="FWV38" s="446"/>
      <c r="FWW38" s="446"/>
      <c r="FWX38" s="446"/>
      <c r="FWY38" s="446"/>
      <c r="FWZ38" s="446"/>
      <c r="FXA38" s="446"/>
      <c r="FXB38" s="446"/>
      <c r="FXC38" s="446"/>
      <c r="FXD38" s="446"/>
      <c r="FXE38" s="446"/>
      <c r="FXF38" s="446"/>
      <c r="FXG38" s="446"/>
      <c r="FXH38" s="446"/>
      <c r="FXI38" s="446"/>
      <c r="FXJ38" s="446"/>
      <c r="FXK38" s="446"/>
      <c r="FXL38" s="446"/>
      <c r="FXM38" s="446"/>
      <c r="FXN38" s="446"/>
      <c r="FXO38" s="446"/>
      <c r="FXP38" s="446"/>
      <c r="FXQ38" s="446"/>
      <c r="FXR38" s="446"/>
      <c r="FXS38" s="446"/>
      <c r="FXT38" s="446"/>
      <c r="FXU38" s="446"/>
      <c r="FXV38" s="446"/>
      <c r="FXW38" s="446"/>
      <c r="FXX38" s="446"/>
      <c r="FXY38" s="446"/>
      <c r="FXZ38" s="446"/>
      <c r="FYA38" s="446"/>
      <c r="FYB38" s="446"/>
      <c r="FYC38" s="446"/>
      <c r="FYD38" s="446"/>
      <c r="FYE38" s="446"/>
      <c r="FYF38" s="446"/>
      <c r="FYG38" s="446"/>
      <c r="FYH38" s="446"/>
      <c r="FYI38" s="446"/>
      <c r="FYJ38" s="446"/>
      <c r="FYK38" s="446"/>
      <c r="FYL38" s="446"/>
      <c r="FYM38" s="446"/>
      <c r="FYN38" s="446"/>
      <c r="FYO38" s="446"/>
      <c r="FYP38" s="446"/>
      <c r="FYQ38" s="446"/>
      <c r="FYR38" s="446"/>
      <c r="FYS38" s="446"/>
      <c r="FYT38" s="446"/>
      <c r="FYU38" s="446"/>
      <c r="FYV38" s="446"/>
      <c r="FYW38" s="446"/>
      <c r="FYX38" s="446"/>
      <c r="FYY38" s="446"/>
      <c r="FYZ38" s="446"/>
      <c r="FZA38" s="446"/>
      <c r="FZB38" s="446"/>
      <c r="FZC38" s="446"/>
      <c r="FZD38" s="446"/>
      <c r="FZE38" s="446"/>
      <c r="FZF38" s="446"/>
      <c r="FZG38" s="446"/>
      <c r="FZH38" s="446"/>
      <c r="FZI38" s="446"/>
      <c r="FZJ38" s="446"/>
      <c r="FZK38" s="446"/>
      <c r="FZL38" s="446"/>
      <c r="FZM38" s="446"/>
      <c r="FZN38" s="446"/>
      <c r="FZO38" s="446"/>
      <c r="FZP38" s="446"/>
      <c r="FZQ38" s="446"/>
      <c r="FZR38" s="446"/>
      <c r="FZS38" s="446"/>
      <c r="FZT38" s="446"/>
      <c r="FZU38" s="446"/>
      <c r="FZV38" s="446"/>
      <c r="FZW38" s="446"/>
      <c r="FZX38" s="446"/>
      <c r="FZY38" s="446"/>
      <c r="FZZ38" s="446"/>
      <c r="GAA38" s="446"/>
      <c r="GAB38" s="446"/>
      <c r="GAC38" s="446"/>
      <c r="GAD38" s="446"/>
      <c r="GAE38" s="446"/>
      <c r="GAF38" s="446"/>
      <c r="GAG38" s="446"/>
      <c r="GAH38" s="446"/>
      <c r="GAI38" s="446"/>
      <c r="GAJ38" s="446"/>
      <c r="GAK38" s="446"/>
      <c r="GAL38" s="446"/>
      <c r="GAM38" s="446"/>
      <c r="GAN38" s="446"/>
      <c r="GAO38" s="446"/>
      <c r="GAP38" s="446"/>
      <c r="GAQ38" s="446"/>
      <c r="GAR38" s="446"/>
      <c r="GAS38" s="446"/>
      <c r="GAT38" s="446"/>
      <c r="GAU38" s="446"/>
      <c r="GAV38" s="446"/>
      <c r="GAW38" s="446"/>
      <c r="GAX38" s="446"/>
      <c r="GAY38" s="446"/>
      <c r="GAZ38" s="446"/>
      <c r="GBA38" s="446"/>
      <c r="GBB38" s="446"/>
      <c r="GBC38" s="446"/>
      <c r="GBD38" s="446"/>
      <c r="GBE38" s="446"/>
      <c r="GBF38" s="446"/>
      <c r="GBG38" s="446"/>
      <c r="GBH38" s="446"/>
      <c r="GBI38" s="446"/>
      <c r="GBJ38" s="446"/>
      <c r="GBK38" s="446"/>
      <c r="GBL38" s="446"/>
      <c r="GBM38" s="446"/>
      <c r="GBN38" s="446"/>
      <c r="GBO38" s="446"/>
      <c r="GBP38" s="446"/>
      <c r="GBQ38" s="446"/>
      <c r="GBR38" s="446"/>
      <c r="GBS38" s="446"/>
      <c r="GBT38" s="446"/>
      <c r="GBU38" s="446"/>
      <c r="GBV38" s="446"/>
      <c r="GBW38" s="446"/>
      <c r="GBX38" s="446"/>
      <c r="GBY38" s="446"/>
      <c r="GBZ38" s="446"/>
      <c r="GCA38" s="446"/>
      <c r="GCB38" s="446"/>
      <c r="GCC38" s="446"/>
      <c r="GCD38" s="446"/>
      <c r="GCE38" s="446"/>
      <c r="GCF38" s="446"/>
      <c r="GCG38" s="446"/>
      <c r="GCH38" s="446"/>
      <c r="GCI38" s="446"/>
      <c r="GCJ38" s="446"/>
      <c r="GCK38" s="446"/>
      <c r="GCL38" s="446"/>
      <c r="GCM38" s="446"/>
      <c r="GCN38" s="446"/>
      <c r="GCO38" s="446"/>
      <c r="GCP38" s="446"/>
      <c r="GCQ38" s="446"/>
      <c r="GCR38" s="446"/>
      <c r="GCS38" s="446"/>
      <c r="GCT38" s="446"/>
      <c r="GCU38" s="446"/>
      <c r="GCV38" s="446"/>
      <c r="GCW38" s="446"/>
      <c r="GCX38" s="446"/>
      <c r="GCY38" s="446"/>
      <c r="GCZ38" s="446"/>
      <c r="GDA38" s="446"/>
      <c r="GDB38" s="446"/>
      <c r="GDC38" s="446"/>
      <c r="GDD38" s="446"/>
      <c r="GDE38" s="446"/>
      <c r="GDF38" s="446"/>
      <c r="GDG38" s="446"/>
      <c r="GDH38" s="446"/>
      <c r="GDI38" s="446"/>
      <c r="GDJ38" s="446"/>
      <c r="GDK38" s="446"/>
      <c r="GDL38" s="446"/>
      <c r="GDM38" s="446"/>
      <c r="GDN38" s="446"/>
      <c r="GDO38" s="446"/>
      <c r="GDP38" s="446"/>
      <c r="GDQ38" s="446"/>
      <c r="GDR38" s="446"/>
      <c r="GDS38" s="446"/>
      <c r="GDT38" s="446"/>
      <c r="GDU38" s="446"/>
      <c r="GDV38" s="446"/>
      <c r="GDW38" s="446"/>
      <c r="GDX38" s="446"/>
      <c r="GDY38" s="446"/>
      <c r="GDZ38" s="446"/>
      <c r="GEA38" s="446"/>
      <c r="GEB38" s="446"/>
      <c r="GEC38" s="446"/>
      <c r="GED38" s="446"/>
      <c r="GEE38" s="446"/>
      <c r="GEF38" s="446"/>
      <c r="GEG38" s="446"/>
      <c r="GEH38" s="446"/>
      <c r="GEI38" s="446"/>
      <c r="GEJ38" s="446"/>
      <c r="GEK38" s="446"/>
      <c r="GEL38" s="446"/>
      <c r="GEM38" s="446"/>
      <c r="GEN38" s="446"/>
      <c r="GEO38" s="446"/>
      <c r="GEP38" s="446"/>
      <c r="GEQ38" s="446"/>
      <c r="GER38" s="446"/>
      <c r="GES38" s="446"/>
      <c r="GET38" s="446"/>
      <c r="GEU38" s="446"/>
      <c r="GEV38" s="446"/>
      <c r="GEW38" s="446"/>
      <c r="GEX38" s="446"/>
      <c r="GEY38" s="446"/>
      <c r="GEZ38" s="446"/>
      <c r="GFA38" s="446"/>
      <c r="GFB38" s="446"/>
      <c r="GFC38" s="446"/>
      <c r="GFD38" s="446"/>
      <c r="GFE38" s="446"/>
      <c r="GFF38" s="446"/>
      <c r="GFG38" s="446"/>
      <c r="GFH38" s="446"/>
      <c r="GFI38" s="446"/>
      <c r="GFJ38" s="446"/>
      <c r="GFK38" s="446"/>
      <c r="GFL38" s="446"/>
      <c r="GFM38" s="446"/>
      <c r="GFN38" s="446"/>
      <c r="GFO38" s="446"/>
      <c r="GFP38" s="446"/>
      <c r="GFQ38" s="446"/>
      <c r="GFR38" s="446"/>
      <c r="GFS38" s="446"/>
      <c r="GFT38" s="446"/>
      <c r="GFU38" s="446"/>
      <c r="GFV38" s="446"/>
      <c r="GFW38" s="446"/>
      <c r="GFX38" s="446"/>
      <c r="GFY38" s="446"/>
      <c r="GFZ38" s="446"/>
      <c r="GGA38" s="446"/>
      <c r="GGB38" s="446"/>
      <c r="GGC38" s="446"/>
      <c r="GGD38" s="446"/>
      <c r="GGE38" s="446"/>
      <c r="GGF38" s="446"/>
      <c r="GGG38" s="446"/>
      <c r="GGH38" s="446"/>
      <c r="GGI38" s="446"/>
      <c r="GGJ38" s="446"/>
      <c r="GGK38" s="446"/>
      <c r="GGL38" s="446"/>
      <c r="GGM38" s="446"/>
      <c r="GGN38" s="446"/>
      <c r="GGO38" s="446"/>
      <c r="GGP38" s="446"/>
      <c r="GGQ38" s="446"/>
      <c r="GGR38" s="446"/>
      <c r="GGS38" s="446"/>
      <c r="GGT38" s="446"/>
      <c r="GGU38" s="446"/>
      <c r="GGV38" s="446"/>
      <c r="GGW38" s="446"/>
      <c r="GGX38" s="446"/>
      <c r="GGY38" s="446"/>
      <c r="GGZ38" s="446"/>
      <c r="GHA38" s="446"/>
      <c r="GHB38" s="446"/>
      <c r="GHC38" s="446"/>
      <c r="GHD38" s="446"/>
      <c r="GHE38" s="446"/>
      <c r="GHF38" s="446"/>
      <c r="GHG38" s="446"/>
      <c r="GHH38" s="446"/>
      <c r="GHI38" s="446"/>
      <c r="GHJ38" s="446"/>
      <c r="GHK38" s="446"/>
      <c r="GHL38" s="446"/>
      <c r="GHM38" s="446"/>
      <c r="GHN38" s="446"/>
      <c r="GHO38" s="446"/>
      <c r="GHP38" s="446"/>
      <c r="GHQ38" s="446"/>
      <c r="GHR38" s="446"/>
      <c r="GHS38" s="446"/>
      <c r="GHT38" s="446"/>
      <c r="GHU38" s="446"/>
      <c r="GHV38" s="446"/>
      <c r="GHW38" s="446"/>
      <c r="GHX38" s="446"/>
      <c r="GHY38" s="446"/>
      <c r="GHZ38" s="446"/>
      <c r="GIA38" s="446"/>
      <c r="GIB38" s="446"/>
      <c r="GIC38" s="446"/>
      <c r="GID38" s="446"/>
      <c r="GIE38" s="446"/>
      <c r="GIF38" s="446"/>
      <c r="GIG38" s="446"/>
      <c r="GIH38" s="446"/>
      <c r="GII38" s="446"/>
      <c r="GIJ38" s="446"/>
      <c r="GIK38" s="446"/>
      <c r="GIL38" s="446"/>
      <c r="GIM38" s="446"/>
      <c r="GIN38" s="446"/>
      <c r="GIO38" s="446"/>
      <c r="GIP38" s="446"/>
      <c r="GIQ38" s="446"/>
      <c r="GIR38" s="446"/>
      <c r="GIS38" s="446"/>
      <c r="GIT38" s="446"/>
      <c r="GIU38" s="446"/>
      <c r="GIV38" s="446"/>
      <c r="GIW38" s="446"/>
      <c r="GIX38" s="446"/>
      <c r="GIY38" s="446"/>
      <c r="GIZ38" s="446"/>
      <c r="GJA38" s="446"/>
      <c r="GJB38" s="446"/>
      <c r="GJC38" s="446"/>
      <c r="GJD38" s="446"/>
      <c r="GJE38" s="446"/>
      <c r="GJF38" s="446"/>
      <c r="GJG38" s="446"/>
      <c r="GJH38" s="446"/>
      <c r="GJI38" s="446"/>
      <c r="GJJ38" s="446"/>
      <c r="GJK38" s="446"/>
      <c r="GJL38" s="446"/>
      <c r="GJM38" s="446"/>
      <c r="GJN38" s="446"/>
      <c r="GJO38" s="446"/>
      <c r="GJP38" s="446"/>
      <c r="GJQ38" s="446"/>
      <c r="GJR38" s="446"/>
      <c r="GJS38" s="446"/>
      <c r="GJT38" s="446"/>
      <c r="GJU38" s="446"/>
      <c r="GJV38" s="446"/>
      <c r="GJW38" s="446"/>
      <c r="GJX38" s="446"/>
      <c r="GJY38" s="446"/>
      <c r="GJZ38" s="446"/>
      <c r="GKA38" s="446"/>
      <c r="GKB38" s="446"/>
      <c r="GKC38" s="446"/>
      <c r="GKD38" s="446"/>
      <c r="GKE38" s="446"/>
      <c r="GKF38" s="446"/>
      <c r="GKG38" s="446"/>
      <c r="GKH38" s="446"/>
      <c r="GKI38" s="446"/>
      <c r="GKJ38" s="446"/>
      <c r="GKK38" s="446"/>
      <c r="GKL38" s="446"/>
      <c r="GKM38" s="446"/>
      <c r="GKN38" s="446"/>
      <c r="GKO38" s="446"/>
      <c r="GKP38" s="446"/>
      <c r="GKQ38" s="446"/>
      <c r="GKR38" s="446"/>
      <c r="GKS38" s="446"/>
      <c r="GKT38" s="446"/>
      <c r="GKU38" s="446"/>
      <c r="GKV38" s="446"/>
      <c r="GKW38" s="446"/>
      <c r="GKX38" s="446"/>
      <c r="GKY38" s="446"/>
      <c r="GKZ38" s="446"/>
      <c r="GLA38" s="446"/>
      <c r="GLB38" s="446"/>
      <c r="GLC38" s="446"/>
      <c r="GLD38" s="446"/>
      <c r="GLE38" s="446"/>
      <c r="GLF38" s="446"/>
      <c r="GLG38" s="446"/>
      <c r="GLH38" s="446"/>
      <c r="GLI38" s="446"/>
      <c r="GLJ38" s="446"/>
      <c r="GLK38" s="446"/>
      <c r="GLL38" s="446"/>
      <c r="GLM38" s="446"/>
      <c r="GLN38" s="446"/>
      <c r="GLO38" s="446"/>
      <c r="GLP38" s="446"/>
      <c r="GLQ38" s="446"/>
      <c r="GLR38" s="446"/>
      <c r="GLS38" s="446"/>
      <c r="GLT38" s="446"/>
      <c r="GLU38" s="446"/>
      <c r="GLV38" s="446"/>
      <c r="GLW38" s="446"/>
      <c r="GLX38" s="446"/>
      <c r="GLY38" s="446"/>
      <c r="GLZ38" s="446"/>
      <c r="GMA38" s="446"/>
      <c r="GMB38" s="446"/>
      <c r="GMC38" s="446"/>
      <c r="GMD38" s="446"/>
      <c r="GME38" s="446"/>
      <c r="GMF38" s="446"/>
      <c r="GMG38" s="446"/>
      <c r="GMH38" s="446"/>
      <c r="GMI38" s="446"/>
      <c r="GMJ38" s="446"/>
      <c r="GMK38" s="446"/>
      <c r="GML38" s="446"/>
      <c r="GMM38" s="446"/>
      <c r="GMN38" s="446"/>
      <c r="GMO38" s="446"/>
      <c r="GMP38" s="446"/>
      <c r="GMQ38" s="446"/>
      <c r="GMR38" s="446"/>
      <c r="GMS38" s="446"/>
      <c r="GMT38" s="446"/>
      <c r="GMU38" s="446"/>
      <c r="GMV38" s="446"/>
      <c r="GMW38" s="446"/>
      <c r="GMX38" s="446"/>
      <c r="GMY38" s="446"/>
      <c r="GMZ38" s="446"/>
      <c r="GNA38" s="446"/>
      <c r="GNB38" s="446"/>
      <c r="GNC38" s="446"/>
      <c r="GND38" s="446"/>
      <c r="GNE38" s="446"/>
      <c r="GNF38" s="446"/>
      <c r="GNG38" s="446"/>
      <c r="GNH38" s="446"/>
      <c r="GNI38" s="446"/>
      <c r="GNJ38" s="446"/>
      <c r="GNK38" s="446"/>
      <c r="GNL38" s="446"/>
      <c r="GNM38" s="446"/>
      <c r="GNN38" s="446"/>
      <c r="GNO38" s="446"/>
      <c r="GNP38" s="446"/>
      <c r="GNQ38" s="446"/>
      <c r="GNR38" s="446"/>
      <c r="GNS38" s="446"/>
      <c r="GNT38" s="446"/>
      <c r="GNU38" s="446"/>
      <c r="GNV38" s="446"/>
      <c r="GNW38" s="446"/>
      <c r="GNX38" s="446"/>
      <c r="GNY38" s="446"/>
      <c r="GNZ38" s="446"/>
      <c r="GOA38" s="446"/>
      <c r="GOB38" s="446"/>
      <c r="GOC38" s="446"/>
      <c r="GOD38" s="446"/>
      <c r="GOE38" s="446"/>
      <c r="GOF38" s="446"/>
      <c r="GOG38" s="446"/>
      <c r="GOH38" s="446"/>
      <c r="GOI38" s="446"/>
      <c r="GOJ38" s="446"/>
      <c r="GOK38" s="446"/>
      <c r="GOL38" s="446"/>
      <c r="GOM38" s="446"/>
      <c r="GON38" s="446"/>
      <c r="GOO38" s="446"/>
      <c r="GOP38" s="446"/>
      <c r="GOQ38" s="446"/>
      <c r="GOR38" s="446"/>
      <c r="GOS38" s="446"/>
      <c r="GOT38" s="446"/>
      <c r="GOU38" s="446"/>
      <c r="GOV38" s="446"/>
      <c r="GOW38" s="446"/>
      <c r="GOX38" s="446"/>
      <c r="GOY38" s="446"/>
      <c r="GOZ38" s="446"/>
      <c r="GPA38" s="446"/>
      <c r="GPB38" s="446"/>
      <c r="GPC38" s="446"/>
      <c r="GPD38" s="446"/>
      <c r="GPE38" s="446"/>
      <c r="GPF38" s="446"/>
      <c r="GPG38" s="446"/>
      <c r="GPH38" s="446"/>
      <c r="GPI38" s="446"/>
      <c r="GPJ38" s="446"/>
      <c r="GPK38" s="446"/>
      <c r="GPL38" s="446"/>
      <c r="GPM38" s="446"/>
      <c r="GPN38" s="446"/>
      <c r="GPO38" s="446"/>
      <c r="GPP38" s="446"/>
      <c r="GPQ38" s="446"/>
      <c r="GPR38" s="446"/>
      <c r="GPS38" s="446"/>
      <c r="GPT38" s="446"/>
      <c r="GPU38" s="446"/>
      <c r="GPV38" s="446"/>
      <c r="GPW38" s="446"/>
      <c r="GPX38" s="446"/>
      <c r="GPY38" s="446"/>
      <c r="GPZ38" s="446"/>
      <c r="GQA38" s="446"/>
      <c r="GQB38" s="446"/>
      <c r="GQC38" s="446"/>
      <c r="GQD38" s="446"/>
      <c r="GQE38" s="446"/>
      <c r="GQF38" s="446"/>
      <c r="GQG38" s="446"/>
      <c r="GQH38" s="446"/>
      <c r="GQI38" s="446"/>
      <c r="GQJ38" s="446"/>
      <c r="GQK38" s="446"/>
      <c r="GQL38" s="446"/>
      <c r="GQM38" s="446"/>
      <c r="GQN38" s="446"/>
      <c r="GQO38" s="446"/>
      <c r="GQP38" s="446"/>
      <c r="GQQ38" s="446"/>
      <c r="GQR38" s="446"/>
      <c r="GQS38" s="446"/>
      <c r="GQT38" s="446"/>
      <c r="GQU38" s="446"/>
      <c r="GQV38" s="446"/>
      <c r="GQW38" s="446"/>
      <c r="GQX38" s="446"/>
      <c r="GQY38" s="446"/>
      <c r="GQZ38" s="446"/>
      <c r="GRA38" s="446"/>
      <c r="GRB38" s="446"/>
      <c r="GRC38" s="446"/>
      <c r="GRD38" s="446"/>
      <c r="GRE38" s="446"/>
      <c r="GRF38" s="446"/>
      <c r="GRG38" s="446"/>
      <c r="GRH38" s="446"/>
      <c r="GRI38" s="446"/>
      <c r="GRJ38" s="446"/>
      <c r="GRK38" s="446"/>
      <c r="GRL38" s="446"/>
      <c r="GRM38" s="446"/>
      <c r="GRN38" s="446"/>
      <c r="GRO38" s="446"/>
      <c r="GRP38" s="446"/>
      <c r="GRQ38" s="446"/>
      <c r="GRR38" s="446"/>
      <c r="GRS38" s="446"/>
      <c r="GRT38" s="446"/>
      <c r="GRU38" s="446"/>
      <c r="GRV38" s="446"/>
      <c r="GRW38" s="446"/>
      <c r="GRX38" s="446"/>
      <c r="GRY38" s="446"/>
      <c r="GRZ38" s="446"/>
      <c r="GSA38" s="446"/>
      <c r="GSB38" s="446"/>
      <c r="GSC38" s="446"/>
      <c r="GSD38" s="446"/>
      <c r="GSE38" s="446"/>
      <c r="GSF38" s="446"/>
      <c r="GSG38" s="446"/>
      <c r="GSH38" s="446"/>
      <c r="GSI38" s="446"/>
      <c r="GSJ38" s="446"/>
      <c r="GSK38" s="446"/>
      <c r="GSL38" s="446"/>
      <c r="GSM38" s="446"/>
      <c r="GSN38" s="446"/>
      <c r="GSO38" s="446"/>
      <c r="GSP38" s="446"/>
      <c r="GSQ38" s="446"/>
      <c r="GSR38" s="446"/>
      <c r="GSS38" s="446"/>
      <c r="GST38" s="446"/>
      <c r="GSU38" s="446"/>
      <c r="GSV38" s="446"/>
      <c r="GSW38" s="446"/>
      <c r="GSX38" s="446"/>
      <c r="GSY38" s="446"/>
      <c r="GSZ38" s="446"/>
      <c r="GTA38" s="446"/>
      <c r="GTB38" s="446"/>
      <c r="GTC38" s="446"/>
      <c r="GTD38" s="446"/>
      <c r="GTE38" s="446"/>
      <c r="GTF38" s="446"/>
      <c r="GTG38" s="446"/>
      <c r="GTH38" s="446"/>
      <c r="GTI38" s="446"/>
      <c r="GTJ38" s="446"/>
      <c r="GTK38" s="446"/>
      <c r="GTL38" s="446"/>
      <c r="GTM38" s="446"/>
      <c r="GTN38" s="446"/>
      <c r="GTO38" s="446"/>
      <c r="GTP38" s="446"/>
      <c r="GTQ38" s="446"/>
      <c r="GTR38" s="446"/>
      <c r="GTS38" s="446"/>
      <c r="GTT38" s="446"/>
      <c r="GTU38" s="446"/>
      <c r="GTV38" s="446"/>
      <c r="GTW38" s="446"/>
      <c r="GTX38" s="446"/>
      <c r="GTY38" s="446"/>
      <c r="GTZ38" s="446"/>
      <c r="GUA38" s="446"/>
      <c r="GUB38" s="446"/>
      <c r="GUC38" s="446"/>
      <c r="GUD38" s="446"/>
      <c r="GUE38" s="446"/>
      <c r="GUF38" s="446"/>
      <c r="GUG38" s="446"/>
      <c r="GUH38" s="446"/>
      <c r="GUI38" s="446"/>
      <c r="GUJ38" s="446"/>
      <c r="GUK38" s="446"/>
      <c r="GUL38" s="446"/>
      <c r="GUM38" s="446"/>
      <c r="GUN38" s="446"/>
      <c r="GUO38" s="446"/>
      <c r="GUP38" s="446"/>
      <c r="GUQ38" s="446"/>
      <c r="GUR38" s="446"/>
      <c r="GUS38" s="446"/>
      <c r="GUT38" s="446"/>
      <c r="GUU38" s="446"/>
      <c r="GUV38" s="446"/>
      <c r="GUW38" s="446"/>
      <c r="GUX38" s="446"/>
      <c r="GUY38" s="446"/>
      <c r="GUZ38" s="446"/>
      <c r="GVA38" s="446"/>
      <c r="GVB38" s="446"/>
      <c r="GVC38" s="446"/>
      <c r="GVD38" s="446"/>
      <c r="GVE38" s="446"/>
      <c r="GVF38" s="446"/>
      <c r="GVG38" s="446"/>
      <c r="GVH38" s="446"/>
      <c r="GVI38" s="446"/>
      <c r="GVJ38" s="446"/>
      <c r="GVK38" s="446"/>
      <c r="GVL38" s="446"/>
      <c r="GVM38" s="446"/>
      <c r="GVN38" s="446"/>
      <c r="GVO38" s="446"/>
      <c r="GVP38" s="446"/>
      <c r="GVQ38" s="446"/>
      <c r="GVR38" s="446"/>
      <c r="GVS38" s="446"/>
      <c r="GVT38" s="446"/>
      <c r="GVU38" s="446"/>
      <c r="GVV38" s="446"/>
      <c r="GVW38" s="446"/>
      <c r="GVX38" s="446"/>
      <c r="GVY38" s="446"/>
      <c r="GVZ38" s="446"/>
      <c r="GWA38" s="446"/>
      <c r="GWB38" s="446"/>
      <c r="GWC38" s="446"/>
      <c r="GWD38" s="446"/>
      <c r="GWE38" s="446"/>
      <c r="GWF38" s="446"/>
      <c r="GWG38" s="446"/>
      <c r="GWH38" s="446"/>
      <c r="GWI38" s="446"/>
      <c r="GWJ38" s="446"/>
      <c r="GWK38" s="446"/>
      <c r="GWL38" s="446"/>
      <c r="GWM38" s="446"/>
      <c r="GWN38" s="446"/>
      <c r="GWO38" s="446"/>
      <c r="GWP38" s="446"/>
      <c r="GWQ38" s="446"/>
      <c r="GWR38" s="446"/>
      <c r="GWS38" s="446"/>
      <c r="GWT38" s="446"/>
      <c r="GWU38" s="446"/>
      <c r="GWV38" s="446"/>
      <c r="GWW38" s="446"/>
      <c r="GWX38" s="446"/>
      <c r="GWY38" s="446"/>
      <c r="GWZ38" s="446"/>
      <c r="GXA38" s="446"/>
      <c r="GXB38" s="446"/>
      <c r="GXC38" s="446"/>
      <c r="GXD38" s="446"/>
      <c r="GXE38" s="446"/>
      <c r="GXF38" s="446"/>
      <c r="GXG38" s="446"/>
      <c r="GXH38" s="446"/>
      <c r="GXI38" s="446"/>
      <c r="GXJ38" s="446"/>
      <c r="GXK38" s="446"/>
      <c r="GXL38" s="446"/>
      <c r="GXM38" s="446"/>
      <c r="GXN38" s="446"/>
      <c r="GXO38" s="446"/>
      <c r="GXP38" s="446"/>
      <c r="GXQ38" s="446"/>
      <c r="GXR38" s="446"/>
      <c r="GXS38" s="446"/>
      <c r="GXT38" s="446"/>
      <c r="GXU38" s="446"/>
      <c r="GXV38" s="446"/>
      <c r="GXW38" s="446"/>
      <c r="GXX38" s="446"/>
      <c r="GXY38" s="446"/>
      <c r="GXZ38" s="446"/>
      <c r="GYA38" s="446"/>
      <c r="GYB38" s="446"/>
      <c r="GYC38" s="446"/>
      <c r="GYD38" s="446"/>
      <c r="GYE38" s="446"/>
      <c r="GYF38" s="446"/>
      <c r="GYG38" s="446"/>
      <c r="GYH38" s="446"/>
      <c r="GYI38" s="446"/>
      <c r="GYJ38" s="446"/>
      <c r="GYK38" s="446"/>
      <c r="GYL38" s="446"/>
      <c r="GYM38" s="446"/>
      <c r="GYN38" s="446"/>
      <c r="GYO38" s="446"/>
      <c r="GYP38" s="446"/>
      <c r="GYQ38" s="446"/>
      <c r="GYR38" s="446"/>
      <c r="GYS38" s="446"/>
      <c r="GYT38" s="446"/>
      <c r="GYU38" s="446"/>
      <c r="GYV38" s="446"/>
      <c r="GYW38" s="446"/>
      <c r="GYX38" s="446"/>
      <c r="GYY38" s="446"/>
      <c r="GYZ38" s="446"/>
      <c r="GZA38" s="446"/>
      <c r="GZB38" s="446"/>
      <c r="GZC38" s="446"/>
      <c r="GZD38" s="446"/>
      <c r="GZE38" s="446"/>
      <c r="GZF38" s="446"/>
      <c r="GZG38" s="446"/>
      <c r="GZH38" s="446"/>
      <c r="GZI38" s="446"/>
      <c r="GZJ38" s="446"/>
      <c r="GZK38" s="446"/>
      <c r="GZL38" s="446"/>
      <c r="GZM38" s="446"/>
      <c r="GZN38" s="446"/>
      <c r="GZO38" s="446"/>
      <c r="GZP38" s="446"/>
      <c r="GZQ38" s="446"/>
      <c r="GZR38" s="446"/>
      <c r="GZS38" s="446"/>
      <c r="GZT38" s="446"/>
      <c r="GZU38" s="446"/>
      <c r="GZV38" s="446"/>
      <c r="GZW38" s="446"/>
      <c r="GZX38" s="446"/>
      <c r="GZY38" s="446"/>
      <c r="GZZ38" s="446"/>
      <c r="HAA38" s="446"/>
      <c r="HAB38" s="446"/>
      <c r="HAC38" s="446"/>
      <c r="HAD38" s="446"/>
      <c r="HAE38" s="446"/>
      <c r="HAF38" s="446"/>
      <c r="HAG38" s="446"/>
      <c r="HAH38" s="446"/>
      <c r="HAI38" s="446"/>
      <c r="HAJ38" s="446"/>
      <c r="HAK38" s="446"/>
      <c r="HAL38" s="446"/>
      <c r="HAM38" s="446"/>
      <c r="HAN38" s="446"/>
      <c r="HAO38" s="446"/>
      <c r="HAP38" s="446"/>
      <c r="HAQ38" s="446"/>
      <c r="HAR38" s="446"/>
      <c r="HAS38" s="446"/>
      <c r="HAT38" s="446"/>
      <c r="HAU38" s="446"/>
      <c r="HAV38" s="446"/>
      <c r="HAW38" s="446"/>
      <c r="HAX38" s="446"/>
      <c r="HAY38" s="446"/>
      <c r="HAZ38" s="446"/>
      <c r="HBA38" s="446"/>
      <c r="HBB38" s="446"/>
      <c r="HBC38" s="446"/>
      <c r="HBD38" s="446"/>
      <c r="HBE38" s="446"/>
      <c r="HBF38" s="446"/>
      <c r="HBG38" s="446"/>
      <c r="HBH38" s="446"/>
      <c r="HBI38" s="446"/>
      <c r="HBJ38" s="446"/>
      <c r="HBK38" s="446"/>
      <c r="HBL38" s="446"/>
      <c r="HBM38" s="446"/>
      <c r="HBN38" s="446"/>
      <c r="HBO38" s="446"/>
      <c r="HBP38" s="446"/>
      <c r="HBQ38" s="446"/>
      <c r="HBR38" s="446"/>
      <c r="HBS38" s="446"/>
      <c r="HBT38" s="446"/>
      <c r="HBU38" s="446"/>
      <c r="HBV38" s="446"/>
      <c r="HBW38" s="446"/>
      <c r="HBX38" s="446"/>
      <c r="HBY38" s="446"/>
      <c r="HBZ38" s="446"/>
      <c r="HCA38" s="446"/>
      <c r="HCB38" s="446"/>
      <c r="HCC38" s="446"/>
      <c r="HCD38" s="446"/>
      <c r="HCE38" s="446"/>
      <c r="HCF38" s="446"/>
      <c r="HCG38" s="446"/>
      <c r="HCH38" s="446"/>
      <c r="HCI38" s="446"/>
      <c r="HCJ38" s="446"/>
      <c r="HCK38" s="446"/>
      <c r="HCL38" s="446"/>
      <c r="HCM38" s="446"/>
      <c r="HCN38" s="446"/>
      <c r="HCO38" s="446"/>
      <c r="HCP38" s="446"/>
      <c r="HCQ38" s="446"/>
      <c r="HCR38" s="446"/>
      <c r="HCS38" s="446"/>
      <c r="HCT38" s="446"/>
      <c r="HCU38" s="446"/>
      <c r="HCV38" s="446"/>
      <c r="HCW38" s="446"/>
      <c r="HCX38" s="446"/>
      <c r="HCY38" s="446"/>
      <c r="HCZ38" s="446"/>
      <c r="HDA38" s="446"/>
      <c r="HDB38" s="446"/>
      <c r="HDC38" s="446"/>
      <c r="HDD38" s="446"/>
      <c r="HDE38" s="446"/>
      <c r="HDF38" s="446"/>
      <c r="HDG38" s="446"/>
      <c r="HDH38" s="446"/>
      <c r="HDI38" s="446"/>
      <c r="HDJ38" s="446"/>
      <c r="HDK38" s="446"/>
      <c r="HDL38" s="446"/>
      <c r="HDM38" s="446"/>
      <c r="HDN38" s="446"/>
      <c r="HDO38" s="446"/>
      <c r="HDP38" s="446"/>
      <c r="HDQ38" s="446"/>
      <c r="HDR38" s="446"/>
      <c r="HDS38" s="446"/>
      <c r="HDT38" s="446"/>
      <c r="HDU38" s="446"/>
      <c r="HDV38" s="446"/>
      <c r="HDW38" s="446"/>
      <c r="HDX38" s="446"/>
      <c r="HDY38" s="446"/>
      <c r="HDZ38" s="446"/>
      <c r="HEA38" s="446"/>
      <c r="HEB38" s="446"/>
      <c r="HEC38" s="446"/>
      <c r="HED38" s="446"/>
      <c r="HEE38" s="446"/>
      <c r="HEF38" s="446"/>
      <c r="HEG38" s="446"/>
      <c r="HEH38" s="446"/>
      <c r="HEI38" s="446"/>
      <c r="HEJ38" s="446"/>
      <c r="HEK38" s="446"/>
      <c r="HEL38" s="446"/>
      <c r="HEM38" s="446"/>
      <c r="HEN38" s="446"/>
      <c r="HEO38" s="446"/>
      <c r="HEP38" s="446"/>
      <c r="HEQ38" s="446"/>
      <c r="HER38" s="446"/>
      <c r="HES38" s="446"/>
      <c r="HET38" s="446"/>
      <c r="HEU38" s="446"/>
      <c r="HEV38" s="446"/>
      <c r="HEW38" s="446"/>
      <c r="HEX38" s="446"/>
      <c r="HEY38" s="446"/>
      <c r="HEZ38" s="446"/>
      <c r="HFA38" s="446"/>
      <c r="HFB38" s="446"/>
      <c r="HFC38" s="446"/>
      <c r="HFD38" s="446"/>
      <c r="HFE38" s="446"/>
      <c r="HFF38" s="446"/>
      <c r="HFG38" s="446"/>
      <c r="HFH38" s="446"/>
      <c r="HFI38" s="446"/>
      <c r="HFJ38" s="446"/>
      <c r="HFK38" s="446"/>
      <c r="HFL38" s="446"/>
      <c r="HFM38" s="446"/>
      <c r="HFN38" s="446"/>
      <c r="HFO38" s="446"/>
      <c r="HFP38" s="446"/>
      <c r="HFQ38" s="446"/>
      <c r="HFR38" s="446"/>
      <c r="HFS38" s="446"/>
      <c r="HFT38" s="446"/>
      <c r="HFU38" s="446"/>
      <c r="HFV38" s="446"/>
      <c r="HFW38" s="446"/>
      <c r="HFX38" s="446"/>
      <c r="HFY38" s="446"/>
      <c r="HFZ38" s="446"/>
      <c r="HGA38" s="446"/>
      <c r="HGB38" s="446"/>
      <c r="HGC38" s="446"/>
      <c r="HGD38" s="446"/>
      <c r="HGE38" s="446"/>
      <c r="HGF38" s="446"/>
      <c r="HGG38" s="446"/>
      <c r="HGH38" s="446"/>
      <c r="HGI38" s="446"/>
      <c r="HGJ38" s="446"/>
      <c r="HGK38" s="446"/>
      <c r="HGL38" s="446"/>
      <c r="HGM38" s="446"/>
      <c r="HGN38" s="446"/>
      <c r="HGO38" s="446"/>
      <c r="HGP38" s="446"/>
      <c r="HGQ38" s="446"/>
      <c r="HGR38" s="446"/>
      <c r="HGS38" s="446"/>
      <c r="HGT38" s="446"/>
      <c r="HGU38" s="446"/>
      <c r="HGV38" s="446"/>
      <c r="HGW38" s="446"/>
      <c r="HGX38" s="446"/>
      <c r="HGY38" s="446"/>
      <c r="HGZ38" s="446"/>
      <c r="HHA38" s="446"/>
      <c r="HHB38" s="446"/>
      <c r="HHC38" s="446"/>
      <c r="HHD38" s="446"/>
      <c r="HHE38" s="446"/>
      <c r="HHF38" s="446"/>
      <c r="HHG38" s="446"/>
      <c r="HHH38" s="446"/>
      <c r="HHI38" s="446"/>
      <c r="HHJ38" s="446"/>
      <c r="HHK38" s="446"/>
      <c r="HHL38" s="446"/>
      <c r="HHM38" s="446"/>
      <c r="HHN38" s="446"/>
      <c r="HHO38" s="446"/>
      <c r="HHP38" s="446"/>
      <c r="HHQ38" s="446"/>
      <c r="HHR38" s="446"/>
      <c r="HHS38" s="446"/>
      <c r="HHT38" s="446"/>
      <c r="HHU38" s="446"/>
      <c r="HHV38" s="446"/>
      <c r="HHW38" s="446"/>
      <c r="HHX38" s="446"/>
      <c r="HHY38" s="446"/>
      <c r="HHZ38" s="446"/>
      <c r="HIA38" s="446"/>
      <c r="HIB38" s="446"/>
      <c r="HIC38" s="446"/>
      <c r="HID38" s="446"/>
      <c r="HIE38" s="446"/>
      <c r="HIF38" s="446"/>
      <c r="HIG38" s="446"/>
      <c r="HIH38" s="446"/>
      <c r="HII38" s="446"/>
      <c r="HIJ38" s="446"/>
      <c r="HIK38" s="446"/>
      <c r="HIL38" s="446"/>
      <c r="HIM38" s="446"/>
      <c r="HIN38" s="446"/>
      <c r="HIO38" s="446"/>
      <c r="HIP38" s="446"/>
      <c r="HIQ38" s="446"/>
      <c r="HIR38" s="446"/>
      <c r="HIS38" s="446"/>
      <c r="HIT38" s="446"/>
      <c r="HIU38" s="446"/>
      <c r="HIV38" s="446"/>
      <c r="HIW38" s="446"/>
      <c r="HIX38" s="446"/>
      <c r="HIY38" s="446"/>
      <c r="HIZ38" s="446"/>
      <c r="HJA38" s="446"/>
      <c r="HJB38" s="446"/>
      <c r="HJC38" s="446"/>
      <c r="HJD38" s="446"/>
      <c r="HJE38" s="446"/>
      <c r="HJF38" s="446"/>
      <c r="HJG38" s="446"/>
      <c r="HJH38" s="446"/>
      <c r="HJI38" s="446"/>
      <c r="HJJ38" s="446"/>
      <c r="HJK38" s="446"/>
      <c r="HJL38" s="446"/>
      <c r="HJM38" s="446"/>
      <c r="HJN38" s="446"/>
      <c r="HJO38" s="446"/>
      <c r="HJP38" s="446"/>
      <c r="HJQ38" s="446"/>
      <c r="HJR38" s="446"/>
      <c r="HJS38" s="446"/>
      <c r="HJT38" s="446"/>
      <c r="HJU38" s="446"/>
      <c r="HJV38" s="446"/>
      <c r="HJW38" s="446"/>
      <c r="HJX38" s="446"/>
      <c r="HJY38" s="446"/>
      <c r="HJZ38" s="446"/>
      <c r="HKA38" s="446"/>
      <c r="HKB38" s="446"/>
      <c r="HKC38" s="446"/>
      <c r="HKD38" s="446"/>
      <c r="HKE38" s="446"/>
      <c r="HKF38" s="446"/>
      <c r="HKG38" s="446"/>
      <c r="HKH38" s="446"/>
      <c r="HKI38" s="446"/>
      <c r="HKJ38" s="446"/>
      <c r="HKK38" s="446"/>
      <c r="HKL38" s="446"/>
      <c r="HKM38" s="446"/>
      <c r="HKN38" s="446"/>
      <c r="HKO38" s="446"/>
      <c r="HKP38" s="446"/>
      <c r="HKQ38" s="446"/>
      <c r="HKR38" s="446"/>
      <c r="HKS38" s="446"/>
      <c r="HKT38" s="446"/>
      <c r="HKU38" s="446"/>
      <c r="HKV38" s="446"/>
      <c r="HKW38" s="446"/>
      <c r="HKX38" s="446"/>
      <c r="HKY38" s="446"/>
      <c r="HKZ38" s="446"/>
      <c r="HLA38" s="446"/>
      <c r="HLB38" s="446"/>
      <c r="HLC38" s="446"/>
      <c r="HLD38" s="446"/>
      <c r="HLE38" s="446"/>
      <c r="HLF38" s="446"/>
      <c r="HLG38" s="446"/>
      <c r="HLH38" s="446"/>
      <c r="HLI38" s="446"/>
      <c r="HLJ38" s="446"/>
      <c r="HLK38" s="446"/>
      <c r="HLL38" s="446"/>
      <c r="HLM38" s="446"/>
      <c r="HLN38" s="446"/>
      <c r="HLO38" s="446"/>
      <c r="HLP38" s="446"/>
      <c r="HLQ38" s="446"/>
      <c r="HLR38" s="446"/>
      <c r="HLS38" s="446"/>
      <c r="HLT38" s="446"/>
      <c r="HLU38" s="446"/>
      <c r="HLV38" s="446"/>
      <c r="HLW38" s="446"/>
      <c r="HLX38" s="446"/>
      <c r="HLY38" s="446"/>
      <c r="HLZ38" s="446"/>
      <c r="HMA38" s="446"/>
      <c r="HMB38" s="446"/>
      <c r="HMC38" s="446"/>
      <c r="HMD38" s="446"/>
      <c r="HME38" s="446"/>
      <c r="HMF38" s="446"/>
      <c r="HMG38" s="446"/>
      <c r="HMH38" s="446"/>
      <c r="HMI38" s="446"/>
      <c r="HMJ38" s="446"/>
      <c r="HMK38" s="446"/>
      <c r="HML38" s="446"/>
      <c r="HMM38" s="446"/>
      <c r="HMN38" s="446"/>
      <c r="HMO38" s="446"/>
      <c r="HMP38" s="446"/>
      <c r="HMQ38" s="446"/>
      <c r="HMR38" s="446"/>
      <c r="HMS38" s="446"/>
      <c r="HMT38" s="446"/>
      <c r="HMU38" s="446"/>
      <c r="HMV38" s="446"/>
      <c r="HMW38" s="446"/>
      <c r="HMX38" s="446"/>
      <c r="HMY38" s="446"/>
      <c r="HMZ38" s="446"/>
      <c r="HNA38" s="446"/>
      <c r="HNB38" s="446"/>
      <c r="HNC38" s="446"/>
      <c r="HND38" s="446"/>
      <c r="HNE38" s="446"/>
      <c r="HNF38" s="446"/>
      <c r="HNG38" s="446"/>
      <c r="HNH38" s="446"/>
      <c r="HNI38" s="446"/>
      <c r="HNJ38" s="446"/>
      <c r="HNK38" s="446"/>
      <c r="HNL38" s="446"/>
      <c r="HNM38" s="446"/>
      <c r="HNN38" s="446"/>
      <c r="HNO38" s="446"/>
      <c r="HNP38" s="446"/>
      <c r="HNQ38" s="446"/>
      <c r="HNR38" s="446"/>
      <c r="HNS38" s="446"/>
      <c r="HNT38" s="446"/>
      <c r="HNU38" s="446"/>
      <c r="HNV38" s="446"/>
      <c r="HNW38" s="446"/>
      <c r="HNX38" s="446"/>
      <c r="HNY38" s="446"/>
      <c r="HNZ38" s="446"/>
      <c r="HOA38" s="446"/>
      <c r="HOB38" s="446"/>
      <c r="HOC38" s="446"/>
      <c r="HOD38" s="446"/>
      <c r="HOE38" s="446"/>
      <c r="HOF38" s="446"/>
      <c r="HOG38" s="446"/>
      <c r="HOH38" s="446"/>
      <c r="HOI38" s="446"/>
      <c r="HOJ38" s="446"/>
      <c r="HOK38" s="446"/>
      <c r="HOL38" s="446"/>
      <c r="HOM38" s="446"/>
      <c r="HON38" s="446"/>
      <c r="HOO38" s="446"/>
      <c r="HOP38" s="446"/>
      <c r="HOQ38" s="446"/>
      <c r="HOR38" s="446"/>
      <c r="HOS38" s="446"/>
      <c r="HOT38" s="446"/>
      <c r="HOU38" s="446"/>
      <c r="HOV38" s="446"/>
      <c r="HOW38" s="446"/>
      <c r="HOX38" s="446"/>
      <c r="HOY38" s="446"/>
      <c r="HOZ38" s="446"/>
      <c r="HPA38" s="446"/>
      <c r="HPB38" s="446"/>
      <c r="HPC38" s="446"/>
      <c r="HPD38" s="446"/>
      <c r="HPE38" s="446"/>
      <c r="HPF38" s="446"/>
      <c r="HPG38" s="446"/>
      <c r="HPH38" s="446"/>
      <c r="HPI38" s="446"/>
      <c r="HPJ38" s="446"/>
      <c r="HPK38" s="446"/>
      <c r="HPL38" s="446"/>
      <c r="HPM38" s="446"/>
      <c r="HPN38" s="446"/>
      <c r="HPO38" s="446"/>
      <c r="HPP38" s="446"/>
      <c r="HPQ38" s="446"/>
      <c r="HPR38" s="446"/>
      <c r="HPS38" s="446"/>
      <c r="HPT38" s="446"/>
      <c r="HPU38" s="446"/>
      <c r="HPV38" s="446"/>
      <c r="HPW38" s="446"/>
      <c r="HPX38" s="446"/>
      <c r="HPY38" s="446"/>
      <c r="HPZ38" s="446"/>
      <c r="HQA38" s="446"/>
      <c r="HQB38" s="446"/>
      <c r="HQC38" s="446"/>
      <c r="HQD38" s="446"/>
      <c r="HQE38" s="446"/>
      <c r="HQF38" s="446"/>
      <c r="HQG38" s="446"/>
      <c r="HQH38" s="446"/>
      <c r="HQI38" s="446"/>
      <c r="HQJ38" s="446"/>
      <c r="HQK38" s="446"/>
      <c r="HQL38" s="446"/>
      <c r="HQM38" s="446"/>
      <c r="HQN38" s="446"/>
      <c r="HQO38" s="446"/>
      <c r="HQP38" s="446"/>
      <c r="HQQ38" s="446"/>
      <c r="HQR38" s="446"/>
      <c r="HQS38" s="446"/>
      <c r="HQT38" s="446"/>
      <c r="HQU38" s="446"/>
      <c r="HQV38" s="446"/>
      <c r="HQW38" s="446"/>
      <c r="HQX38" s="446"/>
      <c r="HQY38" s="446"/>
      <c r="HQZ38" s="446"/>
      <c r="HRA38" s="446"/>
      <c r="HRB38" s="446"/>
      <c r="HRC38" s="446"/>
      <c r="HRD38" s="446"/>
      <c r="HRE38" s="446"/>
      <c r="HRF38" s="446"/>
      <c r="HRG38" s="446"/>
      <c r="HRH38" s="446"/>
      <c r="HRI38" s="446"/>
      <c r="HRJ38" s="446"/>
      <c r="HRK38" s="446"/>
      <c r="HRL38" s="446"/>
      <c r="HRM38" s="446"/>
      <c r="HRN38" s="446"/>
      <c r="HRO38" s="446"/>
      <c r="HRP38" s="446"/>
      <c r="HRQ38" s="446"/>
      <c r="HRR38" s="446"/>
      <c r="HRS38" s="446"/>
      <c r="HRT38" s="446"/>
      <c r="HRU38" s="446"/>
      <c r="HRV38" s="446"/>
      <c r="HRW38" s="446"/>
      <c r="HRX38" s="446"/>
      <c r="HRY38" s="446"/>
      <c r="HRZ38" s="446"/>
      <c r="HSA38" s="446"/>
      <c r="HSB38" s="446"/>
      <c r="HSC38" s="446"/>
      <c r="HSD38" s="446"/>
      <c r="HSE38" s="446"/>
      <c r="HSF38" s="446"/>
      <c r="HSG38" s="446"/>
      <c r="HSH38" s="446"/>
      <c r="HSI38" s="446"/>
      <c r="HSJ38" s="446"/>
      <c r="HSK38" s="446"/>
      <c r="HSL38" s="446"/>
      <c r="HSM38" s="446"/>
      <c r="HSN38" s="446"/>
      <c r="HSO38" s="446"/>
      <c r="HSP38" s="446"/>
      <c r="HSQ38" s="446"/>
      <c r="HSR38" s="446"/>
      <c r="HSS38" s="446"/>
      <c r="HST38" s="446"/>
      <c r="HSU38" s="446"/>
      <c r="HSV38" s="446"/>
      <c r="HSW38" s="446"/>
      <c r="HSX38" s="446"/>
      <c r="HSY38" s="446"/>
      <c r="HSZ38" s="446"/>
      <c r="HTA38" s="446"/>
      <c r="HTB38" s="446"/>
      <c r="HTC38" s="446"/>
      <c r="HTD38" s="446"/>
      <c r="HTE38" s="446"/>
      <c r="HTF38" s="446"/>
      <c r="HTG38" s="446"/>
      <c r="HTH38" s="446"/>
      <c r="HTI38" s="446"/>
      <c r="HTJ38" s="446"/>
      <c r="HTK38" s="446"/>
      <c r="HTL38" s="446"/>
      <c r="HTM38" s="446"/>
      <c r="HTN38" s="446"/>
      <c r="HTO38" s="446"/>
      <c r="HTP38" s="446"/>
      <c r="HTQ38" s="446"/>
      <c r="HTR38" s="446"/>
      <c r="HTS38" s="446"/>
      <c r="HTT38" s="446"/>
      <c r="HTU38" s="446"/>
      <c r="HTV38" s="446"/>
      <c r="HTW38" s="446"/>
      <c r="HTX38" s="446"/>
      <c r="HTY38" s="446"/>
      <c r="HTZ38" s="446"/>
      <c r="HUA38" s="446"/>
      <c r="HUB38" s="446"/>
      <c r="HUC38" s="446"/>
      <c r="HUD38" s="446"/>
      <c r="HUE38" s="446"/>
      <c r="HUF38" s="446"/>
      <c r="HUG38" s="446"/>
      <c r="HUH38" s="446"/>
      <c r="HUI38" s="446"/>
      <c r="HUJ38" s="446"/>
      <c r="HUK38" s="446"/>
      <c r="HUL38" s="446"/>
      <c r="HUM38" s="446"/>
      <c r="HUN38" s="446"/>
      <c r="HUO38" s="446"/>
      <c r="HUP38" s="446"/>
      <c r="HUQ38" s="446"/>
      <c r="HUR38" s="446"/>
      <c r="HUS38" s="446"/>
      <c r="HUT38" s="446"/>
      <c r="HUU38" s="446"/>
      <c r="HUV38" s="446"/>
      <c r="HUW38" s="446"/>
      <c r="HUX38" s="446"/>
      <c r="HUY38" s="446"/>
      <c r="HUZ38" s="446"/>
      <c r="HVA38" s="446"/>
      <c r="HVB38" s="446"/>
      <c r="HVC38" s="446"/>
      <c r="HVD38" s="446"/>
      <c r="HVE38" s="446"/>
      <c r="HVF38" s="446"/>
      <c r="HVG38" s="446"/>
      <c r="HVH38" s="446"/>
      <c r="HVI38" s="446"/>
      <c r="HVJ38" s="446"/>
      <c r="HVK38" s="446"/>
      <c r="HVL38" s="446"/>
      <c r="HVM38" s="446"/>
      <c r="HVN38" s="446"/>
      <c r="HVO38" s="446"/>
      <c r="HVP38" s="446"/>
      <c r="HVQ38" s="446"/>
      <c r="HVR38" s="446"/>
      <c r="HVS38" s="446"/>
      <c r="HVT38" s="446"/>
      <c r="HVU38" s="446"/>
      <c r="HVV38" s="446"/>
      <c r="HVW38" s="446"/>
      <c r="HVX38" s="446"/>
      <c r="HVY38" s="446"/>
      <c r="HVZ38" s="446"/>
      <c r="HWA38" s="446"/>
      <c r="HWB38" s="446"/>
      <c r="HWC38" s="446"/>
      <c r="HWD38" s="446"/>
      <c r="HWE38" s="446"/>
      <c r="HWF38" s="446"/>
      <c r="HWG38" s="446"/>
      <c r="HWH38" s="446"/>
      <c r="HWI38" s="446"/>
      <c r="HWJ38" s="446"/>
      <c r="HWK38" s="446"/>
      <c r="HWL38" s="446"/>
      <c r="HWM38" s="446"/>
      <c r="HWN38" s="446"/>
      <c r="HWO38" s="446"/>
      <c r="HWP38" s="446"/>
      <c r="HWQ38" s="446"/>
      <c r="HWR38" s="446"/>
      <c r="HWS38" s="446"/>
      <c r="HWT38" s="446"/>
      <c r="HWU38" s="446"/>
      <c r="HWV38" s="446"/>
      <c r="HWW38" s="446"/>
      <c r="HWX38" s="446"/>
      <c r="HWY38" s="446"/>
      <c r="HWZ38" s="446"/>
      <c r="HXA38" s="446"/>
      <c r="HXB38" s="446"/>
      <c r="HXC38" s="446"/>
      <c r="HXD38" s="446"/>
      <c r="HXE38" s="446"/>
      <c r="HXF38" s="446"/>
      <c r="HXG38" s="446"/>
      <c r="HXH38" s="446"/>
      <c r="HXI38" s="446"/>
      <c r="HXJ38" s="446"/>
      <c r="HXK38" s="446"/>
      <c r="HXL38" s="446"/>
      <c r="HXM38" s="446"/>
      <c r="HXN38" s="446"/>
      <c r="HXO38" s="446"/>
      <c r="HXP38" s="446"/>
      <c r="HXQ38" s="446"/>
      <c r="HXR38" s="446"/>
      <c r="HXS38" s="446"/>
      <c r="HXT38" s="446"/>
      <c r="HXU38" s="446"/>
      <c r="HXV38" s="446"/>
      <c r="HXW38" s="446"/>
      <c r="HXX38" s="446"/>
      <c r="HXY38" s="446"/>
      <c r="HXZ38" s="446"/>
      <c r="HYA38" s="446"/>
      <c r="HYB38" s="446"/>
      <c r="HYC38" s="446"/>
      <c r="HYD38" s="446"/>
      <c r="HYE38" s="446"/>
      <c r="HYF38" s="446"/>
      <c r="HYG38" s="446"/>
      <c r="HYH38" s="446"/>
      <c r="HYI38" s="446"/>
      <c r="HYJ38" s="446"/>
      <c r="HYK38" s="446"/>
      <c r="HYL38" s="446"/>
      <c r="HYM38" s="446"/>
      <c r="HYN38" s="446"/>
      <c r="HYO38" s="446"/>
      <c r="HYP38" s="446"/>
      <c r="HYQ38" s="446"/>
      <c r="HYR38" s="446"/>
      <c r="HYS38" s="446"/>
      <c r="HYT38" s="446"/>
      <c r="HYU38" s="446"/>
      <c r="HYV38" s="446"/>
      <c r="HYW38" s="446"/>
      <c r="HYX38" s="446"/>
      <c r="HYY38" s="446"/>
      <c r="HYZ38" s="446"/>
      <c r="HZA38" s="446"/>
      <c r="HZB38" s="446"/>
      <c r="HZC38" s="446"/>
      <c r="HZD38" s="446"/>
      <c r="HZE38" s="446"/>
      <c r="HZF38" s="446"/>
      <c r="HZG38" s="446"/>
      <c r="HZH38" s="446"/>
      <c r="HZI38" s="446"/>
      <c r="HZJ38" s="446"/>
      <c r="HZK38" s="446"/>
      <c r="HZL38" s="446"/>
      <c r="HZM38" s="446"/>
      <c r="HZN38" s="446"/>
      <c r="HZO38" s="446"/>
      <c r="HZP38" s="446"/>
      <c r="HZQ38" s="446"/>
      <c r="HZR38" s="446"/>
      <c r="HZS38" s="446"/>
      <c r="HZT38" s="446"/>
      <c r="HZU38" s="446"/>
      <c r="HZV38" s="446"/>
      <c r="HZW38" s="446"/>
      <c r="HZX38" s="446"/>
      <c r="HZY38" s="446"/>
      <c r="HZZ38" s="446"/>
      <c r="IAA38" s="446"/>
      <c r="IAB38" s="446"/>
      <c r="IAC38" s="446"/>
      <c r="IAD38" s="446"/>
      <c r="IAE38" s="446"/>
      <c r="IAF38" s="446"/>
      <c r="IAG38" s="446"/>
      <c r="IAH38" s="446"/>
      <c r="IAI38" s="446"/>
      <c r="IAJ38" s="446"/>
      <c r="IAK38" s="446"/>
      <c r="IAL38" s="446"/>
      <c r="IAM38" s="446"/>
      <c r="IAN38" s="446"/>
      <c r="IAO38" s="446"/>
      <c r="IAP38" s="446"/>
      <c r="IAQ38" s="446"/>
      <c r="IAR38" s="446"/>
      <c r="IAS38" s="446"/>
      <c r="IAT38" s="446"/>
      <c r="IAU38" s="446"/>
      <c r="IAV38" s="446"/>
      <c r="IAW38" s="446"/>
      <c r="IAX38" s="446"/>
      <c r="IAY38" s="446"/>
      <c r="IAZ38" s="446"/>
      <c r="IBA38" s="446"/>
      <c r="IBB38" s="446"/>
      <c r="IBC38" s="446"/>
      <c r="IBD38" s="446"/>
      <c r="IBE38" s="446"/>
      <c r="IBF38" s="446"/>
      <c r="IBG38" s="446"/>
      <c r="IBH38" s="446"/>
      <c r="IBI38" s="446"/>
      <c r="IBJ38" s="446"/>
      <c r="IBK38" s="446"/>
      <c r="IBL38" s="446"/>
      <c r="IBM38" s="446"/>
      <c r="IBN38" s="446"/>
      <c r="IBO38" s="446"/>
      <c r="IBP38" s="446"/>
      <c r="IBQ38" s="446"/>
      <c r="IBR38" s="446"/>
      <c r="IBS38" s="446"/>
      <c r="IBT38" s="446"/>
      <c r="IBU38" s="446"/>
      <c r="IBV38" s="446"/>
      <c r="IBW38" s="446"/>
      <c r="IBX38" s="446"/>
      <c r="IBY38" s="446"/>
      <c r="IBZ38" s="446"/>
      <c r="ICA38" s="446"/>
      <c r="ICB38" s="446"/>
      <c r="ICC38" s="446"/>
      <c r="ICD38" s="446"/>
      <c r="ICE38" s="446"/>
      <c r="ICF38" s="446"/>
      <c r="ICG38" s="446"/>
      <c r="ICH38" s="446"/>
      <c r="ICI38" s="446"/>
      <c r="ICJ38" s="446"/>
      <c r="ICK38" s="446"/>
      <c r="ICL38" s="446"/>
      <c r="ICM38" s="446"/>
      <c r="ICN38" s="446"/>
      <c r="ICO38" s="446"/>
      <c r="ICP38" s="446"/>
      <c r="ICQ38" s="446"/>
      <c r="ICR38" s="446"/>
      <c r="ICS38" s="446"/>
      <c r="ICT38" s="446"/>
      <c r="ICU38" s="446"/>
      <c r="ICV38" s="446"/>
      <c r="ICW38" s="446"/>
      <c r="ICX38" s="446"/>
      <c r="ICY38" s="446"/>
      <c r="ICZ38" s="446"/>
      <c r="IDA38" s="446"/>
      <c r="IDB38" s="446"/>
      <c r="IDC38" s="446"/>
      <c r="IDD38" s="446"/>
      <c r="IDE38" s="446"/>
      <c r="IDF38" s="446"/>
      <c r="IDG38" s="446"/>
      <c r="IDH38" s="446"/>
      <c r="IDI38" s="446"/>
      <c r="IDJ38" s="446"/>
      <c r="IDK38" s="446"/>
      <c r="IDL38" s="446"/>
      <c r="IDM38" s="446"/>
      <c r="IDN38" s="446"/>
      <c r="IDO38" s="446"/>
      <c r="IDP38" s="446"/>
      <c r="IDQ38" s="446"/>
      <c r="IDR38" s="446"/>
      <c r="IDS38" s="446"/>
      <c r="IDT38" s="446"/>
      <c r="IDU38" s="446"/>
      <c r="IDV38" s="446"/>
      <c r="IDW38" s="446"/>
      <c r="IDX38" s="446"/>
      <c r="IDY38" s="446"/>
      <c r="IDZ38" s="446"/>
      <c r="IEA38" s="446"/>
      <c r="IEB38" s="446"/>
      <c r="IEC38" s="446"/>
      <c r="IED38" s="446"/>
      <c r="IEE38" s="446"/>
      <c r="IEF38" s="446"/>
      <c r="IEG38" s="446"/>
      <c r="IEH38" s="446"/>
      <c r="IEI38" s="446"/>
      <c r="IEJ38" s="446"/>
      <c r="IEK38" s="446"/>
      <c r="IEL38" s="446"/>
      <c r="IEM38" s="446"/>
      <c r="IEN38" s="446"/>
      <c r="IEO38" s="446"/>
      <c r="IEP38" s="446"/>
      <c r="IEQ38" s="446"/>
      <c r="IER38" s="446"/>
      <c r="IES38" s="446"/>
      <c r="IET38" s="446"/>
      <c r="IEU38" s="446"/>
      <c r="IEV38" s="446"/>
      <c r="IEW38" s="446"/>
      <c r="IEX38" s="446"/>
      <c r="IEY38" s="446"/>
      <c r="IEZ38" s="446"/>
      <c r="IFA38" s="446"/>
      <c r="IFB38" s="446"/>
      <c r="IFC38" s="446"/>
      <c r="IFD38" s="446"/>
      <c r="IFE38" s="446"/>
      <c r="IFF38" s="446"/>
      <c r="IFG38" s="446"/>
      <c r="IFH38" s="446"/>
      <c r="IFI38" s="446"/>
      <c r="IFJ38" s="446"/>
      <c r="IFK38" s="446"/>
      <c r="IFL38" s="446"/>
      <c r="IFM38" s="446"/>
      <c r="IFN38" s="446"/>
      <c r="IFO38" s="446"/>
      <c r="IFP38" s="446"/>
      <c r="IFQ38" s="446"/>
      <c r="IFR38" s="446"/>
      <c r="IFS38" s="446"/>
      <c r="IFT38" s="446"/>
      <c r="IFU38" s="446"/>
      <c r="IFV38" s="446"/>
      <c r="IFW38" s="446"/>
      <c r="IFX38" s="446"/>
      <c r="IFY38" s="446"/>
      <c r="IFZ38" s="446"/>
      <c r="IGA38" s="446"/>
      <c r="IGB38" s="446"/>
      <c r="IGC38" s="446"/>
      <c r="IGD38" s="446"/>
      <c r="IGE38" s="446"/>
      <c r="IGF38" s="446"/>
      <c r="IGG38" s="446"/>
      <c r="IGH38" s="446"/>
      <c r="IGI38" s="446"/>
      <c r="IGJ38" s="446"/>
      <c r="IGK38" s="446"/>
      <c r="IGL38" s="446"/>
      <c r="IGM38" s="446"/>
      <c r="IGN38" s="446"/>
      <c r="IGO38" s="446"/>
      <c r="IGP38" s="446"/>
      <c r="IGQ38" s="446"/>
      <c r="IGR38" s="446"/>
      <c r="IGS38" s="446"/>
      <c r="IGT38" s="446"/>
      <c r="IGU38" s="446"/>
      <c r="IGV38" s="446"/>
      <c r="IGW38" s="446"/>
      <c r="IGX38" s="446"/>
      <c r="IGY38" s="446"/>
      <c r="IGZ38" s="446"/>
      <c r="IHA38" s="446"/>
      <c r="IHB38" s="446"/>
      <c r="IHC38" s="446"/>
      <c r="IHD38" s="446"/>
      <c r="IHE38" s="446"/>
      <c r="IHF38" s="446"/>
      <c r="IHG38" s="446"/>
      <c r="IHH38" s="446"/>
      <c r="IHI38" s="446"/>
      <c r="IHJ38" s="446"/>
      <c r="IHK38" s="446"/>
      <c r="IHL38" s="446"/>
      <c r="IHM38" s="446"/>
      <c r="IHN38" s="446"/>
      <c r="IHO38" s="446"/>
      <c r="IHP38" s="446"/>
      <c r="IHQ38" s="446"/>
      <c r="IHR38" s="446"/>
      <c r="IHS38" s="446"/>
      <c r="IHT38" s="446"/>
      <c r="IHU38" s="446"/>
      <c r="IHV38" s="446"/>
      <c r="IHW38" s="446"/>
      <c r="IHX38" s="446"/>
      <c r="IHY38" s="446"/>
      <c r="IHZ38" s="446"/>
      <c r="IIA38" s="446"/>
      <c r="IIB38" s="446"/>
      <c r="IIC38" s="446"/>
      <c r="IID38" s="446"/>
      <c r="IIE38" s="446"/>
      <c r="IIF38" s="446"/>
      <c r="IIG38" s="446"/>
      <c r="IIH38" s="446"/>
      <c r="III38" s="446"/>
      <c r="IIJ38" s="446"/>
      <c r="IIK38" s="446"/>
      <c r="IIL38" s="446"/>
      <c r="IIM38" s="446"/>
      <c r="IIN38" s="446"/>
      <c r="IIO38" s="446"/>
      <c r="IIP38" s="446"/>
      <c r="IIQ38" s="446"/>
      <c r="IIR38" s="446"/>
      <c r="IIS38" s="446"/>
      <c r="IIT38" s="446"/>
      <c r="IIU38" s="446"/>
      <c r="IIV38" s="446"/>
      <c r="IIW38" s="446"/>
      <c r="IIX38" s="446"/>
      <c r="IIY38" s="446"/>
      <c r="IIZ38" s="446"/>
      <c r="IJA38" s="446"/>
      <c r="IJB38" s="446"/>
      <c r="IJC38" s="446"/>
      <c r="IJD38" s="446"/>
      <c r="IJE38" s="446"/>
      <c r="IJF38" s="446"/>
      <c r="IJG38" s="446"/>
      <c r="IJH38" s="446"/>
      <c r="IJI38" s="446"/>
      <c r="IJJ38" s="446"/>
      <c r="IJK38" s="446"/>
      <c r="IJL38" s="446"/>
      <c r="IJM38" s="446"/>
      <c r="IJN38" s="446"/>
      <c r="IJO38" s="446"/>
      <c r="IJP38" s="446"/>
      <c r="IJQ38" s="446"/>
      <c r="IJR38" s="446"/>
      <c r="IJS38" s="446"/>
      <c r="IJT38" s="446"/>
      <c r="IJU38" s="446"/>
      <c r="IJV38" s="446"/>
      <c r="IJW38" s="446"/>
      <c r="IJX38" s="446"/>
      <c r="IJY38" s="446"/>
      <c r="IJZ38" s="446"/>
      <c r="IKA38" s="446"/>
      <c r="IKB38" s="446"/>
      <c r="IKC38" s="446"/>
      <c r="IKD38" s="446"/>
      <c r="IKE38" s="446"/>
      <c r="IKF38" s="446"/>
      <c r="IKG38" s="446"/>
      <c r="IKH38" s="446"/>
      <c r="IKI38" s="446"/>
      <c r="IKJ38" s="446"/>
      <c r="IKK38" s="446"/>
      <c r="IKL38" s="446"/>
      <c r="IKM38" s="446"/>
      <c r="IKN38" s="446"/>
      <c r="IKO38" s="446"/>
      <c r="IKP38" s="446"/>
      <c r="IKQ38" s="446"/>
      <c r="IKR38" s="446"/>
      <c r="IKS38" s="446"/>
      <c r="IKT38" s="446"/>
      <c r="IKU38" s="446"/>
      <c r="IKV38" s="446"/>
      <c r="IKW38" s="446"/>
      <c r="IKX38" s="446"/>
      <c r="IKY38" s="446"/>
      <c r="IKZ38" s="446"/>
      <c r="ILA38" s="446"/>
      <c r="ILB38" s="446"/>
      <c r="ILC38" s="446"/>
      <c r="ILD38" s="446"/>
      <c r="ILE38" s="446"/>
      <c r="ILF38" s="446"/>
      <c r="ILG38" s="446"/>
      <c r="ILH38" s="446"/>
      <c r="ILI38" s="446"/>
      <c r="ILJ38" s="446"/>
      <c r="ILK38" s="446"/>
      <c r="ILL38" s="446"/>
      <c r="ILM38" s="446"/>
      <c r="ILN38" s="446"/>
      <c r="ILO38" s="446"/>
      <c r="ILP38" s="446"/>
      <c r="ILQ38" s="446"/>
      <c r="ILR38" s="446"/>
      <c r="ILS38" s="446"/>
      <c r="ILT38" s="446"/>
      <c r="ILU38" s="446"/>
      <c r="ILV38" s="446"/>
      <c r="ILW38" s="446"/>
      <c r="ILX38" s="446"/>
      <c r="ILY38" s="446"/>
      <c r="ILZ38" s="446"/>
      <c r="IMA38" s="446"/>
      <c r="IMB38" s="446"/>
      <c r="IMC38" s="446"/>
      <c r="IMD38" s="446"/>
      <c r="IME38" s="446"/>
      <c r="IMF38" s="446"/>
      <c r="IMG38" s="446"/>
      <c r="IMH38" s="446"/>
      <c r="IMI38" s="446"/>
      <c r="IMJ38" s="446"/>
      <c r="IMK38" s="446"/>
      <c r="IML38" s="446"/>
      <c r="IMM38" s="446"/>
      <c r="IMN38" s="446"/>
      <c r="IMO38" s="446"/>
      <c r="IMP38" s="446"/>
      <c r="IMQ38" s="446"/>
      <c r="IMR38" s="446"/>
      <c r="IMS38" s="446"/>
      <c r="IMT38" s="446"/>
      <c r="IMU38" s="446"/>
      <c r="IMV38" s="446"/>
      <c r="IMW38" s="446"/>
      <c r="IMX38" s="446"/>
      <c r="IMY38" s="446"/>
      <c r="IMZ38" s="446"/>
      <c r="INA38" s="446"/>
      <c r="INB38" s="446"/>
      <c r="INC38" s="446"/>
      <c r="IND38" s="446"/>
      <c r="INE38" s="446"/>
      <c r="INF38" s="446"/>
      <c r="ING38" s="446"/>
      <c r="INH38" s="446"/>
      <c r="INI38" s="446"/>
      <c r="INJ38" s="446"/>
      <c r="INK38" s="446"/>
      <c r="INL38" s="446"/>
      <c r="INM38" s="446"/>
      <c r="INN38" s="446"/>
      <c r="INO38" s="446"/>
      <c r="INP38" s="446"/>
      <c r="INQ38" s="446"/>
      <c r="INR38" s="446"/>
      <c r="INS38" s="446"/>
      <c r="INT38" s="446"/>
      <c r="INU38" s="446"/>
      <c r="INV38" s="446"/>
      <c r="INW38" s="446"/>
      <c r="INX38" s="446"/>
      <c r="INY38" s="446"/>
      <c r="INZ38" s="446"/>
      <c r="IOA38" s="446"/>
      <c r="IOB38" s="446"/>
      <c r="IOC38" s="446"/>
      <c r="IOD38" s="446"/>
      <c r="IOE38" s="446"/>
      <c r="IOF38" s="446"/>
      <c r="IOG38" s="446"/>
      <c r="IOH38" s="446"/>
      <c r="IOI38" s="446"/>
      <c r="IOJ38" s="446"/>
      <c r="IOK38" s="446"/>
      <c r="IOL38" s="446"/>
      <c r="IOM38" s="446"/>
      <c r="ION38" s="446"/>
      <c r="IOO38" s="446"/>
      <c r="IOP38" s="446"/>
      <c r="IOQ38" s="446"/>
      <c r="IOR38" s="446"/>
      <c r="IOS38" s="446"/>
      <c r="IOT38" s="446"/>
      <c r="IOU38" s="446"/>
      <c r="IOV38" s="446"/>
      <c r="IOW38" s="446"/>
      <c r="IOX38" s="446"/>
      <c r="IOY38" s="446"/>
      <c r="IOZ38" s="446"/>
      <c r="IPA38" s="446"/>
      <c r="IPB38" s="446"/>
      <c r="IPC38" s="446"/>
      <c r="IPD38" s="446"/>
      <c r="IPE38" s="446"/>
      <c r="IPF38" s="446"/>
      <c r="IPG38" s="446"/>
      <c r="IPH38" s="446"/>
      <c r="IPI38" s="446"/>
      <c r="IPJ38" s="446"/>
      <c r="IPK38" s="446"/>
      <c r="IPL38" s="446"/>
      <c r="IPM38" s="446"/>
      <c r="IPN38" s="446"/>
      <c r="IPO38" s="446"/>
      <c r="IPP38" s="446"/>
      <c r="IPQ38" s="446"/>
      <c r="IPR38" s="446"/>
      <c r="IPS38" s="446"/>
      <c r="IPT38" s="446"/>
      <c r="IPU38" s="446"/>
      <c r="IPV38" s="446"/>
      <c r="IPW38" s="446"/>
      <c r="IPX38" s="446"/>
      <c r="IPY38" s="446"/>
      <c r="IPZ38" s="446"/>
      <c r="IQA38" s="446"/>
      <c r="IQB38" s="446"/>
      <c r="IQC38" s="446"/>
      <c r="IQD38" s="446"/>
      <c r="IQE38" s="446"/>
      <c r="IQF38" s="446"/>
      <c r="IQG38" s="446"/>
      <c r="IQH38" s="446"/>
      <c r="IQI38" s="446"/>
      <c r="IQJ38" s="446"/>
      <c r="IQK38" s="446"/>
      <c r="IQL38" s="446"/>
      <c r="IQM38" s="446"/>
      <c r="IQN38" s="446"/>
      <c r="IQO38" s="446"/>
      <c r="IQP38" s="446"/>
      <c r="IQQ38" s="446"/>
      <c r="IQR38" s="446"/>
      <c r="IQS38" s="446"/>
      <c r="IQT38" s="446"/>
      <c r="IQU38" s="446"/>
      <c r="IQV38" s="446"/>
      <c r="IQW38" s="446"/>
      <c r="IQX38" s="446"/>
      <c r="IQY38" s="446"/>
      <c r="IQZ38" s="446"/>
      <c r="IRA38" s="446"/>
      <c r="IRB38" s="446"/>
      <c r="IRC38" s="446"/>
      <c r="IRD38" s="446"/>
      <c r="IRE38" s="446"/>
      <c r="IRF38" s="446"/>
      <c r="IRG38" s="446"/>
      <c r="IRH38" s="446"/>
      <c r="IRI38" s="446"/>
      <c r="IRJ38" s="446"/>
      <c r="IRK38" s="446"/>
      <c r="IRL38" s="446"/>
      <c r="IRM38" s="446"/>
      <c r="IRN38" s="446"/>
      <c r="IRO38" s="446"/>
      <c r="IRP38" s="446"/>
      <c r="IRQ38" s="446"/>
      <c r="IRR38" s="446"/>
      <c r="IRS38" s="446"/>
      <c r="IRT38" s="446"/>
      <c r="IRU38" s="446"/>
      <c r="IRV38" s="446"/>
      <c r="IRW38" s="446"/>
      <c r="IRX38" s="446"/>
      <c r="IRY38" s="446"/>
      <c r="IRZ38" s="446"/>
      <c r="ISA38" s="446"/>
      <c r="ISB38" s="446"/>
      <c r="ISC38" s="446"/>
      <c r="ISD38" s="446"/>
      <c r="ISE38" s="446"/>
      <c r="ISF38" s="446"/>
      <c r="ISG38" s="446"/>
      <c r="ISH38" s="446"/>
      <c r="ISI38" s="446"/>
      <c r="ISJ38" s="446"/>
      <c r="ISK38" s="446"/>
      <c r="ISL38" s="446"/>
      <c r="ISM38" s="446"/>
      <c r="ISN38" s="446"/>
      <c r="ISO38" s="446"/>
      <c r="ISP38" s="446"/>
      <c r="ISQ38" s="446"/>
      <c r="ISR38" s="446"/>
      <c r="ISS38" s="446"/>
      <c r="IST38" s="446"/>
      <c r="ISU38" s="446"/>
      <c r="ISV38" s="446"/>
      <c r="ISW38" s="446"/>
      <c r="ISX38" s="446"/>
      <c r="ISY38" s="446"/>
      <c r="ISZ38" s="446"/>
      <c r="ITA38" s="446"/>
      <c r="ITB38" s="446"/>
      <c r="ITC38" s="446"/>
      <c r="ITD38" s="446"/>
      <c r="ITE38" s="446"/>
      <c r="ITF38" s="446"/>
      <c r="ITG38" s="446"/>
      <c r="ITH38" s="446"/>
      <c r="ITI38" s="446"/>
      <c r="ITJ38" s="446"/>
      <c r="ITK38" s="446"/>
      <c r="ITL38" s="446"/>
      <c r="ITM38" s="446"/>
      <c r="ITN38" s="446"/>
      <c r="ITO38" s="446"/>
      <c r="ITP38" s="446"/>
      <c r="ITQ38" s="446"/>
      <c r="ITR38" s="446"/>
      <c r="ITS38" s="446"/>
      <c r="ITT38" s="446"/>
      <c r="ITU38" s="446"/>
      <c r="ITV38" s="446"/>
      <c r="ITW38" s="446"/>
      <c r="ITX38" s="446"/>
      <c r="ITY38" s="446"/>
      <c r="ITZ38" s="446"/>
      <c r="IUA38" s="446"/>
      <c r="IUB38" s="446"/>
      <c r="IUC38" s="446"/>
      <c r="IUD38" s="446"/>
      <c r="IUE38" s="446"/>
      <c r="IUF38" s="446"/>
      <c r="IUG38" s="446"/>
      <c r="IUH38" s="446"/>
      <c r="IUI38" s="446"/>
      <c r="IUJ38" s="446"/>
      <c r="IUK38" s="446"/>
      <c r="IUL38" s="446"/>
      <c r="IUM38" s="446"/>
      <c r="IUN38" s="446"/>
      <c r="IUO38" s="446"/>
      <c r="IUP38" s="446"/>
      <c r="IUQ38" s="446"/>
      <c r="IUR38" s="446"/>
      <c r="IUS38" s="446"/>
      <c r="IUT38" s="446"/>
      <c r="IUU38" s="446"/>
      <c r="IUV38" s="446"/>
      <c r="IUW38" s="446"/>
      <c r="IUX38" s="446"/>
      <c r="IUY38" s="446"/>
      <c r="IUZ38" s="446"/>
      <c r="IVA38" s="446"/>
      <c r="IVB38" s="446"/>
      <c r="IVC38" s="446"/>
      <c r="IVD38" s="446"/>
      <c r="IVE38" s="446"/>
      <c r="IVF38" s="446"/>
      <c r="IVG38" s="446"/>
      <c r="IVH38" s="446"/>
      <c r="IVI38" s="446"/>
      <c r="IVJ38" s="446"/>
      <c r="IVK38" s="446"/>
      <c r="IVL38" s="446"/>
      <c r="IVM38" s="446"/>
      <c r="IVN38" s="446"/>
      <c r="IVO38" s="446"/>
      <c r="IVP38" s="446"/>
      <c r="IVQ38" s="446"/>
      <c r="IVR38" s="446"/>
      <c r="IVS38" s="446"/>
      <c r="IVT38" s="446"/>
      <c r="IVU38" s="446"/>
      <c r="IVV38" s="446"/>
      <c r="IVW38" s="446"/>
      <c r="IVX38" s="446"/>
      <c r="IVY38" s="446"/>
      <c r="IVZ38" s="446"/>
      <c r="IWA38" s="446"/>
      <c r="IWB38" s="446"/>
      <c r="IWC38" s="446"/>
      <c r="IWD38" s="446"/>
      <c r="IWE38" s="446"/>
      <c r="IWF38" s="446"/>
      <c r="IWG38" s="446"/>
      <c r="IWH38" s="446"/>
      <c r="IWI38" s="446"/>
      <c r="IWJ38" s="446"/>
      <c r="IWK38" s="446"/>
      <c r="IWL38" s="446"/>
      <c r="IWM38" s="446"/>
      <c r="IWN38" s="446"/>
      <c r="IWO38" s="446"/>
      <c r="IWP38" s="446"/>
      <c r="IWQ38" s="446"/>
      <c r="IWR38" s="446"/>
      <c r="IWS38" s="446"/>
      <c r="IWT38" s="446"/>
      <c r="IWU38" s="446"/>
      <c r="IWV38" s="446"/>
      <c r="IWW38" s="446"/>
      <c r="IWX38" s="446"/>
      <c r="IWY38" s="446"/>
      <c r="IWZ38" s="446"/>
      <c r="IXA38" s="446"/>
      <c r="IXB38" s="446"/>
      <c r="IXC38" s="446"/>
      <c r="IXD38" s="446"/>
      <c r="IXE38" s="446"/>
      <c r="IXF38" s="446"/>
      <c r="IXG38" s="446"/>
      <c r="IXH38" s="446"/>
      <c r="IXI38" s="446"/>
      <c r="IXJ38" s="446"/>
      <c r="IXK38" s="446"/>
      <c r="IXL38" s="446"/>
      <c r="IXM38" s="446"/>
      <c r="IXN38" s="446"/>
      <c r="IXO38" s="446"/>
      <c r="IXP38" s="446"/>
      <c r="IXQ38" s="446"/>
      <c r="IXR38" s="446"/>
      <c r="IXS38" s="446"/>
      <c r="IXT38" s="446"/>
      <c r="IXU38" s="446"/>
      <c r="IXV38" s="446"/>
      <c r="IXW38" s="446"/>
      <c r="IXX38" s="446"/>
      <c r="IXY38" s="446"/>
      <c r="IXZ38" s="446"/>
      <c r="IYA38" s="446"/>
      <c r="IYB38" s="446"/>
      <c r="IYC38" s="446"/>
      <c r="IYD38" s="446"/>
      <c r="IYE38" s="446"/>
      <c r="IYF38" s="446"/>
      <c r="IYG38" s="446"/>
      <c r="IYH38" s="446"/>
      <c r="IYI38" s="446"/>
      <c r="IYJ38" s="446"/>
      <c r="IYK38" s="446"/>
      <c r="IYL38" s="446"/>
      <c r="IYM38" s="446"/>
      <c r="IYN38" s="446"/>
      <c r="IYO38" s="446"/>
      <c r="IYP38" s="446"/>
      <c r="IYQ38" s="446"/>
      <c r="IYR38" s="446"/>
      <c r="IYS38" s="446"/>
      <c r="IYT38" s="446"/>
      <c r="IYU38" s="446"/>
      <c r="IYV38" s="446"/>
      <c r="IYW38" s="446"/>
      <c r="IYX38" s="446"/>
      <c r="IYY38" s="446"/>
      <c r="IYZ38" s="446"/>
      <c r="IZA38" s="446"/>
      <c r="IZB38" s="446"/>
      <c r="IZC38" s="446"/>
      <c r="IZD38" s="446"/>
      <c r="IZE38" s="446"/>
      <c r="IZF38" s="446"/>
      <c r="IZG38" s="446"/>
      <c r="IZH38" s="446"/>
      <c r="IZI38" s="446"/>
      <c r="IZJ38" s="446"/>
      <c r="IZK38" s="446"/>
      <c r="IZL38" s="446"/>
      <c r="IZM38" s="446"/>
      <c r="IZN38" s="446"/>
      <c r="IZO38" s="446"/>
      <c r="IZP38" s="446"/>
      <c r="IZQ38" s="446"/>
      <c r="IZR38" s="446"/>
      <c r="IZS38" s="446"/>
      <c r="IZT38" s="446"/>
      <c r="IZU38" s="446"/>
      <c r="IZV38" s="446"/>
      <c r="IZW38" s="446"/>
      <c r="IZX38" s="446"/>
      <c r="IZY38" s="446"/>
      <c r="IZZ38" s="446"/>
      <c r="JAA38" s="446"/>
      <c r="JAB38" s="446"/>
      <c r="JAC38" s="446"/>
      <c r="JAD38" s="446"/>
      <c r="JAE38" s="446"/>
      <c r="JAF38" s="446"/>
      <c r="JAG38" s="446"/>
      <c r="JAH38" s="446"/>
      <c r="JAI38" s="446"/>
      <c r="JAJ38" s="446"/>
      <c r="JAK38" s="446"/>
      <c r="JAL38" s="446"/>
      <c r="JAM38" s="446"/>
      <c r="JAN38" s="446"/>
      <c r="JAO38" s="446"/>
      <c r="JAP38" s="446"/>
      <c r="JAQ38" s="446"/>
      <c r="JAR38" s="446"/>
      <c r="JAS38" s="446"/>
      <c r="JAT38" s="446"/>
      <c r="JAU38" s="446"/>
      <c r="JAV38" s="446"/>
      <c r="JAW38" s="446"/>
      <c r="JAX38" s="446"/>
      <c r="JAY38" s="446"/>
      <c r="JAZ38" s="446"/>
      <c r="JBA38" s="446"/>
      <c r="JBB38" s="446"/>
      <c r="JBC38" s="446"/>
      <c r="JBD38" s="446"/>
      <c r="JBE38" s="446"/>
      <c r="JBF38" s="446"/>
      <c r="JBG38" s="446"/>
      <c r="JBH38" s="446"/>
      <c r="JBI38" s="446"/>
      <c r="JBJ38" s="446"/>
      <c r="JBK38" s="446"/>
      <c r="JBL38" s="446"/>
      <c r="JBM38" s="446"/>
      <c r="JBN38" s="446"/>
      <c r="JBO38" s="446"/>
      <c r="JBP38" s="446"/>
      <c r="JBQ38" s="446"/>
      <c r="JBR38" s="446"/>
      <c r="JBS38" s="446"/>
      <c r="JBT38" s="446"/>
      <c r="JBU38" s="446"/>
      <c r="JBV38" s="446"/>
      <c r="JBW38" s="446"/>
      <c r="JBX38" s="446"/>
      <c r="JBY38" s="446"/>
      <c r="JBZ38" s="446"/>
      <c r="JCA38" s="446"/>
      <c r="JCB38" s="446"/>
      <c r="JCC38" s="446"/>
      <c r="JCD38" s="446"/>
      <c r="JCE38" s="446"/>
      <c r="JCF38" s="446"/>
      <c r="JCG38" s="446"/>
      <c r="JCH38" s="446"/>
      <c r="JCI38" s="446"/>
      <c r="JCJ38" s="446"/>
      <c r="JCK38" s="446"/>
      <c r="JCL38" s="446"/>
      <c r="JCM38" s="446"/>
      <c r="JCN38" s="446"/>
      <c r="JCO38" s="446"/>
      <c r="JCP38" s="446"/>
      <c r="JCQ38" s="446"/>
      <c r="JCR38" s="446"/>
      <c r="JCS38" s="446"/>
      <c r="JCT38" s="446"/>
      <c r="JCU38" s="446"/>
      <c r="JCV38" s="446"/>
      <c r="JCW38" s="446"/>
      <c r="JCX38" s="446"/>
      <c r="JCY38" s="446"/>
      <c r="JCZ38" s="446"/>
      <c r="JDA38" s="446"/>
      <c r="JDB38" s="446"/>
      <c r="JDC38" s="446"/>
      <c r="JDD38" s="446"/>
      <c r="JDE38" s="446"/>
      <c r="JDF38" s="446"/>
      <c r="JDG38" s="446"/>
      <c r="JDH38" s="446"/>
      <c r="JDI38" s="446"/>
      <c r="JDJ38" s="446"/>
      <c r="JDK38" s="446"/>
      <c r="JDL38" s="446"/>
      <c r="JDM38" s="446"/>
      <c r="JDN38" s="446"/>
      <c r="JDO38" s="446"/>
      <c r="JDP38" s="446"/>
      <c r="JDQ38" s="446"/>
      <c r="JDR38" s="446"/>
      <c r="JDS38" s="446"/>
      <c r="JDT38" s="446"/>
      <c r="JDU38" s="446"/>
      <c r="JDV38" s="446"/>
      <c r="JDW38" s="446"/>
      <c r="JDX38" s="446"/>
      <c r="JDY38" s="446"/>
      <c r="JDZ38" s="446"/>
      <c r="JEA38" s="446"/>
      <c r="JEB38" s="446"/>
      <c r="JEC38" s="446"/>
      <c r="JED38" s="446"/>
      <c r="JEE38" s="446"/>
      <c r="JEF38" s="446"/>
      <c r="JEG38" s="446"/>
      <c r="JEH38" s="446"/>
      <c r="JEI38" s="446"/>
      <c r="JEJ38" s="446"/>
      <c r="JEK38" s="446"/>
      <c r="JEL38" s="446"/>
      <c r="JEM38" s="446"/>
      <c r="JEN38" s="446"/>
      <c r="JEO38" s="446"/>
      <c r="JEP38" s="446"/>
      <c r="JEQ38" s="446"/>
      <c r="JER38" s="446"/>
      <c r="JES38" s="446"/>
      <c r="JET38" s="446"/>
      <c r="JEU38" s="446"/>
      <c r="JEV38" s="446"/>
      <c r="JEW38" s="446"/>
      <c r="JEX38" s="446"/>
      <c r="JEY38" s="446"/>
      <c r="JEZ38" s="446"/>
      <c r="JFA38" s="446"/>
      <c r="JFB38" s="446"/>
      <c r="JFC38" s="446"/>
      <c r="JFD38" s="446"/>
      <c r="JFE38" s="446"/>
      <c r="JFF38" s="446"/>
      <c r="JFG38" s="446"/>
      <c r="JFH38" s="446"/>
      <c r="JFI38" s="446"/>
      <c r="JFJ38" s="446"/>
      <c r="JFK38" s="446"/>
      <c r="JFL38" s="446"/>
      <c r="JFM38" s="446"/>
      <c r="JFN38" s="446"/>
      <c r="JFO38" s="446"/>
      <c r="JFP38" s="446"/>
      <c r="JFQ38" s="446"/>
      <c r="JFR38" s="446"/>
      <c r="JFS38" s="446"/>
      <c r="JFT38" s="446"/>
      <c r="JFU38" s="446"/>
      <c r="JFV38" s="446"/>
      <c r="JFW38" s="446"/>
      <c r="JFX38" s="446"/>
      <c r="JFY38" s="446"/>
      <c r="JFZ38" s="446"/>
      <c r="JGA38" s="446"/>
      <c r="JGB38" s="446"/>
      <c r="JGC38" s="446"/>
      <c r="JGD38" s="446"/>
      <c r="JGE38" s="446"/>
      <c r="JGF38" s="446"/>
      <c r="JGG38" s="446"/>
      <c r="JGH38" s="446"/>
      <c r="JGI38" s="446"/>
      <c r="JGJ38" s="446"/>
      <c r="JGK38" s="446"/>
      <c r="JGL38" s="446"/>
      <c r="JGM38" s="446"/>
      <c r="JGN38" s="446"/>
      <c r="JGO38" s="446"/>
      <c r="JGP38" s="446"/>
      <c r="JGQ38" s="446"/>
      <c r="JGR38" s="446"/>
      <c r="JGS38" s="446"/>
      <c r="JGT38" s="446"/>
      <c r="JGU38" s="446"/>
      <c r="JGV38" s="446"/>
      <c r="JGW38" s="446"/>
      <c r="JGX38" s="446"/>
      <c r="JGY38" s="446"/>
      <c r="JGZ38" s="446"/>
      <c r="JHA38" s="446"/>
      <c r="JHB38" s="446"/>
      <c r="JHC38" s="446"/>
      <c r="JHD38" s="446"/>
      <c r="JHE38" s="446"/>
      <c r="JHF38" s="446"/>
      <c r="JHG38" s="446"/>
      <c r="JHH38" s="446"/>
      <c r="JHI38" s="446"/>
      <c r="JHJ38" s="446"/>
      <c r="JHK38" s="446"/>
      <c r="JHL38" s="446"/>
      <c r="JHM38" s="446"/>
      <c r="JHN38" s="446"/>
      <c r="JHO38" s="446"/>
      <c r="JHP38" s="446"/>
      <c r="JHQ38" s="446"/>
      <c r="JHR38" s="446"/>
      <c r="JHS38" s="446"/>
      <c r="JHT38" s="446"/>
      <c r="JHU38" s="446"/>
      <c r="JHV38" s="446"/>
      <c r="JHW38" s="446"/>
      <c r="JHX38" s="446"/>
      <c r="JHY38" s="446"/>
      <c r="JHZ38" s="446"/>
      <c r="JIA38" s="446"/>
      <c r="JIB38" s="446"/>
      <c r="JIC38" s="446"/>
      <c r="JID38" s="446"/>
      <c r="JIE38" s="446"/>
      <c r="JIF38" s="446"/>
      <c r="JIG38" s="446"/>
      <c r="JIH38" s="446"/>
      <c r="JII38" s="446"/>
      <c r="JIJ38" s="446"/>
      <c r="JIK38" s="446"/>
      <c r="JIL38" s="446"/>
      <c r="JIM38" s="446"/>
      <c r="JIN38" s="446"/>
      <c r="JIO38" s="446"/>
      <c r="JIP38" s="446"/>
      <c r="JIQ38" s="446"/>
      <c r="JIR38" s="446"/>
      <c r="JIS38" s="446"/>
      <c r="JIT38" s="446"/>
      <c r="JIU38" s="446"/>
      <c r="JIV38" s="446"/>
      <c r="JIW38" s="446"/>
      <c r="JIX38" s="446"/>
      <c r="JIY38" s="446"/>
      <c r="JIZ38" s="446"/>
      <c r="JJA38" s="446"/>
      <c r="JJB38" s="446"/>
      <c r="JJC38" s="446"/>
      <c r="JJD38" s="446"/>
      <c r="JJE38" s="446"/>
      <c r="JJF38" s="446"/>
      <c r="JJG38" s="446"/>
      <c r="JJH38" s="446"/>
      <c r="JJI38" s="446"/>
      <c r="JJJ38" s="446"/>
      <c r="JJK38" s="446"/>
      <c r="JJL38" s="446"/>
      <c r="JJM38" s="446"/>
      <c r="JJN38" s="446"/>
      <c r="JJO38" s="446"/>
      <c r="JJP38" s="446"/>
      <c r="JJQ38" s="446"/>
      <c r="JJR38" s="446"/>
      <c r="JJS38" s="446"/>
      <c r="JJT38" s="446"/>
      <c r="JJU38" s="446"/>
      <c r="JJV38" s="446"/>
      <c r="JJW38" s="446"/>
      <c r="JJX38" s="446"/>
      <c r="JJY38" s="446"/>
      <c r="JJZ38" s="446"/>
      <c r="JKA38" s="446"/>
      <c r="JKB38" s="446"/>
      <c r="JKC38" s="446"/>
      <c r="JKD38" s="446"/>
      <c r="JKE38" s="446"/>
      <c r="JKF38" s="446"/>
      <c r="JKG38" s="446"/>
      <c r="JKH38" s="446"/>
      <c r="JKI38" s="446"/>
      <c r="JKJ38" s="446"/>
      <c r="JKK38" s="446"/>
      <c r="JKL38" s="446"/>
      <c r="JKM38" s="446"/>
      <c r="JKN38" s="446"/>
      <c r="JKO38" s="446"/>
      <c r="JKP38" s="446"/>
      <c r="JKQ38" s="446"/>
      <c r="JKR38" s="446"/>
      <c r="JKS38" s="446"/>
      <c r="JKT38" s="446"/>
      <c r="JKU38" s="446"/>
      <c r="JKV38" s="446"/>
      <c r="JKW38" s="446"/>
      <c r="JKX38" s="446"/>
      <c r="JKY38" s="446"/>
      <c r="JKZ38" s="446"/>
      <c r="JLA38" s="446"/>
      <c r="JLB38" s="446"/>
      <c r="JLC38" s="446"/>
      <c r="JLD38" s="446"/>
      <c r="JLE38" s="446"/>
      <c r="JLF38" s="446"/>
      <c r="JLG38" s="446"/>
      <c r="JLH38" s="446"/>
      <c r="JLI38" s="446"/>
      <c r="JLJ38" s="446"/>
      <c r="JLK38" s="446"/>
      <c r="JLL38" s="446"/>
      <c r="JLM38" s="446"/>
      <c r="JLN38" s="446"/>
      <c r="JLO38" s="446"/>
      <c r="JLP38" s="446"/>
      <c r="JLQ38" s="446"/>
      <c r="JLR38" s="446"/>
      <c r="JLS38" s="446"/>
      <c r="JLT38" s="446"/>
      <c r="JLU38" s="446"/>
      <c r="JLV38" s="446"/>
      <c r="JLW38" s="446"/>
      <c r="JLX38" s="446"/>
      <c r="JLY38" s="446"/>
      <c r="JLZ38" s="446"/>
      <c r="JMA38" s="446"/>
      <c r="JMB38" s="446"/>
      <c r="JMC38" s="446"/>
      <c r="JMD38" s="446"/>
      <c r="JME38" s="446"/>
      <c r="JMF38" s="446"/>
      <c r="JMG38" s="446"/>
      <c r="JMH38" s="446"/>
      <c r="JMI38" s="446"/>
      <c r="JMJ38" s="446"/>
      <c r="JMK38" s="446"/>
      <c r="JML38" s="446"/>
      <c r="JMM38" s="446"/>
      <c r="JMN38" s="446"/>
      <c r="JMO38" s="446"/>
      <c r="JMP38" s="446"/>
      <c r="JMQ38" s="446"/>
      <c r="JMR38" s="446"/>
      <c r="JMS38" s="446"/>
      <c r="JMT38" s="446"/>
      <c r="JMU38" s="446"/>
      <c r="JMV38" s="446"/>
      <c r="JMW38" s="446"/>
      <c r="JMX38" s="446"/>
      <c r="JMY38" s="446"/>
      <c r="JMZ38" s="446"/>
      <c r="JNA38" s="446"/>
      <c r="JNB38" s="446"/>
      <c r="JNC38" s="446"/>
      <c r="JND38" s="446"/>
      <c r="JNE38" s="446"/>
      <c r="JNF38" s="446"/>
      <c r="JNG38" s="446"/>
      <c r="JNH38" s="446"/>
      <c r="JNI38" s="446"/>
      <c r="JNJ38" s="446"/>
      <c r="JNK38" s="446"/>
      <c r="JNL38" s="446"/>
      <c r="JNM38" s="446"/>
      <c r="JNN38" s="446"/>
      <c r="JNO38" s="446"/>
      <c r="JNP38" s="446"/>
      <c r="JNQ38" s="446"/>
      <c r="JNR38" s="446"/>
      <c r="JNS38" s="446"/>
      <c r="JNT38" s="446"/>
      <c r="JNU38" s="446"/>
      <c r="JNV38" s="446"/>
      <c r="JNW38" s="446"/>
      <c r="JNX38" s="446"/>
      <c r="JNY38" s="446"/>
      <c r="JNZ38" s="446"/>
      <c r="JOA38" s="446"/>
      <c r="JOB38" s="446"/>
      <c r="JOC38" s="446"/>
      <c r="JOD38" s="446"/>
      <c r="JOE38" s="446"/>
      <c r="JOF38" s="446"/>
      <c r="JOG38" s="446"/>
      <c r="JOH38" s="446"/>
      <c r="JOI38" s="446"/>
      <c r="JOJ38" s="446"/>
      <c r="JOK38" s="446"/>
      <c r="JOL38" s="446"/>
      <c r="JOM38" s="446"/>
      <c r="JON38" s="446"/>
      <c r="JOO38" s="446"/>
      <c r="JOP38" s="446"/>
      <c r="JOQ38" s="446"/>
      <c r="JOR38" s="446"/>
      <c r="JOS38" s="446"/>
      <c r="JOT38" s="446"/>
      <c r="JOU38" s="446"/>
      <c r="JOV38" s="446"/>
      <c r="JOW38" s="446"/>
      <c r="JOX38" s="446"/>
      <c r="JOY38" s="446"/>
      <c r="JOZ38" s="446"/>
      <c r="JPA38" s="446"/>
      <c r="JPB38" s="446"/>
      <c r="JPC38" s="446"/>
      <c r="JPD38" s="446"/>
      <c r="JPE38" s="446"/>
      <c r="JPF38" s="446"/>
      <c r="JPG38" s="446"/>
      <c r="JPH38" s="446"/>
      <c r="JPI38" s="446"/>
      <c r="JPJ38" s="446"/>
      <c r="JPK38" s="446"/>
      <c r="JPL38" s="446"/>
      <c r="JPM38" s="446"/>
      <c r="JPN38" s="446"/>
      <c r="JPO38" s="446"/>
      <c r="JPP38" s="446"/>
      <c r="JPQ38" s="446"/>
      <c r="JPR38" s="446"/>
      <c r="JPS38" s="446"/>
      <c r="JPT38" s="446"/>
      <c r="JPU38" s="446"/>
      <c r="JPV38" s="446"/>
      <c r="JPW38" s="446"/>
      <c r="JPX38" s="446"/>
      <c r="JPY38" s="446"/>
      <c r="JPZ38" s="446"/>
      <c r="JQA38" s="446"/>
      <c r="JQB38" s="446"/>
      <c r="JQC38" s="446"/>
      <c r="JQD38" s="446"/>
      <c r="JQE38" s="446"/>
      <c r="JQF38" s="446"/>
      <c r="JQG38" s="446"/>
      <c r="JQH38" s="446"/>
      <c r="JQI38" s="446"/>
      <c r="JQJ38" s="446"/>
      <c r="JQK38" s="446"/>
      <c r="JQL38" s="446"/>
      <c r="JQM38" s="446"/>
      <c r="JQN38" s="446"/>
      <c r="JQO38" s="446"/>
      <c r="JQP38" s="446"/>
      <c r="JQQ38" s="446"/>
      <c r="JQR38" s="446"/>
      <c r="JQS38" s="446"/>
      <c r="JQT38" s="446"/>
      <c r="JQU38" s="446"/>
      <c r="JQV38" s="446"/>
      <c r="JQW38" s="446"/>
      <c r="JQX38" s="446"/>
      <c r="JQY38" s="446"/>
      <c r="JQZ38" s="446"/>
      <c r="JRA38" s="446"/>
      <c r="JRB38" s="446"/>
      <c r="JRC38" s="446"/>
      <c r="JRD38" s="446"/>
      <c r="JRE38" s="446"/>
      <c r="JRF38" s="446"/>
      <c r="JRG38" s="446"/>
      <c r="JRH38" s="446"/>
      <c r="JRI38" s="446"/>
      <c r="JRJ38" s="446"/>
      <c r="JRK38" s="446"/>
      <c r="JRL38" s="446"/>
      <c r="JRM38" s="446"/>
      <c r="JRN38" s="446"/>
      <c r="JRO38" s="446"/>
      <c r="JRP38" s="446"/>
      <c r="JRQ38" s="446"/>
      <c r="JRR38" s="446"/>
      <c r="JRS38" s="446"/>
      <c r="JRT38" s="446"/>
      <c r="JRU38" s="446"/>
      <c r="JRV38" s="446"/>
      <c r="JRW38" s="446"/>
      <c r="JRX38" s="446"/>
      <c r="JRY38" s="446"/>
      <c r="JRZ38" s="446"/>
      <c r="JSA38" s="446"/>
      <c r="JSB38" s="446"/>
      <c r="JSC38" s="446"/>
      <c r="JSD38" s="446"/>
      <c r="JSE38" s="446"/>
      <c r="JSF38" s="446"/>
      <c r="JSG38" s="446"/>
      <c r="JSH38" s="446"/>
      <c r="JSI38" s="446"/>
      <c r="JSJ38" s="446"/>
      <c r="JSK38" s="446"/>
      <c r="JSL38" s="446"/>
      <c r="JSM38" s="446"/>
      <c r="JSN38" s="446"/>
      <c r="JSO38" s="446"/>
      <c r="JSP38" s="446"/>
      <c r="JSQ38" s="446"/>
      <c r="JSR38" s="446"/>
      <c r="JSS38" s="446"/>
      <c r="JST38" s="446"/>
      <c r="JSU38" s="446"/>
      <c r="JSV38" s="446"/>
      <c r="JSW38" s="446"/>
      <c r="JSX38" s="446"/>
      <c r="JSY38" s="446"/>
      <c r="JSZ38" s="446"/>
      <c r="JTA38" s="446"/>
      <c r="JTB38" s="446"/>
      <c r="JTC38" s="446"/>
      <c r="JTD38" s="446"/>
      <c r="JTE38" s="446"/>
      <c r="JTF38" s="446"/>
      <c r="JTG38" s="446"/>
      <c r="JTH38" s="446"/>
      <c r="JTI38" s="446"/>
      <c r="JTJ38" s="446"/>
      <c r="JTK38" s="446"/>
      <c r="JTL38" s="446"/>
      <c r="JTM38" s="446"/>
      <c r="JTN38" s="446"/>
      <c r="JTO38" s="446"/>
      <c r="JTP38" s="446"/>
      <c r="JTQ38" s="446"/>
      <c r="JTR38" s="446"/>
      <c r="JTS38" s="446"/>
      <c r="JTT38" s="446"/>
      <c r="JTU38" s="446"/>
      <c r="JTV38" s="446"/>
      <c r="JTW38" s="446"/>
      <c r="JTX38" s="446"/>
      <c r="JTY38" s="446"/>
      <c r="JTZ38" s="446"/>
      <c r="JUA38" s="446"/>
      <c r="JUB38" s="446"/>
      <c r="JUC38" s="446"/>
      <c r="JUD38" s="446"/>
      <c r="JUE38" s="446"/>
      <c r="JUF38" s="446"/>
      <c r="JUG38" s="446"/>
      <c r="JUH38" s="446"/>
      <c r="JUI38" s="446"/>
      <c r="JUJ38" s="446"/>
      <c r="JUK38" s="446"/>
      <c r="JUL38" s="446"/>
      <c r="JUM38" s="446"/>
      <c r="JUN38" s="446"/>
      <c r="JUO38" s="446"/>
      <c r="JUP38" s="446"/>
      <c r="JUQ38" s="446"/>
      <c r="JUR38" s="446"/>
      <c r="JUS38" s="446"/>
      <c r="JUT38" s="446"/>
      <c r="JUU38" s="446"/>
      <c r="JUV38" s="446"/>
      <c r="JUW38" s="446"/>
      <c r="JUX38" s="446"/>
      <c r="JUY38" s="446"/>
      <c r="JUZ38" s="446"/>
      <c r="JVA38" s="446"/>
      <c r="JVB38" s="446"/>
      <c r="JVC38" s="446"/>
      <c r="JVD38" s="446"/>
      <c r="JVE38" s="446"/>
      <c r="JVF38" s="446"/>
      <c r="JVG38" s="446"/>
      <c r="JVH38" s="446"/>
      <c r="JVI38" s="446"/>
      <c r="JVJ38" s="446"/>
      <c r="JVK38" s="446"/>
      <c r="JVL38" s="446"/>
      <c r="JVM38" s="446"/>
      <c r="JVN38" s="446"/>
      <c r="JVO38" s="446"/>
      <c r="JVP38" s="446"/>
      <c r="JVQ38" s="446"/>
      <c r="JVR38" s="446"/>
      <c r="JVS38" s="446"/>
      <c r="JVT38" s="446"/>
      <c r="JVU38" s="446"/>
      <c r="JVV38" s="446"/>
      <c r="JVW38" s="446"/>
      <c r="JVX38" s="446"/>
      <c r="JVY38" s="446"/>
      <c r="JVZ38" s="446"/>
      <c r="JWA38" s="446"/>
      <c r="JWB38" s="446"/>
      <c r="JWC38" s="446"/>
      <c r="JWD38" s="446"/>
      <c r="JWE38" s="446"/>
      <c r="JWF38" s="446"/>
      <c r="JWG38" s="446"/>
      <c r="JWH38" s="446"/>
      <c r="JWI38" s="446"/>
      <c r="JWJ38" s="446"/>
      <c r="JWK38" s="446"/>
      <c r="JWL38" s="446"/>
      <c r="JWM38" s="446"/>
      <c r="JWN38" s="446"/>
      <c r="JWO38" s="446"/>
      <c r="JWP38" s="446"/>
      <c r="JWQ38" s="446"/>
      <c r="JWR38" s="446"/>
      <c r="JWS38" s="446"/>
      <c r="JWT38" s="446"/>
      <c r="JWU38" s="446"/>
      <c r="JWV38" s="446"/>
      <c r="JWW38" s="446"/>
      <c r="JWX38" s="446"/>
      <c r="JWY38" s="446"/>
      <c r="JWZ38" s="446"/>
      <c r="JXA38" s="446"/>
      <c r="JXB38" s="446"/>
      <c r="JXC38" s="446"/>
      <c r="JXD38" s="446"/>
      <c r="JXE38" s="446"/>
      <c r="JXF38" s="446"/>
      <c r="JXG38" s="446"/>
      <c r="JXH38" s="446"/>
      <c r="JXI38" s="446"/>
      <c r="JXJ38" s="446"/>
      <c r="JXK38" s="446"/>
      <c r="JXL38" s="446"/>
      <c r="JXM38" s="446"/>
      <c r="JXN38" s="446"/>
      <c r="JXO38" s="446"/>
      <c r="JXP38" s="446"/>
      <c r="JXQ38" s="446"/>
      <c r="JXR38" s="446"/>
      <c r="JXS38" s="446"/>
      <c r="JXT38" s="446"/>
      <c r="JXU38" s="446"/>
      <c r="JXV38" s="446"/>
      <c r="JXW38" s="446"/>
      <c r="JXX38" s="446"/>
      <c r="JXY38" s="446"/>
      <c r="JXZ38" s="446"/>
      <c r="JYA38" s="446"/>
      <c r="JYB38" s="446"/>
      <c r="JYC38" s="446"/>
      <c r="JYD38" s="446"/>
      <c r="JYE38" s="446"/>
      <c r="JYF38" s="446"/>
      <c r="JYG38" s="446"/>
      <c r="JYH38" s="446"/>
      <c r="JYI38" s="446"/>
      <c r="JYJ38" s="446"/>
      <c r="JYK38" s="446"/>
      <c r="JYL38" s="446"/>
      <c r="JYM38" s="446"/>
      <c r="JYN38" s="446"/>
      <c r="JYO38" s="446"/>
      <c r="JYP38" s="446"/>
      <c r="JYQ38" s="446"/>
      <c r="JYR38" s="446"/>
      <c r="JYS38" s="446"/>
      <c r="JYT38" s="446"/>
      <c r="JYU38" s="446"/>
      <c r="JYV38" s="446"/>
      <c r="JYW38" s="446"/>
      <c r="JYX38" s="446"/>
      <c r="JYY38" s="446"/>
      <c r="JYZ38" s="446"/>
      <c r="JZA38" s="446"/>
      <c r="JZB38" s="446"/>
      <c r="JZC38" s="446"/>
      <c r="JZD38" s="446"/>
      <c r="JZE38" s="446"/>
      <c r="JZF38" s="446"/>
      <c r="JZG38" s="446"/>
      <c r="JZH38" s="446"/>
      <c r="JZI38" s="446"/>
      <c r="JZJ38" s="446"/>
      <c r="JZK38" s="446"/>
      <c r="JZL38" s="446"/>
      <c r="JZM38" s="446"/>
      <c r="JZN38" s="446"/>
      <c r="JZO38" s="446"/>
      <c r="JZP38" s="446"/>
      <c r="JZQ38" s="446"/>
      <c r="JZR38" s="446"/>
      <c r="JZS38" s="446"/>
      <c r="JZT38" s="446"/>
      <c r="JZU38" s="446"/>
      <c r="JZV38" s="446"/>
      <c r="JZW38" s="446"/>
      <c r="JZX38" s="446"/>
      <c r="JZY38" s="446"/>
      <c r="JZZ38" s="446"/>
      <c r="KAA38" s="446"/>
      <c r="KAB38" s="446"/>
      <c r="KAC38" s="446"/>
      <c r="KAD38" s="446"/>
      <c r="KAE38" s="446"/>
      <c r="KAF38" s="446"/>
      <c r="KAG38" s="446"/>
      <c r="KAH38" s="446"/>
      <c r="KAI38" s="446"/>
      <c r="KAJ38" s="446"/>
      <c r="KAK38" s="446"/>
      <c r="KAL38" s="446"/>
      <c r="KAM38" s="446"/>
      <c r="KAN38" s="446"/>
      <c r="KAO38" s="446"/>
      <c r="KAP38" s="446"/>
      <c r="KAQ38" s="446"/>
      <c r="KAR38" s="446"/>
      <c r="KAS38" s="446"/>
      <c r="KAT38" s="446"/>
      <c r="KAU38" s="446"/>
      <c r="KAV38" s="446"/>
      <c r="KAW38" s="446"/>
      <c r="KAX38" s="446"/>
      <c r="KAY38" s="446"/>
      <c r="KAZ38" s="446"/>
      <c r="KBA38" s="446"/>
      <c r="KBB38" s="446"/>
      <c r="KBC38" s="446"/>
      <c r="KBD38" s="446"/>
      <c r="KBE38" s="446"/>
      <c r="KBF38" s="446"/>
      <c r="KBG38" s="446"/>
      <c r="KBH38" s="446"/>
      <c r="KBI38" s="446"/>
      <c r="KBJ38" s="446"/>
      <c r="KBK38" s="446"/>
      <c r="KBL38" s="446"/>
      <c r="KBM38" s="446"/>
      <c r="KBN38" s="446"/>
      <c r="KBO38" s="446"/>
      <c r="KBP38" s="446"/>
      <c r="KBQ38" s="446"/>
      <c r="KBR38" s="446"/>
      <c r="KBS38" s="446"/>
      <c r="KBT38" s="446"/>
      <c r="KBU38" s="446"/>
      <c r="KBV38" s="446"/>
      <c r="KBW38" s="446"/>
      <c r="KBX38" s="446"/>
      <c r="KBY38" s="446"/>
      <c r="KBZ38" s="446"/>
      <c r="KCA38" s="446"/>
      <c r="KCB38" s="446"/>
      <c r="KCC38" s="446"/>
      <c r="KCD38" s="446"/>
      <c r="KCE38" s="446"/>
      <c r="KCF38" s="446"/>
      <c r="KCG38" s="446"/>
      <c r="KCH38" s="446"/>
      <c r="KCI38" s="446"/>
      <c r="KCJ38" s="446"/>
      <c r="KCK38" s="446"/>
      <c r="KCL38" s="446"/>
      <c r="KCM38" s="446"/>
      <c r="KCN38" s="446"/>
      <c r="KCO38" s="446"/>
      <c r="KCP38" s="446"/>
      <c r="KCQ38" s="446"/>
      <c r="KCR38" s="446"/>
      <c r="KCS38" s="446"/>
      <c r="KCT38" s="446"/>
      <c r="KCU38" s="446"/>
      <c r="KCV38" s="446"/>
      <c r="KCW38" s="446"/>
      <c r="KCX38" s="446"/>
      <c r="KCY38" s="446"/>
      <c r="KCZ38" s="446"/>
      <c r="KDA38" s="446"/>
      <c r="KDB38" s="446"/>
      <c r="KDC38" s="446"/>
      <c r="KDD38" s="446"/>
      <c r="KDE38" s="446"/>
      <c r="KDF38" s="446"/>
      <c r="KDG38" s="446"/>
      <c r="KDH38" s="446"/>
      <c r="KDI38" s="446"/>
      <c r="KDJ38" s="446"/>
      <c r="KDK38" s="446"/>
      <c r="KDL38" s="446"/>
      <c r="KDM38" s="446"/>
      <c r="KDN38" s="446"/>
      <c r="KDO38" s="446"/>
      <c r="KDP38" s="446"/>
      <c r="KDQ38" s="446"/>
      <c r="KDR38" s="446"/>
      <c r="KDS38" s="446"/>
      <c r="KDT38" s="446"/>
      <c r="KDU38" s="446"/>
      <c r="KDV38" s="446"/>
      <c r="KDW38" s="446"/>
      <c r="KDX38" s="446"/>
      <c r="KDY38" s="446"/>
      <c r="KDZ38" s="446"/>
      <c r="KEA38" s="446"/>
      <c r="KEB38" s="446"/>
      <c r="KEC38" s="446"/>
      <c r="KED38" s="446"/>
      <c r="KEE38" s="446"/>
      <c r="KEF38" s="446"/>
      <c r="KEG38" s="446"/>
      <c r="KEH38" s="446"/>
      <c r="KEI38" s="446"/>
      <c r="KEJ38" s="446"/>
      <c r="KEK38" s="446"/>
      <c r="KEL38" s="446"/>
      <c r="KEM38" s="446"/>
      <c r="KEN38" s="446"/>
      <c r="KEO38" s="446"/>
      <c r="KEP38" s="446"/>
      <c r="KEQ38" s="446"/>
      <c r="KER38" s="446"/>
      <c r="KES38" s="446"/>
      <c r="KET38" s="446"/>
      <c r="KEU38" s="446"/>
      <c r="KEV38" s="446"/>
      <c r="KEW38" s="446"/>
      <c r="KEX38" s="446"/>
      <c r="KEY38" s="446"/>
      <c r="KEZ38" s="446"/>
      <c r="KFA38" s="446"/>
      <c r="KFB38" s="446"/>
      <c r="KFC38" s="446"/>
      <c r="KFD38" s="446"/>
      <c r="KFE38" s="446"/>
      <c r="KFF38" s="446"/>
      <c r="KFG38" s="446"/>
      <c r="KFH38" s="446"/>
      <c r="KFI38" s="446"/>
      <c r="KFJ38" s="446"/>
      <c r="KFK38" s="446"/>
      <c r="KFL38" s="446"/>
      <c r="KFM38" s="446"/>
      <c r="KFN38" s="446"/>
      <c r="KFO38" s="446"/>
      <c r="KFP38" s="446"/>
      <c r="KFQ38" s="446"/>
      <c r="KFR38" s="446"/>
      <c r="KFS38" s="446"/>
      <c r="KFT38" s="446"/>
      <c r="KFU38" s="446"/>
      <c r="KFV38" s="446"/>
      <c r="KFW38" s="446"/>
      <c r="KFX38" s="446"/>
      <c r="KFY38" s="446"/>
      <c r="KFZ38" s="446"/>
      <c r="KGA38" s="446"/>
      <c r="KGB38" s="446"/>
      <c r="KGC38" s="446"/>
      <c r="KGD38" s="446"/>
      <c r="KGE38" s="446"/>
      <c r="KGF38" s="446"/>
      <c r="KGG38" s="446"/>
      <c r="KGH38" s="446"/>
      <c r="KGI38" s="446"/>
      <c r="KGJ38" s="446"/>
      <c r="KGK38" s="446"/>
      <c r="KGL38" s="446"/>
      <c r="KGM38" s="446"/>
      <c r="KGN38" s="446"/>
      <c r="KGO38" s="446"/>
      <c r="KGP38" s="446"/>
      <c r="KGQ38" s="446"/>
      <c r="KGR38" s="446"/>
      <c r="KGS38" s="446"/>
      <c r="KGT38" s="446"/>
      <c r="KGU38" s="446"/>
      <c r="KGV38" s="446"/>
      <c r="KGW38" s="446"/>
      <c r="KGX38" s="446"/>
      <c r="KGY38" s="446"/>
      <c r="KGZ38" s="446"/>
      <c r="KHA38" s="446"/>
      <c r="KHB38" s="446"/>
      <c r="KHC38" s="446"/>
      <c r="KHD38" s="446"/>
      <c r="KHE38" s="446"/>
      <c r="KHF38" s="446"/>
      <c r="KHG38" s="446"/>
      <c r="KHH38" s="446"/>
      <c r="KHI38" s="446"/>
      <c r="KHJ38" s="446"/>
      <c r="KHK38" s="446"/>
      <c r="KHL38" s="446"/>
      <c r="KHM38" s="446"/>
      <c r="KHN38" s="446"/>
      <c r="KHO38" s="446"/>
      <c r="KHP38" s="446"/>
      <c r="KHQ38" s="446"/>
      <c r="KHR38" s="446"/>
      <c r="KHS38" s="446"/>
      <c r="KHT38" s="446"/>
      <c r="KHU38" s="446"/>
      <c r="KHV38" s="446"/>
      <c r="KHW38" s="446"/>
      <c r="KHX38" s="446"/>
      <c r="KHY38" s="446"/>
      <c r="KHZ38" s="446"/>
      <c r="KIA38" s="446"/>
      <c r="KIB38" s="446"/>
      <c r="KIC38" s="446"/>
      <c r="KID38" s="446"/>
      <c r="KIE38" s="446"/>
      <c r="KIF38" s="446"/>
      <c r="KIG38" s="446"/>
      <c r="KIH38" s="446"/>
      <c r="KII38" s="446"/>
      <c r="KIJ38" s="446"/>
      <c r="KIK38" s="446"/>
      <c r="KIL38" s="446"/>
      <c r="KIM38" s="446"/>
      <c r="KIN38" s="446"/>
      <c r="KIO38" s="446"/>
      <c r="KIP38" s="446"/>
      <c r="KIQ38" s="446"/>
      <c r="KIR38" s="446"/>
      <c r="KIS38" s="446"/>
      <c r="KIT38" s="446"/>
      <c r="KIU38" s="446"/>
      <c r="KIV38" s="446"/>
      <c r="KIW38" s="446"/>
      <c r="KIX38" s="446"/>
      <c r="KIY38" s="446"/>
      <c r="KIZ38" s="446"/>
      <c r="KJA38" s="446"/>
      <c r="KJB38" s="446"/>
      <c r="KJC38" s="446"/>
      <c r="KJD38" s="446"/>
      <c r="KJE38" s="446"/>
      <c r="KJF38" s="446"/>
      <c r="KJG38" s="446"/>
      <c r="KJH38" s="446"/>
      <c r="KJI38" s="446"/>
      <c r="KJJ38" s="446"/>
      <c r="KJK38" s="446"/>
      <c r="KJL38" s="446"/>
      <c r="KJM38" s="446"/>
      <c r="KJN38" s="446"/>
      <c r="KJO38" s="446"/>
      <c r="KJP38" s="446"/>
      <c r="KJQ38" s="446"/>
      <c r="KJR38" s="446"/>
      <c r="KJS38" s="446"/>
      <c r="KJT38" s="446"/>
      <c r="KJU38" s="446"/>
      <c r="KJV38" s="446"/>
      <c r="KJW38" s="446"/>
      <c r="KJX38" s="446"/>
      <c r="KJY38" s="446"/>
      <c r="KJZ38" s="446"/>
      <c r="KKA38" s="446"/>
      <c r="KKB38" s="446"/>
      <c r="KKC38" s="446"/>
      <c r="KKD38" s="446"/>
      <c r="KKE38" s="446"/>
      <c r="KKF38" s="446"/>
      <c r="KKG38" s="446"/>
      <c r="KKH38" s="446"/>
      <c r="KKI38" s="446"/>
      <c r="KKJ38" s="446"/>
      <c r="KKK38" s="446"/>
      <c r="KKL38" s="446"/>
      <c r="KKM38" s="446"/>
      <c r="KKN38" s="446"/>
      <c r="KKO38" s="446"/>
      <c r="KKP38" s="446"/>
      <c r="KKQ38" s="446"/>
      <c r="KKR38" s="446"/>
      <c r="KKS38" s="446"/>
      <c r="KKT38" s="446"/>
      <c r="KKU38" s="446"/>
      <c r="KKV38" s="446"/>
      <c r="KKW38" s="446"/>
      <c r="KKX38" s="446"/>
      <c r="KKY38" s="446"/>
      <c r="KKZ38" s="446"/>
      <c r="KLA38" s="446"/>
      <c r="KLB38" s="446"/>
      <c r="KLC38" s="446"/>
      <c r="KLD38" s="446"/>
      <c r="KLE38" s="446"/>
      <c r="KLF38" s="446"/>
      <c r="KLG38" s="446"/>
      <c r="KLH38" s="446"/>
      <c r="KLI38" s="446"/>
      <c r="KLJ38" s="446"/>
      <c r="KLK38" s="446"/>
      <c r="KLL38" s="446"/>
      <c r="KLM38" s="446"/>
      <c r="KLN38" s="446"/>
      <c r="KLO38" s="446"/>
      <c r="KLP38" s="446"/>
      <c r="KLQ38" s="446"/>
      <c r="KLR38" s="446"/>
      <c r="KLS38" s="446"/>
      <c r="KLT38" s="446"/>
      <c r="KLU38" s="446"/>
      <c r="KLV38" s="446"/>
      <c r="KLW38" s="446"/>
      <c r="KLX38" s="446"/>
      <c r="KLY38" s="446"/>
      <c r="KLZ38" s="446"/>
      <c r="KMA38" s="446"/>
      <c r="KMB38" s="446"/>
      <c r="KMC38" s="446"/>
      <c r="KMD38" s="446"/>
      <c r="KME38" s="446"/>
      <c r="KMF38" s="446"/>
      <c r="KMG38" s="446"/>
      <c r="KMH38" s="446"/>
      <c r="KMI38" s="446"/>
      <c r="KMJ38" s="446"/>
      <c r="KMK38" s="446"/>
      <c r="KML38" s="446"/>
      <c r="KMM38" s="446"/>
      <c r="KMN38" s="446"/>
      <c r="KMO38" s="446"/>
      <c r="KMP38" s="446"/>
      <c r="KMQ38" s="446"/>
      <c r="KMR38" s="446"/>
      <c r="KMS38" s="446"/>
      <c r="KMT38" s="446"/>
      <c r="KMU38" s="446"/>
      <c r="KMV38" s="446"/>
      <c r="KMW38" s="446"/>
      <c r="KMX38" s="446"/>
      <c r="KMY38" s="446"/>
      <c r="KMZ38" s="446"/>
      <c r="KNA38" s="446"/>
      <c r="KNB38" s="446"/>
      <c r="KNC38" s="446"/>
      <c r="KND38" s="446"/>
      <c r="KNE38" s="446"/>
      <c r="KNF38" s="446"/>
      <c r="KNG38" s="446"/>
      <c r="KNH38" s="446"/>
      <c r="KNI38" s="446"/>
      <c r="KNJ38" s="446"/>
      <c r="KNK38" s="446"/>
      <c r="KNL38" s="446"/>
      <c r="KNM38" s="446"/>
      <c r="KNN38" s="446"/>
      <c r="KNO38" s="446"/>
      <c r="KNP38" s="446"/>
      <c r="KNQ38" s="446"/>
      <c r="KNR38" s="446"/>
      <c r="KNS38" s="446"/>
      <c r="KNT38" s="446"/>
      <c r="KNU38" s="446"/>
      <c r="KNV38" s="446"/>
      <c r="KNW38" s="446"/>
      <c r="KNX38" s="446"/>
      <c r="KNY38" s="446"/>
      <c r="KNZ38" s="446"/>
      <c r="KOA38" s="446"/>
      <c r="KOB38" s="446"/>
      <c r="KOC38" s="446"/>
      <c r="KOD38" s="446"/>
      <c r="KOE38" s="446"/>
      <c r="KOF38" s="446"/>
      <c r="KOG38" s="446"/>
      <c r="KOH38" s="446"/>
      <c r="KOI38" s="446"/>
      <c r="KOJ38" s="446"/>
      <c r="KOK38" s="446"/>
      <c r="KOL38" s="446"/>
      <c r="KOM38" s="446"/>
      <c r="KON38" s="446"/>
      <c r="KOO38" s="446"/>
      <c r="KOP38" s="446"/>
      <c r="KOQ38" s="446"/>
      <c r="KOR38" s="446"/>
      <c r="KOS38" s="446"/>
      <c r="KOT38" s="446"/>
      <c r="KOU38" s="446"/>
      <c r="KOV38" s="446"/>
      <c r="KOW38" s="446"/>
      <c r="KOX38" s="446"/>
      <c r="KOY38" s="446"/>
      <c r="KOZ38" s="446"/>
      <c r="KPA38" s="446"/>
      <c r="KPB38" s="446"/>
      <c r="KPC38" s="446"/>
      <c r="KPD38" s="446"/>
      <c r="KPE38" s="446"/>
      <c r="KPF38" s="446"/>
      <c r="KPG38" s="446"/>
      <c r="KPH38" s="446"/>
      <c r="KPI38" s="446"/>
      <c r="KPJ38" s="446"/>
      <c r="KPK38" s="446"/>
      <c r="KPL38" s="446"/>
      <c r="KPM38" s="446"/>
      <c r="KPN38" s="446"/>
      <c r="KPO38" s="446"/>
      <c r="KPP38" s="446"/>
      <c r="KPQ38" s="446"/>
      <c r="KPR38" s="446"/>
      <c r="KPS38" s="446"/>
      <c r="KPT38" s="446"/>
      <c r="KPU38" s="446"/>
      <c r="KPV38" s="446"/>
      <c r="KPW38" s="446"/>
      <c r="KPX38" s="446"/>
      <c r="KPY38" s="446"/>
      <c r="KPZ38" s="446"/>
      <c r="KQA38" s="446"/>
      <c r="KQB38" s="446"/>
      <c r="KQC38" s="446"/>
      <c r="KQD38" s="446"/>
      <c r="KQE38" s="446"/>
      <c r="KQF38" s="446"/>
      <c r="KQG38" s="446"/>
      <c r="KQH38" s="446"/>
      <c r="KQI38" s="446"/>
      <c r="KQJ38" s="446"/>
      <c r="KQK38" s="446"/>
      <c r="KQL38" s="446"/>
      <c r="KQM38" s="446"/>
      <c r="KQN38" s="446"/>
      <c r="KQO38" s="446"/>
      <c r="KQP38" s="446"/>
      <c r="KQQ38" s="446"/>
      <c r="KQR38" s="446"/>
      <c r="KQS38" s="446"/>
      <c r="KQT38" s="446"/>
      <c r="KQU38" s="446"/>
      <c r="KQV38" s="446"/>
      <c r="KQW38" s="446"/>
      <c r="KQX38" s="446"/>
      <c r="KQY38" s="446"/>
      <c r="KQZ38" s="446"/>
      <c r="KRA38" s="446"/>
      <c r="KRB38" s="446"/>
      <c r="KRC38" s="446"/>
      <c r="KRD38" s="446"/>
      <c r="KRE38" s="446"/>
      <c r="KRF38" s="446"/>
      <c r="KRG38" s="446"/>
      <c r="KRH38" s="446"/>
      <c r="KRI38" s="446"/>
      <c r="KRJ38" s="446"/>
      <c r="KRK38" s="446"/>
      <c r="KRL38" s="446"/>
      <c r="KRM38" s="446"/>
      <c r="KRN38" s="446"/>
      <c r="KRO38" s="446"/>
      <c r="KRP38" s="446"/>
      <c r="KRQ38" s="446"/>
      <c r="KRR38" s="446"/>
      <c r="KRS38" s="446"/>
      <c r="KRT38" s="446"/>
      <c r="KRU38" s="446"/>
      <c r="KRV38" s="446"/>
      <c r="KRW38" s="446"/>
      <c r="KRX38" s="446"/>
      <c r="KRY38" s="446"/>
      <c r="KRZ38" s="446"/>
      <c r="KSA38" s="446"/>
      <c r="KSB38" s="446"/>
      <c r="KSC38" s="446"/>
      <c r="KSD38" s="446"/>
      <c r="KSE38" s="446"/>
      <c r="KSF38" s="446"/>
      <c r="KSG38" s="446"/>
      <c r="KSH38" s="446"/>
      <c r="KSI38" s="446"/>
      <c r="KSJ38" s="446"/>
      <c r="KSK38" s="446"/>
      <c r="KSL38" s="446"/>
      <c r="KSM38" s="446"/>
      <c r="KSN38" s="446"/>
      <c r="KSO38" s="446"/>
      <c r="KSP38" s="446"/>
      <c r="KSQ38" s="446"/>
      <c r="KSR38" s="446"/>
      <c r="KSS38" s="446"/>
      <c r="KST38" s="446"/>
      <c r="KSU38" s="446"/>
      <c r="KSV38" s="446"/>
      <c r="KSW38" s="446"/>
      <c r="KSX38" s="446"/>
      <c r="KSY38" s="446"/>
      <c r="KSZ38" s="446"/>
      <c r="KTA38" s="446"/>
      <c r="KTB38" s="446"/>
      <c r="KTC38" s="446"/>
      <c r="KTD38" s="446"/>
      <c r="KTE38" s="446"/>
      <c r="KTF38" s="446"/>
      <c r="KTG38" s="446"/>
      <c r="KTH38" s="446"/>
      <c r="KTI38" s="446"/>
      <c r="KTJ38" s="446"/>
      <c r="KTK38" s="446"/>
      <c r="KTL38" s="446"/>
      <c r="KTM38" s="446"/>
      <c r="KTN38" s="446"/>
      <c r="KTO38" s="446"/>
      <c r="KTP38" s="446"/>
      <c r="KTQ38" s="446"/>
      <c r="KTR38" s="446"/>
      <c r="KTS38" s="446"/>
      <c r="KTT38" s="446"/>
      <c r="KTU38" s="446"/>
      <c r="KTV38" s="446"/>
      <c r="KTW38" s="446"/>
      <c r="KTX38" s="446"/>
      <c r="KTY38" s="446"/>
      <c r="KTZ38" s="446"/>
      <c r="KUA38" s="446"/>
      <c r="KUB38" s="446"/>
      <c r="KUC38" s="446"/>
      <c r="KUD38" s="446"/>
      <c r="KUE38" s="446"/>
      <c r="KUF38" s="446"/>
      <c r="KUG38" s="446"/>
      <c r="KUH38" s="446"/>
      <c r="KUI38" s="446"/>
      <c r="KUJ38" s="446"/>
      <c r="KUK38" s="446"/>
      <c r="KUL38" s="446"/>
      <c r="KUM38" s="446"/>
      <c r="KUN38" s="446"/>
      <c r="KUO38" s="446"/>
      <c r="KUP38" s="446"/>
      <c r="KUQ38" s="446"/>
      <c r="KUR38" s="446"/>
      <c r="KUS38" s="446"/>
      <c r="KUT38" s="446"/>
      <c r="KUU38" s="446"/>
      <c r="KUV38" s="446"/>
      <c r="KUW38" s="446"/>
      <c r="KUX38" s="446"/>
      <c r="KUY38" s="446"/>
      <c r="KUZ38" s="446"/>
      <c r="KVA38" s="446"/>
      <c r="KVB38" s="446"/>
      <c r="KVC38" s="446"/>
      <c r="KVD38" s="446"/>
      <c r="KVE38" s="446"/>
      <c r="KVF38" s="446"/>
      <c r="KVG38" s="446"/>
      <c r="KVH38" s="446"/>
      <c r="KVI38" s="446"/>
      <c r="KVJ38" s="446"/>
      <c r="KVK38" s="446"/>
      <c r="KVL38" s="446"/>
      <c r="KVM38" s="446"/>
      <c r="KVN38" s="446"/>
      <c r="KVO38" s="446"/>
      <c r="KVP38" s="446"/>
      <c r="KVQ38" s="446"/>
      <c r="KVR38" s="446"/>
      <c r="KVS38" s="446"/>
      <c r="KVT38" s="446"/>
      <c r="KVU38" s="446"/>
      <c r="KVV38" s="446"/>
      <c r="KVW38" s="446"/>
      <c r="KVX38" s="446"/>
      <c r="KVY38" s="446"/>
      <c r="KVZ38" s="446"/>
      <c r="KWA38" s="446"/>
      <c r="KWB38" s="446"/>
      <c r="KWC38" s="446"/>
      <c r="KWD38" s="446"/>
      <c r="KWE38" s="446"/>
      <c r="KWF38" s="446"/>
      <c r="KWG38" s="446"/>
      <c r="KWH38" s="446"/>
      <c r="KWI38" s="446"/>
      <c r="KWJ38" s="446"/>
      <c r="KWK38" s="446"/>
      <c r="KWL38" s="446"/>
      <c r="KWM38" s="446"/>
      <c r="KWN38" s="446"/>
      <c r="KWO38" s="446"/>
      <c r="KWP38" s="446"/>
      <c r="KWQ38" s="446"/>
      <c r="KWR38" s="446"/>
      <c r="KWS38" s="446"/>
      <c r="KWT38" s="446"/>
      <c r="KWU38" s="446"/>
      <c r="KWV38" s="446"/>
      <c r="KWW38" s="446"/>
      <c r="KWX38" s="446"/>
      <c r="KWY38" s="446"/>
      <c r="KWZ38" s="446"/>
      <c r="KXA38" s="446"/>
      <c r="KXB38" s="446"/>
      <c r="KXC38" s="446"/>
      <c r="KXD38" s="446"/>
      <c r="KXE38" s="446"/>
      <c r="KXF38" s="446"/>
      <c r="KXG38" s="446"/>
      <c r="KXH38" s="446"/>
      <c r="KXI38" s="446"/>
      <c r="KXJ38" s="446"/>
      <c r="KXK38" s="446"/>
      <c r="KXL38" s="446"/>
      <c r="KXM38" s="446"/>
      <c r="KXN38" s="446"/>
      <c r="KXO38" s="446"/>
      <c r="KXP38" s="446"/>
      <c r="KXQ38" s="446"/>
      <c r="KXR38" s="446"/>
      <c r="KXS38" s="446"/>
      <c r="KXT38" s="446"/>
      <c r="KXU38" s="446"/>
      <c r="KXV38" s="446"/>
      <c r="KXW38" s="446"/>
      <c r="KXX38" s="446"/>
      <c r="KXY38" s="446"/>
      <c r="KXZ38" s="446"/>
      <c r="KYA38" s="446"/>
      <c r="KYB38" s="446"/>
      <c r="KYC38" s="446"/>
      <c r="KYD38" s="446"/>
      <c r="KYE38" s="446"/>
      <c r="KYF38" s="446"/>
      <c r="KYG38" s="446"/>
      <c r="KYH38" s="446"/>
      <c r="KYI38" s="446"/>
      <c r="KYJ38" s="446"/>
      <c r="KYK38" s="446"/>
      <c r="KYL38" s="446"/>
      <c r="KYM38" s="446"/>
      <c r="KYN38" s="446"/>
      <c r="KYO38" s="446"/>
      <c r="KYP38" s="446"/>
      <c r="KYQ38" s="446"/>
      <c r="KYR38" s="446"/>
      <c r="KYS38" s="446"/>
      <c r="KYT38" s="446"/>
      <c r="KYU38" s="446"/>
      <c r="KYV38" s="446"/>
      <c r="KYW38" s="446"/>
      <c r="KYX38" s="446"/>
      <c r="KYY38" s="446"/>
      <c r="KYZ38" s="446"/>
      <c r="KZA38" s="446"/>
      <c r="KZB38" s="446"/>
      <c r="KZC38" s="446"/>
      <c r="KZD38" s="446"/>
      <c r="KZE38" s="446"/>
      <c r="KZF38" s="446"/>
      <c r="KZG38" s="446"/>
      <c r="KZH38" s="446"/>
      <c r="KZI38" s="446"/>
      <c r="KZJ38" s="446"/>
      <c r="KZK38" s="446"/>
      <c r="KZL38" s="446"/>
      <c r="KZM38" s="446"/>
      <c r="KZN38" s="446"/>
      <c r="KZO38" s="446"/>
      <c r="KZP38" s="446"/>
      <c r="KZQ38" s="446"/>
      <c r="KZR38" s="446"/>
      <c r="KZS38" s="446"/>
      <c r="KZT38" s="446"/>
      <c r="KZU38" s="446"/>
      <c r="KZV38" s="446"/>
      <c r="KZW38" s="446"/>
      <c r="KZX38" s="446"/>
      <c r="KZY38" s="446"/>
      <c r="KZZ38" s="446"/>
      <c r="LAA38" s="446"/>
      <c r="LAB38" s="446"/>
      <c r="LAC38" s="446"/>
      <c r="LAD38" s="446"/>
      <c r="LAE38" s="446"/>
      <c r="LAF38" s="446"/>
      <c r="LAG38" s="446"/>
      <c r="LAH38" s="446"/>
      <c r="LAI38" s="446"/>
      <c r="LAJ38" s="446"/>
      <c r="LAK38" s="446"/>
      <c r="LAL38" s="446"/>
      <c r="LAM38" s="446"/>
      <c r="LAN38" s="446"/>
      <c r="LAO38" s="446"/>
      <c r="LAP38" s="446"/>
      <c r="LAQ38" s="446"/>
      <c r="LAR38" s="446"/>
      <c r="LAS38" s="446"/>
      <c r="LAT38" s="446"/>
      <c r="LAU38" s="446"/>
      <c r="LAV38" s="446"/>
      <c r="LAW38" s="446"/>
      <c r="LAX38" s="446"/>
      <c r="LAY38" s="446"/>
      <c r="LAZ38" s="446"/>
      <c r="LBA38" s="446"/>
      <c r="LBB38" s="446"/>
      <c r="LBC38" s="446"/>
      <c r="LBD38" s="446"/>
      <c r="LBE38" s="446"/>
      <c r="LBF38" s="446"/>
      <c r="LBG38" s="446"/>
      <c r="LBH38" s="446"/>
      <c r="LBI38" s="446"/>
      <c r="LBJ38" s="446"/>
      <c r="LBK38" s="446"/>
      <c r="LBL38" s="446"/>
      <c r="LBM38" s="446"/>
      <c r="LBN38" s="446"/>
      <c r="LBO38" s="446"/>
      <c r="LBP38" s="446"/>
      <c r="LBQ38" s="446"/>
      <c r="LBR38" s="446"/>
      <c r="LBS38" s="446"/>
      <c r="LBT38" s="446"/>
      <c r="LBU38" s="446"/>
      <c r="LBV38" s="446"/>
      <c r="LBW38" s="446"/>
      <c r="LBX38" s="446"/>
      <c r="LBY38" s="446"/>
      <c r="LBZ38" s="446"/>
      <c r="LCA38" s="446"/>
      <c r="LCB38" s="446"/>
      <c r="LCC38" s="446"/>
      <c r="LCD38" s="446"/>
      <c r="LCE38" s="446"/>
      <c r="LCF38" s="446"/>
      <c r="LCG38" s="446"/>
      <c r="LCH38" s="446"/>
      <c r="LCI38" s="446"/>
      <c r="LCJ38" s="446"/>
      <c r="LCK38" s="446"/>
      <c r="LCL38" s="446"/>
      <c r="LCM38" s="446"/>
      <c r="LCN38" s="446"/>
      <c r="LCO38" s="446"/>
      <c r="LCP38" s="446"/>
      <c r="LCQ38" s="446"/>
      <c r="LCR38" s="446"/>
      <c r="LCS38" s="446"/>
      <c r="LCT38" s="446"/>
      <c r="LCU38" s="446"/>
      <c r="LCV38" s="446"/>
      <c r="LCW38" s="446"/>
      <c r="LCX38" s="446"/>
      <c r="LCY38" s="446"/>
      <c r="LCZ38" s="446"/>
      <c r="LDA38" s="446"/>
      <c r="LDB38" s="446"/>
      <c r="LDC38" s="446"/>
      <c r="LDD38" s="446"/>
      <c r="LDE38" s="446"/>
      <c r="LDF38" s="446"/>
      <c r="LDG38" s="446"/>
      <c r="LDH38" s="446"/>
      <c r="LDI38" s="446"/>
      <c r="LDJ38" s="446"/>
      <c r="LDK38" s="446"/>
      <c r="LDL38" s="446"/>
      <c r="LDM38" s="446"/>
      <c r="LDN38" s="446"/>
      <c r="LDO38" s="446"/>
      <c r="LDP38" s="446"/>
      <c r="LDQ38" s="446"/>
      <c r="LDR38" s="446"/>
      <c r="LDS38" s="446"/>
      <c r="LDT38" s="446"/>
      <c r="LDU38" s="446"/>
      <c r="LDV38" s="446"/>
      <c r="LDW38" s="446"/>
      <c r="LDX38" s="446"/>
      <c r="LDY38" s="446"/>
      <c r="LDZ38" s="446"/>
      <c r="LEA38" s="446"/>
      <c r="LEB38" s="446"/>
      <c r="LEC38" s="446"/>
      <c r="LED38" s="446"/>
      <c r="LEE38" s="446"/>
      <c r="LEF38" s="446"/>
      <c r="LEG38" s="446"/>
      <c r="LEH38" s="446"/>
      <c r="LEI38" s="446"/>
      <c r="LEJ38" s="446"/>
      <c r="LEK38" s="446"/>
      <c r="LEL38" s="446"/>
      <c r="LEM38" s="446"/>
      <c r="LEN38" s="446"/>
      <c r="LEO38" s="446"/>
      <c r="LEP38" s="446"/>
      <c r="LEQ38" s="446"/>
      <c r="LER38" s="446"/>
      <c r="LES38" s="446"/>
      <c r="LET38" s="446"/>
      <c r="LEU38" s="446"/>
      <c r="LEV38" s="446"/>
      <c r="LEW38" s="446"/>
      <c r="LEX38" s="446"/>
      <c r="LEY38" s="446"/>
      <c r="LEZ38" s="446"/>
      <c r="LFA38" s="446"/>
      <c r="LFB38" s="446"/>
      <c r="LFC38" s="446"/>
      <c r="LFD38" s="446"/>
      <c r="LFE38" s="446"/>
      <c r="LFF38" s="446"/>
      <c r="LFG38" s="446"/>
      <c r="LFH38" s="446"/>
      <c r="LFI38" s="446"/>
      <c r="LFJ38" s="446"/>
      <c r="LFK38" s="446"/>
      <c r="LFL38" s="446"/>
      <c r="LFM38" s="446"/>
      <c r="LFN38" s="446"/>
      <c r="LFO38" s="446"/>
      <c r="LFP38" s="446"/>
      <c r="LFQ38" s="446"/>
      <c r="LFR38" s="446"/>
      <c r="LFS38" s="446"/>
      <c r="LFT38" s="446"/>
      <c r="LFU38" s="446"/>
      <c r="LFV38" s="446"/>
      <c r="LFW38" s="446"/>
      <c r="LFX38" s="446"/>
      <c r="LFY38" s="446"/>
      <c r="LFZ38" s="446"/>
      <c r="LGA38" s="446"/>
      <c r="LGB38" s="446"/>
      <c r="LGC38" s="446"/>
      <c r="LGD38" s="446"/>
      <c r="LGE38" s="446"/>
      <c r="LGF38" s="446"/>
      <c r="LGG38" s="446"/>
      <c r="LGH38" s="446"/>
      <c r="LGI38" s="446"/>
      <c r="LGJ38" s="446"/>
      <c r="LGK38" s="446"/>
      <c r="LGL38" s="446"/>
      <c r="LGM38" s="446"/>
      <c r="LGN38" s="446"/>
      <c r="LGO38" s="446"/>
      <c r="LGP38" s="446"/>
      <c r="LGQ38" s="446"/>
      <c r="LGR38" s="446"/>
      <c r="LGS38" s="446"/>
      <c r="LGT38" s="446"/>
      <c r="LGU38" s="446"/>
      <c r="LGV38" s="446"/>
      <c r="LGW38" s="446"/>
      <c r="LGX38" s="446"/>
      <c r="LGY38" s="446"/>
      <c r="LGZ38" s="446"/>
      <c r="LHA38" s="446"/>
      <c r="LHB38" s="446"/>
      <c r="LHC38" s="446"/>
      <c r="LHD38" s="446"/>
      <c r="LHE38" s="446"/>
      <c r="LHF38" s="446"/>
      <c r="LHG38" s="446"/>
      <c r="LHH38" s="446"/>
      <c r="LHI38" s="446"/>
      <c r="LHJ38" s="446"/>
      <c r="LHK38" s="446"/>
      <c r="LHL38" s="446"/>
      <c r="LHM38" s="446"/>
      <c r="LHN38" s="446"/>
      <c r="LHO38" s="446"/>
      <c r="LHP38" s="446"/>
      <c r="LHQ38" s="446"/>
      <c r="LHR38" s="446"/>
      <c r="LHS38" s="446"/>
      <c r="LHT38" s="446"/>
      <c r="LHU38" s="446"/>
      <c r="LHV38" s="446"/>
      <c r="LHW38" s="446"/>
      <c r="LHX38" s="446"/>
      <c r="LHY38" s="446"/>
      <c r="LHZ38" s="446"/>
      <c r="LIA38" s="446"/>
      <c r="LIB38" s="446"/>
      <c r="LIC38" s="446"/>
      <c r="LID38" s="446"/>
      <c r="LIE38" s="446"/>
      <c r="LIF38" s="446"/>
      <c r="LIG38" s="446"/>
      <c r="LIH38" s="446"/>
      <c r="LII38" s="446"/>
      <c r="LIJ38" s="446"/>
      <c r="LIK38" s="446"/>
      <c r="LIL38" s="446"/>
      <c r="LIM38" s="446"/>
      <c r="LIN38" s="446"/>
      <c r="LIO38" s="446"/>
      <c r="LIP38" s="446"/>
      <c r="LIQ38" s="446"/>
      <c r="LIR38" s="446"/>
      <c r="LIS38" s="446"/>
      <c r="LIT38" s="446"/>
      <c r="LIU38" s="446"/>
      <c r="LIV38" s="446"/>
      <c r="LIW38" s="446"/>
      <c r="LIX38" s="446"/>
      <c r="LIY38" s="446"/>
      <c r="LIZ38" s="446"/>
      <c r="LJA38" s="446"/>
      <c r="LJB38" s="446"/>
      <c r="LJC38" s="446"/>
      <c r="LJD38" s="446"/>
      <c r="LJE38" s="446"/>
      <c r="LJF38" s="446"/>
      <c r="LJG38" s="446"/>
      <c r="LJH38" s="446"/>
      <c r="LJI38" s="446"/>
      <c r="LJJ38" s="446"/>
      <c r="LJK38" s="446"/>
      <c r="LJL38" s="446"/>
      <c r="LJM38" s="446"/>
      <c r="LJN38" s="446"/>
      <c r="LJO38" s="446"/>
      <c r="LJP38" s="446"/>
      <c r="LJQ38" s="446"/>
      <c r="LJR38" s="446"/>
      <c r="LJS38" s="446"/>
      <c r="LJT38" s="446"/>
      <c r="LJU38" s="446"/>
      <c r="LJV38" s="446"/>
      <c r="LJW38" s="446"/>
      <c r="LJX38" s="446"/>
      <c r="LJY38" s="446"/>
      <c r="LJZ38" s="446"/>
      <c r="LKA38" s="446"/>
      <c r="LKB38" s="446"/>
      <c r="LKC38" s="446"/>
      <c r="LKD38" s="446"/>
      <c r="LKE38" s="446"/>
      <c r="LKF38" s="446"/>
      <c r="LKG38" s="446"/>
      <c r="LKH38" s="446"/>
      <c r="LKI38" s="446"/>
      <c r="LKJ38" s="446"/>
      <c r="LKK38" s="446"/>
      <c r="LKL38" s="446"/>
      <c r="LKM38" s="446"/>
      <c r="LKN38" s="446"/>
      <c r="LKO38" s="446"/>
      <c r="LKP38" s="446"/>
      <c r="LKQ38" s="446"/>
      <c r="LKR38" s="446"/>
      <c r="LKS38" s="446"/>
      <c r="LKT38" s="446"/>
      <c r="LKU38" s="446"/>
      <c r="LKV38" s="446"/>
      <c r="LKW38" s="446"/>
      <c r="LKX38" s="446"/>
      <c r="LKY38" s="446"/>
      <c r="LKZ38" s="446"/>
      <c r="LLA38" s="446"/>
      <c r="LLB38" s="446"/>
      <c r="LLC38" s="446"/>
      <c r="LLD38" s="446"/>
      <c r="LLE38" s="446"/>
      <c r="LLF38" s="446"/>
      <c r="LLG38" s="446"/>
      <c r="LLH38" s="446"/>
      <c r="LLI38" s="446"/>
      <c r="LLJ38" s="446"/>
      <c r="LLK38" s="446"/>
      <c r="LLL38" s="446"/>
      <c r="LLM38" s="446"/>
      <c r="LLN38" s="446"/>
      <c r="LLO38" s="446"/>
      <c r="LLP38" s="446"/>
      <c r="LLQ38" s="446"/>
      <c r="LLR38" s="446"/>
      <c r="LLS38" s="446"/>
      <c r="LLT38" s="446"/>
      <c r="LLU38" s="446"/>
      <c r="LLV38" s="446"/>
      <c r="LLW38" s="446"/>
      <c r="LLX38" s="446"/>
      <c r="LLY38" s="446"/>
      <c r="LLZ38" s="446"/>
      <c r="LMA38" s="446"/>
      <c r="LMB38" s="446"/>
      <c r="LMC38" s="446"/>
      <c r="LMD38" s="446"/>
      <c r="LME38" s="446"/>
      <c r="LMF38" s="446"/>
      <c r="LMG38" s="446"/>
      <c r="LMH38" s="446"/>
      <c r="LMI38" s="446"/>
      <c r="LMJ38" s="446"/>
      <c r="LMK38" s="446"/>
      <c r="LML38" s="446"/>
      <c r="LMM38" s="446"/>
      <c r="LMN38" s="446"/>
      <c r="LMO38" s="446"/>
      <c r="LMP38" s="446"/>
      <c r="LMQ38" s="446"/>
      <c r="LMR38" s="446"/>
      <c r="LMS38" s="446"/>
      <c r="LMT38" s="446"/>
      <c r="LMU38" s="446"/>
      <c r="LMV38" s="446"/>
      <c r="LMW38" s="446"/>
      <c r="LMX38" s="446"/>
      <c r="LMY38" s="446"/>
      <c r="LMZ38" s="446"/>
      <c r="LNA38" s="446"/>
      <c r="LNB38" s="446"/>
      <c r="LNC38" s="446"/>
      <c r="LND38" s="446"/>
      <c r="LNE38" s="446"/>
      <c r="LNF38" s="446"/>
      <c r="LNG38" s="446"/>
      <c r="LNH38" s="446"/>
      <c r="LNI38" s="446"/>
      <c r="LNJ38" s="446"/>
      <c r="LNK38" s="446"/>
      <c r="LNL38" s="446"/>
      <c r="LNM38" s="446"/>
      <c r="LNN38" s="446"/>
      <c r="LNO38" s="446"/>
      <c r="LNP38" s="446"/>
      <c r="LNQ38" s="446"/>
      <c r="LNR38" s="446"/>
      <c r="LNS38" s="446"/>
      <c r="LNT38" s="446"/>
      <c r="LNU38" s="446"/>
      <c r="LNV38" s="446"/>
      <c r="LNW38" s="446"/>
      <c r="LNX38" s="446"/>
      <c r="LNY38" s="446"/>
      <c r="LNZ38" s="446"/>
      <c r="LOA38" s="446"/>
      <c r="LOB38" s="446"/>
      <c r="LOC38" s="446"/>
      <c r="LOD38" s="446"/>
      <c r="LOE38" s="446"/>
      <c r="LOF38" s="446"/>
      <c r="LOG38" s="446"/>
      <c r="LOH38" s="446"/>
      <c r="LOI38" s="446"/>
      <c r="LOJ38" s="446"/>
      <c r="LOK38" s="446"/>
      <c r="LOL38" s="446"/>
      <c r="LOM38" s="446"/>
      <c r="LON38" s="446"/>
      <c r="LOO38" s="446"/>
      <c r="LOP38" s="446"/>
      <c r="LOQ38" s="446"/>
      <c r="LOR38" s="446"/>
      <c r="LOS38" s="446"/>
      <c r="LOT38" s="446"/>
      <c r="LOU38" s="446"/>
      <c r="LOV38" s="446"/>
      <c r="LOW38" s="446"/>
      <c r="LOX38" s="446"/>
      <c r="LOY38" s="446"/>
      <c r="LOZ38" s="446"/>
      <c r="LPA38" s="446"/>
      <c r="LPB38" s="446"/>
      <c r="LPC38" s="446"/>
      <c r="LPD38" s="446"/>
      <c r="LPE38" s="446"/>
      <c r="LPF38" s="446"/>
      <c r="LPG38" s="446"/>
      <c r="LPH38" s="446"/>
      <c r="LPI38" s="446"/>
      <c r="LPJ38" s="446"/>
      <c r="LPK38" s="446"/>
      <c r="LPL38" s="446"/>
      <c r="LPM38" s="446"/>
      <c r="LPN38" s="446"/>
      <c r="LPO38" s="446"/>
      <c r="LPP38" s="446"/>
      <c r="LPQ38" s="446"/>
      <c r="LPR38" s="446"/>
      <c r="LPS38" s="446"/>
      <c r="LPT38" s="446"/>
      <c r="LPU38" s="446"/>
      <c r="LPV38" s="446"/>
      <c r="LPW38" s="446"/>
      <c r="LPX38" s="446"/>
      <c r="LPY38" s="446"/>
      <c r="LPZ38" s="446"/>
      <c r="LQA38" s="446"/>
      <c r="LQB38" s="446"/>
      <c r="LQC38" s="446"/>
      <c r="LQD38" s="446"/>
      <c r="LQE38" s="446"/>
      <c r="LQF38" s="446"/>
      <c r="LQG38" s="446"/>
      <c r="LQH38" s="446"/>
      <c r="LQI38" s="446"/>
      <c r="LQJ38" s="446"/>
      <c r="LQK38" s="446"/>
      <c r="LQL38" s="446"/>
      <c r="LQM38" s="446"/>
      <c r="LQN38" s="446"/>
      <c r="LQO38" s="446"/>
      <c r="LQP38" s="446"/>
      <c r="LQQ38" s="446"/>
      <c r="LQR38" s="446"/>
      <c r="LQS38" s="446"/>
      <c r="LQT38" s="446"/>
      <c r="LQU38" s="446"/>
      <c r="LQV38" s="446"/>
      <c r="LQW38" s="446"/>
      <c r="LQX38" s="446"/>
      <c r="LQY38" s="446"/>
      <c r="LQZ38" s="446"/>
      <c r="LRA38" s="446"/>
      <c r="LRB38" s="446"/>
      <c r="LRC38" s="446"/>
      <c r="LRD38" s="446"/>
      <c r="LRE38" s="446"/>
      <c r="LRF38" s="446"/>
      <c r="LRG38" s="446"/>
      <c r="LRH38" s="446"/>
      <c r="LRI38" s="446"/>
      <c r="LRJ38" s="446"/>
      <c r="LRK38" s="446"/>
      <c r="LRL38" s="446"/>
      <c r="LRM38" s="446"/>
      <c r="LRN38" s="446"/>
      <c r="LRO38" s="446"/>
      <c r="LRP38" s="446"/>
      <c r="LRQ38" s="446"/>
      <c r="LRR38" s="446"/>
      <c r="LRS38" s="446"/>
      <c r="LRT38" s="446"/>
      <c r="LRU38" s="446"/>
      <c r="LRV38" s="446"/>
      <c r="LRW38" s="446"/>
      <c r="LRX38" s="446"/>
      <c r="LRY38" s="446"/>
      <c r="LRZ38" s="446"/>
      <c r="LSA38" s="446"/>
      <c r="LSB38" s="446"/>
      <c r="LSC38" s="446"/>
      <c r="LSD38" s="446"/>
      <c r="LSE38" s="446"/>
      <c r="LSF38" s="446"/>
      <c r="LSG38" s="446"/>
      <c r="LSH38" s="446"/>
      <c r="LSI38" s="446"/>
      <c r="LSJ38" s="446"/>
      <c r="LSK38" s="446"/>
      <c r="LSL38" s="446"/>
      <c r="LSM38" s="446"/>
      <c r="LSN38" s="446"/>
      <c r="LSO38" s="446"/>
      <c r="LSP38" s="446"/>
      <c r="LSQ38" s="446"/>
      <c r="LSR38" s="446"/>
      <c r="LSS38" s="446"/>
      <c r="LST38" s="446"/>
      <c r="LSU38" s="446"/>
      <c r="LSV38" s="446"/>
      <c r="LSW38" s="446"/>
      <c r="LSX38" s="446"/>
      <c r="LSY38" s="446"/>
      <c r="LSZ38" s="446"/>
      <c r="LTA38" s="446"/>
      <c r="LTB38" s="446"/>
      <c r="LTC38" s="446"/>
      <c r="LTD38" s="446"/>
      <c r="LTE38" s="446"/>
      <c r="LTF38" s="446"/>
      <c r="LTG38" s="446"/>
      <c r="LTH38" s="446"/>
      <c r="LTI38" s="446"/>
      <c r="LTJ38" s="446"/>
      <c r="LTK38" s="446"/>
      <c r="LTL38" s="446"/>
      <c r="LTM38" s="446"/>
      <c r="LTN38" s="446"/>
      <c r="LTO38" s="446"/>
      <c r="LTP38" s="446"/>
      <c r="LTQ38" s="446"/>
      <c r="LTR38" s="446"/>
      <c r="LTS38" s="446"/>
      <c r="LTT38" s="446"/>
      <c r="LTU38" s="446"/>
      <c r="LTV38" s="446"/>
      <c r="LTW38" s="446"/>
      <c r="LTX38" s="446"/>
      <c r="LTY38" s="446"/>
      <c r="LTZ38" s="446"/>
      <c r="LUA38" s="446"/>
      <c r="LUB38" s="446"/>
      <c r="LUC38" s="446"/>
      <c r="LUD38" s="446"/>
      <c r="LUE38" s="446"/>
      <c r="LUF38" s="446"/>
      <c r="LUG38" s="446"/>
      <c r="LUH38" s="446"/>
      <c r="LUI38" s="446"/>
      <c r="LUJ38" s="446"/>
      <c r="LUK38" s="446"/>
      <c r="LUL38" s="446"/>
      <c r="LUM38" s="446"/>
      <c r="LUN38" s="446"/>
      <c r="LUO38" s="446"/>
      <c r="LUP38" s="446"/>
      <c r="LUQ38" s="446"/>
      <c r="LUR38" s="446"/>
      <c r="LUS38" s="446"/>
      <c r="LUT38" s="446"/>
      <c r="LUU38" s="446"/>
      <c r="LUV38" s="446"/>
      <c r="LUW38" s="446"/>
      <c r="LUX38" s="446"/>
      <c r="LUY38" s="446"/>
      <c r="LUZ38" s="446"/>
      <c r="LVA38" s="446"/>
      <c r="LVB38" s="446"/>
      <c r="LVC38" s="446"/>
      <c r="LVD38" s="446"/>
      <c r="LVE38" s="446"/>
      <c r="LVF38" s="446"/>
      <c r="LVG38" s="446"/>
      <c r="LVH38" s="446"/>
      <c r="LVI38" s="446"/>
      <c r="LVJ38" s="446"/>
      <c r="LVK38" s="446"/>
      <c r="LVL38" s="446"/>
      <c r="LVM38" s="446"/>
      <c r="LVN38" s="446"/>
      <c r="LVO38" s="446"/>
      <c r="LVP38" s="446"/>
      <c r="LVQ38" s="446"/>
      <c r="LVR38" s="446"/>
      <c r="LVS38" s="446"/>
      <c r="LVT38" s="446"/>
      <c r="LVU38" s="446"/>
      <c r="LVV38" s="446"/>
      <c r="LVW38" s="446"/>
      <c r="LVX38" s="446"/>
      <c r="LVY38" s="446"/>
      <c r="LVZ38" s="446"/>
      <c r="LWA38" s="446"/>
      <c r="LWB38" s="446"/>
      <c r="LWC38" s="446"/>
      <c r="LWD38" s="446"/>
      <c r="LWE38" s="446"/>
      <c r="LWF38" s="446"/>
      <c r="LWG38" s="446"/>
      <c r="LWH38" s="446"/>
      <c r="LWI38" s="446"/>
      <c r="LWJ38" s="446"/>
      <c r="LWK38" s="446"/>
      <c r="LWL38" s="446"/>
      <c r="LWM38" s="446"/>
      <c r="LWN38" s="446"/>
      <c r="LWO38" s="446"/>
      <c r="LWP38" s="446"/>
      <c r="LWQ38" s="446"/>
      <c r="LWR38" s="446"/>
      <c r="LWS38" s="446"/>
      <c r="LWT38" s="446"/>
      <c r="LWU38" s="446"/>
      <c r="LWV38" s="446"/>
      <c r="LWW38" s="446"/>
      <c r="LWX38" s="446"/>
      <c r="LWY38" s="446"/>
      <c r="LWZ38" s="446"/>
      <c r="LXA38" s="446"/>
      <c r="LXB38" s="446"/>
      <c r="LXC38" s="446"/>
      <c r="LXD38" s="446"/>
      <c r="LXE38" s="446"/>
      <c r="LXF38" s="446"/>
      <c r="LXG38" s="446"/>
      <c r="LXH38" s="446"/>
      <c r="LXI38" s="446"/>
      <c r="LXJ38" s="446"/>
      <c r="LXK38" s="446"/>
      <c r="LXL38" s="446"/>
      <c r="LXM38" s="446"/>
      <c r="LXN38" s="446"/>
      <c r="LXO38" s="446"/>
      <c r="LXP38" s="446"/>
      <c r="LXQ38" s="446"/>
      <c r="LXR38" s="446"/>
      <c r="LXS38" s="446"/>
      <c r="LXT38" s="446"/>
      <c r="LXU38" s="446"/>
      <c r="LXV38" s="446"/>
      <c r="LXW38" s="446"/>
      <c r="LXX38" s="446"/>
      <c r="LXY38" s="446"/>
      <c r="LXZ38" s="446"/>
      <c r="LYA38" s="446"/>
      <c r="LYB38" s="446"/>
      <c r="LYC38" s="446"/>
      <c r="LYD38" s="446"/>
      <c r="LYE38" s="446"/>
      <c r="LYF38" s="446"/>
      <c r="LYG38" s="446"/>
      <c r="LYH38" s="446"/>
      <c r="LYI38" s="446"/>
      <c r="LYJ38" s="446"/>
      <c r="LYK38" s="446"/>
      <c r="LYL38" s="446"/>
      <c r="LYM38" s="446"/>
      <c r="LYN38" s="446"/>
      <c r="LYO38" s="446"/>
      <c r="LYP38" s="446"/>
      <c r="LYQ38" s="446"/>
      <c r="LYR38" s="446"/>
      <c r="LYS38" s="446"/>
      <c r="LYT38" s="446"/>
      <c r="LYU38" s="446"/>
      <c r="LYV38" s="446"/>
      <c r="LYW38" s="446"/>
      <c r="LYX38" s="446"/>
      <c r="LYY38" s="446"/>
      <c r="LYZ38" s="446"/>
      <c r="LZA38" s="446"/>
      <c r="LZB38" s="446"/>
      <c r="LZC38" s="446"/>
      <c r="LZD38" s="446"/>
      <c r="LZE38" s="446"/>
      <c r="LZF38" s="446"/>
      <c r="LZG38" s="446"/>
      <c r="LZH38" s="446"/>
      <c r="LZI38" s="446"/>
      <c r="LZJ38" s="446"/>
      <c r="LZK38" s="446"/>
      <c r="LZL38" s="446"/>
      <c r="LZM38" s="446"/>
      <c r="LZN38" s="446"/>
      <c r="LZO38" s="446"/>
      <c r="LZP38" s="446"/>
      <c r="LZQ38" s="446"/>
      <c r="LZR38" s="446"/>
      <c r="LZS38" s="446"/>
      <c r="LZT38" s="446"/>
      <c r="LZU38" s="446"/>
      <c r="LZV38" s="446"/>
      <c r="LZW38" s="446"/>
      <c r="LZX38" s="446"/>
      <c r="LZY38" s="446"/>
      <c r="LZZ38" s="446"/>
      <c r="MAA38" s="446"/>
      <c r="MAB38" s="446"/>
      <c r="MAC38" s="446"/>
      <c r="MAD38" s="446"/>
      <c r="MAE38" s="446"/>
      <c r="MAF38" s="446"/>
      <c r="MAG38" s="446"/>
      <c r="MAH38" s="446"/>
      <c r="MAI38" s="446"/>
      <c r="MAJ38" s="446"/>
      <c r="MAK38" s="446"/>
      <c r="MAL38" s="446"/>
      <c r="MAM38" s="446"/>
      <c r="MAN38" s="446"/>
      <c r="MAO38" s="446"/>
      <c r="MAP38" s="446"/>
      <c r="MAQ38" s="446"/>
      <c r="MAR38" s="446"/>
      <c r="MAS38" s="446"/>
      <c r="MAT38" s="446"/>
      <c r="MAU38" s="446"/>
      <c r="MAV38" s="446"/>
      <c r="MAW38" s="446"/>
      <c r="MAX38" s="446"/>
      <c r="MAY38" s="446"/>
      <c r="MAZ38" s="446"/>
      <c r="MBA38" s="446"/>
      <c r="MBB38" s="446"/>
      <c r="MBC38" s="446"/>
      <c r="MBD38" s="446"/>
      <c r="MBE38" s="446"/>
      <c r="MBF38" s="446"/>
      <c r="MBG38" s="446"/>
      <c r="MBH38" s="446"/>
      <c r="MBI38" s="446"/>
      <c r="MBJ38" s="446"/>
      <c r="MBK38" s="446"/>
      <c r="MBL38" s="446"/>
      <c r="MBM38" s="446"/>
      <c r="MBN38" s="446"/>
      <c r="MBO38" s="446"/>
      <c r="MBP38" s="446"/>
      <c r="MBQ38" s="446"/>
      <c r="MBR38" s="446"/>
      <c r="MBS38" s="446"/>
      <c r="MBT38" s="446"/>
      <c r="MBU38" s="446"/>
      <c r="MBV38" s="446"/>
      <c r="MBW38" s="446"/>
      <c r="MBX38" s="446"/>
      <c r="MBY38" s="446"/>
      <c r="MBZ38" s="446"/>
      <c r="MCA38" s="446"/>
      <c r="MCB38" s="446"/>
      <c r="MCC38" s="446"/>
      <c r="MCD38" s="446"/>
      <c r="MCE38" s="446"/>
      <c r="MCF38" s="446"/>
      <c r="MCG38" s="446"/>
      <c r="MCH38" s="446"/>
      <c r="MCI38" s="446"/>
      <c r="MCJ38" s="446"/>
      <c r="MCK38" s="446"/>
      <c r="MCL38" s="446"/>
      <c r="MCM38" s="446"/>
      <c r="MCN38" s="446"/>
      <c r="MCO38" s="446"/>
      <c r="MCP38" s="446"/>
      <c r="MCQ38" s="446"/>
      <c r="MCR38" s="446"/>
      <c r="MCS38" s="446"/>
      <c r="MCT38" s="446"/>
      <c r="MCU38" s="446"/>
      <c r="MCV38" s="446"/>
      <c r="MCW38" s="446"/>
      <c r="MCX38" s="446"/>
      <c r="MCY38" s="446"/>
      <c r="MCZ38" s="446"/>
      <c r="MDA38" s="446"/>
      <c r="MDB38" s="446"/>
      <c r="MDC38" s="446"/>
      <c r="MDD38" s="446"/>
      <c r="MDE38" s="446"/>
      <c r="MDF38" s="446"/>
      <c r="MDG38" s="446"/>
      <c r="MDH38" s="446"/>
      <c r="MDI38" s="446"/>
      <c r="MDJ38" s="446"/>
      <c r="MDK38" s="446"/>
      <c r="MDL38" s="446"/>
      <c r="MDM38" s="446"/>
      <c r="MDN38" s="446"/>
      <c r="MDO38" s="446"/>
      <c r="MDP38" s="446"/>
      <c r="MDQ38" s="446"/>
      <c r="MDR38" s="446"/>
      <c r="MDS38" s="446"/>
      <c r="MDT38" s="446"/>
      <c r="MDU38" s="446"/>
      <c r="MDV38" s="446"/>
      <c r="MDW38" s="446"/>
      <c r="MDX38" s="446"/>
      <c r="MDY38" s="446"/>
      <c r="MDZ38" s="446"/>
      <c r="MEA38" s="446"/>
      <c r="MEB38" s="446"/>
      <c r="MEC38" s="446"/>
      <c r="MED38" s="446"/>
      <c r="MEE38" s="446"/>
      <c r="MEF38" s="446"/>
      <c r="MEG38" s="446"/>
      <c r="MEH38" s="446"/>
      <c r="MEI38" s="446"/>
      <c r="MEJ38" s="446"/>
      <c r="MEK38" s="446"/>
      <c r="MEL38" s="446"/>
      <c r="MEM38" s="446"/>
      <c r="MEN38" s="446"/>
      <c r="MEO38" s="446"/>
      <c r="MEP38" s="446"/>
      <c r="MEQ38" s="446"/>
      <c r="MER38" s="446"/>
      <c r="MES38" s="446"/>
      <c r="MET38" s="446"/>
      <c r="MEU38" s="446"/>
      <c r="MEV38" s="446"/>
      <c r="MEW38" s="446"/>
      <c r="MEX38" s="446"/>
      <c r="MEY38" s="446"/>
      <c r="MEZ38" s="446"/>
      <c r="MFA38" s="446"/>
      <c r="MFB38" s="446"/>
      <c r="MFC38" s="446"/>
      <c r="MFD38" s="446"/>
      <c r="MFE38" s="446"/>
      <c r="MFF38" s="446"/>
      <c r="MFG38" s="446"/>
      <c r="MFH38" s="446"/>
      <c r="MFI38" s="446"/>
      <c r="MFJ38" s="446"/>
      <c r="MFK38" s="446"/>
      <c r="MFL38" s="446"/>
      <c r="MFM38" s="446"/>
      <c r="MFN38" s="446"/>
      <c r="MFO38" s="446"/>
      <c r="MFP38" s="446"/>
      <c r="MFQ38" s="446"/>
      <c r="MFR38" s="446"/>
      <c r="MFS38" s="446"/>
      <c r="MFT38" s="446"/>
      <c r="MFU38" s="446"/>
      <c r="MFV38" s="446"/>
      <c r="MFW38" s="446"/>
      <c r="MFX38" s="446"/>
      <c r="MFY38" s="446"/>
      <c r="MFZ38" s="446"/>
      <c r="MGA38" s="446"/>
      <c r="MGB38" s="446"/>
      <c r="MGC38" s="446"/>
      <c r="MGD38" s="446"/>
      <c r="MGE38" s="446"/>
      <c r="MGF38" s="446"/>
      <c r="MGG38" s="446"/>
      <c r="MGH38" s="446"/>
      <c r="MGI38" s="446"/>
      <c r="MGJ38" s="446"/>
      <c r="MGK38" s="446"/>
      <c r="MGL38" s="446"/>
      <c r="MGM38" s="446"/>
      <c r="MGN38" s="446"/>
      <c r="MGO38" s="446"/>
      <c r="MGP38" s="446"/>
      <c r="MGQ38" s="446"/>
      <c r="MGR38" s="446"/>
      <c r="MGS38" s="446"/>
      <c r="MGT38" s="446"/>
      <c r="MGU38" s="446"/>
      <c r="MGV38" s="446"/>
      <c r="MGW38" s="446"/>
      <c r="MGX38" s="446"/>
      <c r="MGY38" s="446"/>
      <c r="MGZ38" s="446"/>
      <c r="MHA38" s="446"/>
      <c r="MHB38" s="446"/>
      <c r="MHC38" s="446"/>
      <c r="MHD38" s="446"/>
      <c r="MHE38" s="446"/>
      <c r="MHF38" s="446"/>
      <c r="MHG38" s="446"/>
      <c r="MHH38" s="446"/>
      <c r="MHI38" s="446"/>
      <c r="MHJ38" s="446"/>
      <c r="MHK38" s="446"/>
      <c r="MHL38" s="446"/>
      <c r="MHM38" s="446"/>
      <c r="MHN38" s="446"/>
      <c r="MHO38" s="446"/>
      <c r="MHP38" s="446"/>
      <c r="MHQ38" s="446"/>
      <c r="MHR38" s="446"/>
      <c r="MHS38" s="446"/>
      <c r="MHT38" s="446"/>
      <c r="MHU38" s="446"/>
      <c r="MHV38" s="446"/>
      <c r="MHW38" s="446"/>
      <c r="MHX38" s="446"/>
      <c r="MHY38" s="446"/>
      <c r="MHZ38" s="446"/>
      <c r="MIA38" s="446"/>
      <c r="MIB38" s="446"/>
      <c r="MIC38" s="446"/>
      <c r="MID38" s="446"/>
      <c r="MIE38" s="446"/>
      <c r="MIF38" s="446"/>
      <c r="MIG38" s="446"/>
      <c r="MIH38" s="446"/>
      <c r="MII38" s="446"/>
      <c r="MIJ38" s="446"/>
      <c r="MIK38" s="446"/>
      <c r="MIL38" s="446"/>
      <c r="MIM38" s="446"/>
      <c r="MIN38" s="446"/>
      <c r="MIO38" s="446"/>
      <c r="MIP38" s="446"/>
      <c r="MIQ38" s="446"/>
      <c r="MIR38" s="446"/>
      <c r="MIS38" s="446"/>
      <c r="MIT38" s="446"/>
      <c r="MIU38" s="446"/>
      <c r="MIV38" s="446"/>
      <c r="MIW38" s="446"/>
      <c r="MIX38" s="446"/>
      <c r="MIY38" s="446"/>
      <c r="MIZ38" s="446"/>
      <c r="MJA38" s="446"/>
      <c r="MJB38" s="446"/>
      <c r="MJC38" s="446"/>
      <c r="MJD38" s="446"/>
      <c r="MJE38" s="446"/>
      <c r="MJF38" s="446"/>
      <c r="MJG38" s="446"/>
      <c r="MJH38" s="446"/>
      <c r="MJI38" s="446"/>
      <c r="MJJ38" s="446"/>
      <c r="MJK38" s="446"/>
      <c r="MJL38" s="446"/>
      <c r="MJM38" s="446"/>
      <c r="MJN38" s="446"/>
      <c r="MJO38" s="446"/>
      <c r="MJP38" s="446"/>
      <c r="MJQ38" s="446"/>
      <c r="MJR38" s="446"/>
      <c r="MJS38" s="446"/>
      <c r="MJT38" s="446"/>
      <c r="MJU38" s="446"/>
      <c r="MJV38" s="446"/>
      <c r="MJW38" s="446"/>
      <c r="MJX38" s="446"/>
      <c r="MJY38" s="446"/>
      <c r="MJZ38" s="446"/>
      <c r="MKA38" s="446"/>
      <c r="MKB38" s="446"/>
      <c r="MKC38" s="446"/>
      <c r="MKD38" s="446"/>
      <c r="MKE38" s="446"/>
      <c r="MKF38" s="446"/>
      <c r="MKG38" s="446"/>
      <c r="MKH38" s="446"/>
      <c r="MKI38" s="446"/>
      <c r="MKJ38" s="446"/>
      <c r="MKK38" s="446"/>
      <c r="MKL38" s="446"/>
      <c r="MKM38" s="446"/>
      <c r="MKN38" s="446"/>
      <c r="MKO38" s="446"/>
      <c r="MKP38" s="446"/>
      <c r="MKQ38" s="446"/>
      <c r="MKR38" s="446"/>
      <c r="MKS38" s="446"/>
      <c r="MKT38" s="446"/>
      <c r="MKU38" s="446"/>
      <c r="MKV38" s="446"/>
      <c r="MKW38" s="446"/>
      <c r="MKX38" s="446"/>
      <c r="MKY38" s="446"/>
      <c r="MKZ38" s="446"/>
      <c r="MLA38" s="446"/>
      <c r="MLB38" s="446"/>
      <c r="MLC38" s="446"/>
      <c r="MLD38" s="446"/>
      <c r="MLE38" s="446"/>
      <c r="MLF38" s="446"/>
      <c r="MLG38" s="446"/>
      <c r="MLH38" s="446"/>
      <c r="MLI38" s="446"/>
      <c r="MLJ38" s="446"/>
      <c r="MLK38" s="446"/>
      <c r="MLL38" s="446"/>
      <c r="MLM38" s="446"/>
      <c r="MLN38" s="446"/>
      <c r="MLO38" s="446"/>
      <c r="MLP38" s="446"/>
      <c r="MLQ38" s="446"/>
      <c r="MLR38" s="446"/>
      <c r="MLS38" s="446"/>
      <c r="MLT38" s="446"/>
      <c r="MLU38" s="446"/>
      <c r="MLV38" s="446"/>
      <c r="MLW38" s="446"/>
      <c r="MLX38" s="446"/>
      <c r="MLY38" s="446"/>
      <c r="MLZ38" s="446"/>
      <c r="MMA38" s="446"/>
      <c r="MMB38" s="446"/>
      <c r="MMC38" s="446"/>
      <c r="MMD38" s="446"/>
      <c r="MME38" s="446"/>
      <c r="MMF38" s="446"/>
      <c r="MMG38" s="446"/>
      <c r="MMH38" s="446"/>
      <c r="MMI38" s="446"/>
      <c r="MMJ38" s="446"/>
      <c r="MMK38" s="446"/>
      <c r="MML38" s="446"/>
      <c r="MMM38" s="446"/>
      <c r="MMN38" s="446"/>
      <c r="MMO38" s="446"/>
      <c r="MMP38" s="446"/>
      <c r="MMQ38" s="446"/>
      <c r="MMR38" s="446"/>
      <c r="MMS38" s="446"/>
      <c r="MMT38" s="446"/>
      <c r="MMU38" s="446"/>
      <c r="MMV38" s="446"/>
      <c r="MMW38" s="446"/>
      <c r="MMX38" s="446"/>
      <c r="MMY38" s="446"/>
      <c r="MMZ38" s="446"/>
      <c r="MNA38" s="446"/>
      <c r="MNB38" s="446"/>
      <c r="MNC38" s="446"/>
      <c r="MND38" s="446"/>
      <c r="MNE38" s="446"/>
      <c r="MNF38" s="446"/>
      <c r="MNG38" s="446"/>
      <c r="MNH38" s="446"/>
      <c r="MNI38" s="446"/>
      <c r="MNJ38" s="446"/>
      <c r="MNK38" s="446"/>
      <c r="MNL38" s="446"/>
      <c r="MNM38" s="446"/>
      <c r="MNN38" s="446"/>
      <c r="MNO38" s="446"/>
      <c r="MNP38" s="446"/>
      <c r="MNQ38" s="446"/>
      <c r="MNR38" s="446"/>
      <c r="MNS38" s="446"/>
      <c r="MNT38" s="446"/>
      <c r="MNU38" s="446"/>
      <c r="MNV38" s="446"/>
      <c r="MNW38" s="446"/>
      <c r="MNX38" s="446"/>
      <c r="MNY38" s="446"/>
      <c r="MNZ38" s="446"/>
      <c r="MOA38" s="446"/>
      <c r="MOB38" s="446"/>
      <c r="MOC38" s="446"/>
      <c r="MOD38" s="446"/>
      <c r="MOE38" s="446"/>
      <c r="MOF38" s="446"/>
      <c r="MOG38" s="446"/>
      <c r="MOH38" s="446"/>
      <c r="MOI38" s="446"/>
      <c r="MOJ38" s="446"/>
      <c r="MOK38" s="446"/>
      <c r="MOL38" s="446"/>
      <c r="MOM38" s="446"/>
      <c r="MON38" s="446"/>
      <c r="MOO38" s="446"/>
      <c r="MOP38" s="446"/>
      <c r="MOQ38" s="446"/>
      <c r="MOR38" s="446"/>
      <c r="MOS38" s="446"/>
      <c r="MOT38" s="446"/>
      <c r="MOU38" s="446"/>
      <c r="MOV38" s="446"/>
      <c r="MOW38" s="446"/>
      <c r="MOX38" s="446"/>
      <c r="MOY38" s="446"/>
      <c r="MOZ38" s="446"/>
      <c r="MPA38" s="446"/>
      <c r="MPB38" s="446"/>
      <c r="MPC38" s="446"/>
      <c r="MPD38" s="446"/>
      <c r="MPE38" s="446"/>
      <c r="MPF38" s="446"/>
      <c r="MPG38" s="446"/>
      <c r="MPH38" s="446"/>
      <c r="MPI38" s="446"/>
      <c r="MPJ38" s="446"/>
      <c r="MPK38" s="446"/>
      <c r="MPL38" s="446"/>
      <c r="MPM38" s="446"/>
      <c r="MPN38" s="446"/>
      <c r="MPO38" s="446"/>
      <c r="MPP38" s="446"/>
      <c r="MPQ38" s="446"/>
      <c r="MPR38" s="446"/>
      <c r="MPS38" s="446"/>
      <c r="MPT38" s="446"/>
      <c r="MPU38" s="446"/>
      <c r="MPV38" s="446"/>
      <c r="MPW38" s="446"/>
      <c r="MPX38" s="446"/>
      <c r="MPY38" s="446"/>
      <c r="MPZ38" s="446"/>
      <c r="MQA38" s="446"/>
      <c r="MQB38" s="446"/>
      <c r="MQC38" s="446"/>
      <c r="MQD38" s="446"/>
      <c r="MQE38" s="446"/>
      <c r="MQF38" s="446"/>
      <c r="MQG38" s="446"/>
      <c r="MQH38" s="446"/>
      <c r="MQI38" s="446"/>
      <c r="MQJ38" s="446"/>
      <c r="MQK38" s="446"/>
      <c r="MQL38" s="446"/>
      <c r="MQM38" s="446"/>
      <c r="MQN38" s="446"/>
      <c r="MQO38" s="446"/>
      <c r="MQP38" s="446"/>
      <c r="MQQ38" s="446"/>
      <c r="MQR38" s="446"/>
      <c r="MQS38" s="446"/>
      <c r="MQT38" s="446"/>
      <c r="MQU38" s="446"/>
      <c r="MQV38" s="446"/>
      <c r="MQW38" s="446"/>
      <c r="MQX38" s="446"/>
      <c r="MQY38" s="446"/>
      <c r="MQZ38" s="446"/>
      <c r="MRA38" s="446"/>
      <c r="MRB38" s="446"/>
      <c r="MRC38" s="446"/>
      <c r="MRD38" s="446"/>
      <c r="MRE38" s="446"/>
      <c r="MRF38" s="446"/>
      <c r="MRG38" s="446"/>
      <c r="MRH38" s="446"/>
      <c r="MRI38" s="446"/>
      <c r="MRJ38" s="446"/>
      <c r="MRK38" s="446"/>
      <c r="MRL38" s="446"/>
      <c r="MRM38" s="446"/>
      <c r="MRN38" s="446"/>
      <c r="MRO38" s="446"/>
      <c r="MRP38" s="446"/>
      <c r="MRQ38" s="446"/>
      <c r="MRR38" s="446"/>
      <c r="MRS38" s="446"/>
      <c r="MRT38" s="446"/>
      <c r="MRU38" s="446"/>
      <c r="MRV38" s="446"/>
      <c r="MRW38" s="446"/>
      <c r="MRX38" s="446"/>
      <c r="MRY38" s="446"/>
      <c r="MRZ38" s="446"/>
      <c r="MSA38" s="446"/>
      <c r="MSB38" s="446"/>
      <c r="MSC38" s="446"/>
      <c r="MSD38" s="446"/>
      <c r="MSE38" s="446"/>
      <c r="MSF38" s="446"/>
      <c r="MSG38" s="446"/>
      <c r="MSH38" s="446"/>
      <c r="MSI38" s="446"/>
      <c r="MSJ38" s="446"/>
      <c r="MSK38" s="446"/>
      <c r="MSL38" s="446"/>
      <c r="MSM38" s="446"/>
      <c r="MSN38" s="446"/>
      <c r="MSO38" s="446"/>
      <c r="MSP38" s="446"/>
      <c r="MSQ38" s="446"/>
      <c r="MSR38" s="446"/>
      <c r="MSS38" s="446"/>
      <c r="MST38" s="446"/>
      <c r="MSU38" s="446"/>
      <c r="MSV38" s="446"/>
      <c r="MSW38" s="446"/>
      <c r="MSX38" s="446"/>
      <c r="MSY38" s="446"/>
      <c r="MSZ38" s="446"/>
      <c r="MTA38" s="446"/>
      <c r="MTB38" s="446"/>
      <c r="MTC38" s="446"/>
      <c r="MTD38" s="446"/>
      <c r="MTE38" s="446"/>
      <c r="MTF38" s="446"/>
      <c r="MTG38" s="446"/>
      <c r="MTH38" s="446"/>
      <c r="MTI38" s="446"/>
      <c r="MTJ38" s="446"/>
      <c r="MTK38" s="446"/>
      <c r="MTL38" s="446"/>
      <c r="MTM38" s="446"/>
      <c r="MTN38" s="446"/>
      <c r="MTO38" s="446"/>
      <c r="MTP38" s="446"/>
      <c r="MTQ38" s="446"/>
      <c r="MTR38" s="446"/>
      <c r="MTS38" s="446"/>
      <c r="MTT38" s="446"/>
      <c r="MTU38" s="446"/>
      <c r="MTV38" s="446"/>
      <c r="MTW38" s="446"/>
      <c r="MTX38" s="446"/>
      <c r="MTY38" s="446"/>
      <c r="MTZ38" s="446"/>
      <c r="MUA38" s="446"/>
      <c r="MUB38" s="446"/>
      <c r="MUC38" s="446"/>
      <c r="MUD38" s="446"/>
      <c r="MUE38" s="446"/>
      <c r="MUF38" s="446"/>
      <c r="MUG38" s="446"/>
      <c r="MUH38" s="446"/>
      <c r="MUI38" s="446"/>
      <c r="MUJ38" s="446"/>
      <c r="MUK38" s="446"/>
      <c r="MUL38" s="446"/>
      <c r="MUM38" s="446"/>
      <c r="MUN38" s="446"/>
      <c r="MUO38" s="446"/>
      <c r="MUP38" s="446"/>
      <c r="MUQ38" s="446"/>
      <c r="MUR38" s="446"/>
      <c r="MUS38" s="446"/>
      <c r="MUT38" s="446"/>
      <c r="MUU38" s="446"/>
      <c r="MUV38" s="446"/>
      <c r="MUW38" s="446"/>
      <c r="MUX38" s="446"/>
      <c r="MUY38" s="446"/>
      <c r="MUZ38" s="446"/>
      <c r="MVA38" s="446"/>
      <c r="MVB38" s="446"/>
      <c r="MVC38" s="446"/>
      <c r="MVD38" s="446"/>
      <c r="MVE38" s="446"/>
      <c r="MVF38" s="446"/>
      <c r="MVG38" s="446"/>
      <c r="MVH38" s="446"/>
      <c r="MVI38" s="446"/>
      <c r="MVJ38" s="446"/>
      <c r="MVK38" s="446"/>
      <c r="MVL38" s="446"/>
      <c r="MVM38" s="446"/>
      <c r="MVN38" s="446"/>
      <c r="MVO38" s="446"/>
      <c r="MVP38" s="446"/>
      <c r="MVQ38" s="446"/>
      <c r="MVR38" s="446"/>
      <c r="MVS38" s="446"/>
      <c r="MVT38" s="446"/>
      <c r="MVU38" s="446"/>
      <c r="MVV38" s="446"/>
      <c r="MVW38" s="446"/>
      <c r="MVX38" s="446"/>
      <c r="MVY38" s="446"/>
      <c r="MVZ38" s="446"/>
      <c r="MWA38" s="446"/>
      <c r="MWB38" s="446"/>
      <c r="MWC38" s="446"/>
      <c r="MWD38" s="446"/>
      <c r="MWE38" s="446"/>
      <c r="MWF38" s="446"/>
      <c r="MWG38" s="446"/>
      <c r="MWH38" s="446"/>
      <c r="MWI38" s="446"/>
      <c r="MWJ38" s="446"/>
      <c r="MWK38" s="446"/>
      <c r="MWL38" s="446"/>
      <c r="MWM38" s="446"/>
      <c r="MWN38" s="446"/>
      <c r="MWO38" s="446"/>
      <c r="MWP38" s="446"/>
      <c r="MWQ38" s="446"/>
      <c r="MWR38" s="446"/>
      <c r="MWS38" s="446"/>
      <c r="MWT38" s="446"/>
      <c r="MWU38" s="446"/>
      <c r="MWV38" s="446"/>
      <c r="MWW38" s="446"/>
      <c r="MWX38" s="446"/>
      <c r="MWY38" s="446"/>
      <c r="MWZ38" s="446"/>
      <c r="MXA38" s="446"/>
      <c r="MXB38" s="446"/>
      <c r="MXC38" s="446"/>
      <c r="MXD38" s="446"/>
      <c r="MXE38" s="446"/>
      <c r="MXF38" s="446"/>
      <c r="MXG38" s="446"/>
      <c r="MXH38" s="446"/>
      <c r="MXI38" s="446"/>
      <c r="MXJ38" s="446"/>
      <c r="MXK38" s="446"/>
      <c r="MXL38" s="446"/>
      <c r="MXM38" s="446"/>
      <c r="MXN38" s="446"/>
      <c r="MXO38" s="446"/>
      <c r="MXP38" s="446"/>
      <c r="MXQ38" s="446"/>
      <c r="MXR38" s="446"/>
      <c r="MXS38" s="446"/>
      <c r="MXT38" s="446"/>
      <c r="MXU38" s="446"/>
      <c r="MXV38" s="446"/>
      <c r="MXW38" s="446"/>
      <c r="MXX38" s="446"/>
      <c r="MXY38" s="446"/>
      <c r="MXZ38" s="446"/>
      <c r="MYA38" s="446"/>
      <c r="MYB38" s="446"/>
      <c r="MYC38" s="446"/>
      <c r="MYD38" s="446"/>
      <c r="MYE38" s="446"/>
      <c r="MYF38" s="446"/>
      <c r="MYG38" s="446"/>
      <c r="MYH38" s="446"/>
      <c r="MYI38" s="446"/>
      <c r="MYJ38" s="446"/>
      <c r="MYK38" s="446"/>
      <c r="MYL38" s="446"/>
      <c r="MYM38" s="446"/>
      <c r="MYN38" s="446"/>
      <c r="MYO38" s="446"/>
      <c r="MYP38" s="446"/>
      <c r="MYQ38" s="446"/>
      <c r="MYR38" s="446"/>
      <c r="MYS38" s="446"/>
      <c r="MYT38" s="446"/>
      <c r="MYU38" s="446"/>
      <c r="MYV38" s="446"/>
      <c r="MYW38" s="446"/>
      <c r="MYX38" s="446"/>
      <c r="MYY38" s="446"/>
      <c r="MYZ38" s="446"/>
      <c r="MZA38" s="446"/>
      <c r="MZB38" s="446"/>
      <c r="MZC38" s="446"/>
      <c r="MZD38" s="446"/>
      <c r="MZE38" s="446"/>
      <c r="MZF38" s="446"/>
      <c r="MZG38" s="446"/>
      <c r="MZH38" s="446"/>
      <c r="MZI38" s="446"/>
      <c r="MZJ38" s="446"/>
      <c r="MZK38" s="446"/>
      <c r="MZL38" s="446"/>
      <c r="MZM38" s="446"/>
      <c r="MZN38" s="446"/>
      <c r="MZO38" s="446"/>
      <c r="MZP38" s="446"/>
      <c r="MZQ38" s="446"/>
      <c r="MZR38" s="446"/>
      <c r="MZS38" s="446"/>
      <c r="MZT38" s="446"/>
      <c r="MZU38" s="446"/>
      <c r="MZV38" s="446"/>
      <c r="MZW38" s="446"/>
      <c r="MZX38" s="446"/>
      <c r="MZY38" s="446"/>
      <c r="MZZ38" s="446"/>
      <c r="NAA38" s="446"/>
      <c r="NAB38" s="446"/>
      <c r="NAC38" s="446"/>
      <c r="NAD38" s="446"/>
      <c r="NAE38" s="446"/>
      <c r="NAF38" s="446"/>
      <c r="NAG38" s="446"/>
      <c r="NAH38" s="446"/>
      <c r="NAI38" s="446"/>
      <c r="NAJ38" s="446"/>
      <c r="NAK38" s="446"/>
      <c r="NAL38" s="446"/>
      <c r="NAM38" s="446"/>
      <c r="NAN38" s="446"/>
      <c r="NAO38" s="446"/>
      <c r="NAP38" s="446"/>
      <c r="NAQ38" s="446"/>
      <c r="NAR38" s="446"/>
      <c r="NAS38" s="446"/>
      <c r="NAT38" s="446"/>
      <c r="NAU38" s="446"/>
      <c r="NAV38" s="446"/>
      <c r="NAW38" s="446"/>
      <c r="NAX38" s="446"/>
      <c r="NAY38" s="446"/>
      <c r="NAZ38" s="446"/>
      <c r="NBA38" s="446"/>
      <c r="NBB38" s="446"/>
      <c r="NBC38" s="446"/>
      <c r="NBD38" s="446"/>
      <c r="NBE38" s="446"/>
      <c r="NBF38" s="446"/>
      <c r="NBG38" s="446"/>
      <c r="NBH38" s="446"/>
      <c r="NBI38" s="446"/>
      <c r="NBJ38" s="446"/>
      <c r="NBK38" s="446"/>
      <c r="NBL38" s="446"/>
      <c r="NBM38" s="446"/>
      <c r="NBN38" s="446"/>
      <c r="NBO38" s="446"/>
      <c r="NBP38" s="446"/>
      <c r="NBQ38" s="446"/>
      <c r="NBR38" s="446"/>
      <c r="NBS38" s="446"/>
      <c r="NBT38" s="446"/>
      <c r="NBU38" s="446"/>
      <c r="NBV38" s="446"/>
      <c r="NBW38" s="446"/>
      <c r="NBX38" s="446"/>
      <c r="NBY38" s="446"/>
      <c r="NBZ38" s="446"/>
      <c r="NCA38" s="446"/>
      <c r="NCB38" s="446"/>
      <c r="NCC38" s="446"/>
      <c r="NCD38" s="446"/>
      <c r="NCE38" s="446"/>
      <c r="NCF38" s="446"/>
      <c r="NCG38" s="446"/>
      <c r="NCH38" s="446"/>
      <c r="NCI38" s="446"/>
      <c r="NCJ38" s="446"/>
      <c r="NCK38" s="446"/>
      <c r="NCL38" s="446"/>
      <c r="NCM38" s="446"/>
      <c r="NCN38" s="446"/>
      <c r="NCO38" s="446"/>
      <c r="NCP38" s="446"/>
      <c r="NCQ38" s="446"/>
      <c r="NCR38" s="446"/>
      <c r="NCS38" s="446"/>
      <c r="NCT38" s="446"/>
      <c r="NCU38" s="446"/>
      <c r="NCV38" s="446"/>
      <c r="NCW38" s="446"/>
      <c r="NCX38" s="446"/>
      <c r="NCY38" s="446"/>
      <c r="NCZ38" s="446"/>
      <c r="NDA38" s="446"/>
      <c r="NDB38" s="446"/>
      <c r="NDC38" s="446"/>
      <c r="NDD38" s="446"/>
      <c r="NDE38" s="446"/>
      <c r="NDF38" s="446"/>
      <c r="NDG38" s="446"/>
      <c r="NDH38" s="446"/>
      <c r="NDI38" s="446"/>
      <c r="NDJ38" s="446"/>
      <c r="NDK38" s="446"/>
      <c r="NDL38" s="446"/>
      <c r="NDM38" s="446"/>
      <c r="NDN38" s="446"/>
      <c r="NDO38" s="446"/>
      <c r="NDP38" s="446"/>
      <c r="NDQ38" s="446"/>
      <c r="NDR38" s="446"/>
      <c r="NDS38" s="446"/>
      <c r="NDT38" s="446"/>
      <c r="NDU38" s="446"/>
      <c r="NDV38" s="446"/>
      <c r="NDW38" s="446"/>
      <c r="NDX38" s="446"/>
      <c r="NDY38" s="446"/>
      <c r="NDZ38" s="446"/>
      <c r="NEA38" s="446"/>
      <c r="NEB38" s="446"/>
      <c r="NEC38" s="446"/>
      <c r="NED38" s="446"/>
      <c r="NEE38" s="446"/>
      <c r="NEF38" s="446"/>
      <c r="NEG38" s="446"/>
      <c r="NEH38" s="446"/>
      <c r="NEI38" s="446"/>
      <c r="NEJ38" s="446"/>
      <c r="NEK38" s="446"/>
      <c r="NEL38" s="446"/>
      <c r="NEM38" s="446"/>
      <c r="NEN38" s="446"/>
      <c r="NEO38" s="446"/>
      <c r="NEP38" s="446"/>
      <c r="NEQ38" s="446"/>
      <c r="NER38" s="446"/>
      <c r="NES38" s="446"/>
      <c r="NET38" s="446"/>
      <c r="NEU38" s="446"/>
      <c r="NEV38" s="446"/>
      <c r="NEW38" s="446"/>
      <c r="NEX38" s="446"/>
      <c r="NEY38" s="446"/>
      <c r="NEZ38" s="446"/>
      <c r="NFA38" s="446"/>
      <c r="NFB38" s="446"/>
      <c r="NFC38" s="446"/>
      <c r="NFD38" s="446"/>
      <c r="NFE38" s="446"/>
      <c r="NFF38" s="446"/>
      <c r="NFG38" s="446"/>
      <c r="NFH38" s="446"/>
      <c r="NFI38" s="446"/>
      <c r="NFJ38" s="446"/>
      <c r="NFK38" s="446"/>
      <c r="NFL38" s="446"/>
      <c r="NFM38" s="446"/>
      <c r="NFN38" s="446"/>
      <c r="NFO38" s="446"/>
      <c r="NFP38" s="446"/>
      <c r="NFQ38" s="446"/>
      <c r="NFR38" s="446"/>
      <c r="NFS38" s="446"/>
      <c r="NFT38" s="446"/>
      <c r="NFU38" s="446"/>
      <c r="NFV38" s="446"/>
      <c r="NFW38" s="446"/>
      <c r="NFX38" s="446"/>
      <c r="NFY38" s="446"/>
      <c r="NFZ38" s="446"/>
      <c r="NGA38" s="446"/>
      <c r="NGB38" s="446"/>
      <c r="NGC38" s="446"/>
      <c r="NGD38" s="446"/>
      <c r="NGE38" s="446"/>
      <c r="NGF38" s="446"/>
      <c r="NGG38" s="446"/>
      <c r="NGH38" s="446"/>
      <c r="NGI38" s="446"/>
      <c r="NGJ38" s="446"/>
      <c r="NGK38" s="446"/>
      <c r="NGL38" s="446"/>
      <c r="NGM38" s="446"/>
      <c r="NGN38" s="446"/>
      <c r="NGO38" s="446"/>
      <c r="NGP38" s="446"/>
      <c r="NGQ38" s="446"/>
      <c r="NGR38" s="446"/>
      <c r="NGS38" s="446"/>
      <c r="NGT38" s="446"/>
      <c r="NGU38" s="446"/>
      <c r="NGV38" s="446"/>
      <c r="NGW38" s="446"/>
      <c r="NGX38" s="446"/>
      <c r="NGY38" s="446"/>
      <c r="NGZ38" s="446"/>
      <c r="NHA38" s="446"/>
      <c r="NHB38" s="446"/>
      <c r="NHC38" s="446"/>
      <c r="NHD38" s="446"/>
      <c r="NHE38" s="446"/>
      <c r="NHF38" s="446"/>
      <c r="NHG38" s="446"/>
      <c r="NHH38" s="446"/>
      <c r="NHI38" s="446"/>
      <c r="NHJ38" s="446"/>
      <c r="NHK38" s="446"/>
      <c r="NHL38" s="446"/>
      <c r="NHM38" s="446"/>
      <c r="NHN38" s="446"/>
      <c r="NHO38" s="446"/>
      <c r="NHP38" s="446"/>
      <c r="NHQ38" s="446"/>
      <c r="NHR38" s="446"/>
      <c r="NHS38" s="446"/>
      <c r="NHT38" s="446"/>
      <c r="NHU38" s="446"/>
      <c r="NHV38" s="446"/>
      <c r="NHW38" s="446"/>
      <c r="NHX38" s="446"/>
      <c r="NHY38" s="446"/>
      <c r="NHZ38" s="446"/>
      <c r="NIA38" s="446"/>
      <c r="NIB38" s="446"/>
      <c r="NIC38" s="446"/>
      <c r="NID38" s="446"/>
      <c r="NIE38" s="446"/>
      <c r="NIF38" s="446"/>
      <c r="NIG38" s="446"/>
      <c r="NIH38" s="446"/>
      <c r="NII38" s="446"/>
      <c r="NIJ38" s="446"/>
      <c r="NIK38" s="446"/>
      <c r="NIL38" s="446"/>
      <c r="NIM38" s="446"/>
      <c r="NIN38" s="446"/>
      <c r="NIO38" s="446"/>
      <c r="NIP38" s="446"/>
      <c r="NIQ38" s="446"/>
      <c r="NIR38" s="446"/>
      <c r="NIS38" s="446"/>
      <c r="NIT38" s="446"/>
      <c r="NIU38" s="446"/>
      <c r="NIV38" s="446"/>
      <c r="NIW38" s="446"/>
      <c r="NIX38" s="446"/>
      <c r="NIY38" s="446"/>
      <c r="NIZ38" s="446"/>
      <c r="NJA38" s="446"/>
      <c r="NJB38" s="446"/>
      <c r="NJC38" s="446"/>
      <c r="NJD38" s="446"/>
      <c r="NJE38" s="446"/>
      <c r="NJF38" s="446"/>
      <c r="NJG38" s="446"/>
      <c r="NJH38" s="446"/>
      <c r="NJI38" s="446"/>
      <c r="NJJ38" s="446"/>
      <c r="NJK38" s="446"/>
      <c r="NJL38" s="446"/>
      <c r="NJM38" s="446"/>
      <c r="NJN38" s="446"/>
      <c r="NJO38" s="446"/>
      <c r="NJP38" s="446"/>
      <c r="NJQ38" s="446"/>
      <c r="NJR38" s="446"/>
      <c r="NJS38" s="446"/>
      <c r="NJT38" s="446"/>
      <c r="NJU38" s="446"/>
      <c r="NJV38" s="446"/>
      <c r="NJW38" s="446"/>
      <c r="NJX38" s="446"/>
      <c r="NJY38" s="446"/>
      <c r="NJZ38" s="446"/>
      <c r="NKA38" s="446"/>
      <c r="NKB38" s="446"/>
      <c r="NKC38" s="446"/>
      <c r="NKD38" s="446"/>
      <c r="NKE38" s="446"/>
      <c r="NKF38" s="446"/>
      <c r="NKG38" s="446"/>
      <c r="NKH38" s="446"/>
      <c r="NKI38" s="446"/>
      <c r="NKJ38" s="446"/>
      <c r="NKK38" s="446"/>
      <c r="NKL38" s="446"/>
      <c r="NKM38" s="446"/>
      <c r="NKN38" s="446"/>
      <c r="NKO38" s="446"/>
      <c r="NKP38" s="446"/>
      <c r="NKQ38" s="446"/>
      <c r="NKR38" s="446"/>
      <c r="NKS38" s="446"/>
      <c r="NKT38" s="446"/>
      <c r="NKU38" s="446"/>
      <c r="NKV38" s="446"/>
      <c r="NKW38" s="446"/>
      <c r="NKX38" s="446"/>
      <c r="NKY38" s="446"/>
      <c r="NKZ38" s="446"/>
      <c r="NLA38" s="446"/>
      <c r="NLB38" s="446"/>
      <c r="NLC38" s="446"/>
      <c r="NLD38" s="446"/>
      <c r="NLE38" s="446"/>
      <c r="NLF38" s="446"/>
      <c r="NLG38" s="446"/>
      <c r="NLH38" s="446"/>
      <c r="NLI38" s="446"/>
      <c r="NLJ38" s="446"/>
      <c r="NLK38" s="446"/>
      <c r="NLL38" s="446"/>
      <c r="NLM38" s="446"/>
      <c r="NLN38" s="446"/>
      <c r="NLO38" s="446"/>
      <c r="NLP38" s="446"/>
      <c r="NLQ38" s="446"/>
      <c r="NLR38" s="446"/>
      <c r="NLS38" s="446"/>
      <c r="NLT38" s="446"/>
      <c r="NLU38" s="446"/>
      <c r="NLV38" s="446"/>
      <c r="NLW38" s="446"/>
      <c r="NLX38" s="446"/>
      <c r="NLY38" s="446"/>
      <c r="NLZ38" s="446"/>
      <c r="NMA38" s="446"/>
      <c r="NMB38" s="446"/>
      <c r="NMC38" s="446"/>
      <c r="NMD38" s="446"/>
      <c r="NME38" s="446"/>
      <c r="NMF38" s="446"/>
      <c r="NMG38" s="446"/>
      <c r="NMH38" s="446"/>
      <c r="NMI38" s="446"/>
      <c r="NMJ38" s="446"/>
      <c r="NMK38" s="446"/>
      <c r="NML38" s="446"/>
      <c r="NMM38" s="446"/>
      <c r="NMN38" s="446"/>
      <c r="NMO38" s="446"/>
      <c r="NMP38" s="446"/>
      <c r="NMQ38" s="446"/>
      <c r="NMR38" s="446"/>
      <c r="NMS38" s="446"/>
      <c r="NMT38" s="446"/>
      <c r="NMU38" s="446"/>
      <c r="NMV38" s="446"/>
      <c r="NMW38" s="446"/>
      <c r="NMX38" s="446"/>
      <c r="NMY38" s="446"/>
      <c r="NMZ38" s="446"/>
      <c r="NNA38" s="446"/>
      <c r="NNB38" s="446"/>
      <c r="NNC38" s="446"/>
      <c r="NND38" s="446"/>
      <c r="NNE38" s="446"/>
      <c r="NNF38" s="446"/>
      <c r="NNG38" s="446"/>
      <c r="NNH38" s="446"/>
      <c r="NNI38" s="446"/>
      <c r="NNJ38" s="446"/>
      <c r="NNK38" s="446"/>
      <c r="NNL38" s="446"/>
      <c r="NNM38" s="446"/>
      <c r="NNN38" s="446"/>
      <c r="NNO38" s="446"/>
      <c r="NNP38" s="446"/>
      <c r="NNQ38" s="446"/>
      <c r="NNR38" s="446"/>
      <c r="NNS38" s="446"/>
      <c r="NNT38" s="446"/>
      <c r="NNU38" s="446"/>
      <c r="NNV38" s="446"/>
      <c r="NNW38" s="446"/>
      <c r="NNX38" s="446"/>
      <c r="NNY38" s="446"/>
      <c r="NNZ38" s="446"/>
      <c r="NOA38" s="446"/>
      <c r="NOB38" s="446"/>
      <c r="NOC38" s="446"/>
      <c r="NOD38" s="446"/>
      <c r="NOE38" s="446"/>
      <c r="NOF38" s="446"/>
      <c r="NOG38" s="446"/>
      <c r="NOH38" s="446"/>
      <c r="NOI38" s="446"/>
      <c r="NOJ38" s="446"/>
      <c r="NOK38" s="446"/>
      <c r="NOL38" s="446"/>
      <c r="NOM38" s="446"/>
      <c r="NON38" s="446"/>
      <c r="NOO38" s="446"/>
      <c r="NOP38" s="446"/>
      <c r="NOQ38" s="446"/>
      <c r="NOR38" s="446"/>
      <c r="NOS38" s="446"/>
      <c r="NOT38" s="446"/>
      <c r="NOU38" s="446"/>
      <c r="NOV38" s="446"/>
      <c r="NOW38" s="446"/>
      <c r="NOX38" s="446"/>
      <c r="NOY38" s="446"/>
      <c r="NOZ38" s="446"/>
      <c r="NPA38" s="446"/>
      <c r="NPB38" s="446"/>
      <c r="NPC38" s="446"/>
      <c r="NPD38" s="446"/>
      <c r="NPE38" s="446"/>
      <c r="NPF38" s="446"/>
      <c r="NPG38" s="446"/>
      <c r="NPH38" s="446"/>
      <c r="NPI38" s="446"/>
      <c r="NPJ38" s="446"/>
      <c r="NPK38" s="446"/>
      <c r="NPL38" s="446"/>
      <c r="NPM38" s="446"/>
      <c r="NPN38" s="446"/>
      <c r="NPO38" s="446"/>
      <c r="NPP38" s="446"/>
      <c r="NPQ38" s="446"/>
      <c r="NPR38" s="446"/>
      <c r="NPS38" s="446"/>
      <c r="NPT38" s="446"/>
      <c r="NPU38" s="446"/>
      <c r="NPV38" s="446"/>
      <c r="NPW38" s="446"/>
      <c r="NPX38" s="446"/>
      <c r="NPY38" s="446"/>
      <c r="NPZ38" s="446"/>
      <c r="NQA38" s="446"/>
      <c r="NQB38" s="446"/>
      <c r="NQC38" s="446"/>
      <c r="NQD38" s="446"/>
      <c r="NQE38" s="446"/>
      <c r="NQF38" s="446"/>
      <c r="NQG38" s="446"/>
      <c r="NQH38" s="446"/>
      <c r="NQI38" s="446"/>
      <c r="NQJ38" s="446"/>
      <c r="NQK38" s="446"/>
      <c r="NQL38" s="446"/>
      <c r="NQM38" s="446"/>
      <c r="NQN38" s="446"/>
      <c r="NQO38" s="446"/>
      <c r="NQP38" s="446"/>
      <c r="NQQ38" s="446"/>
      <c r="NQR38" s="446"/>
      <c r="NQS38" s="446"/>
      <c r="NQT38" s="446"/>
      <c r="NQU38" s="446"/>
      <c r="NQV38" s="446"/>
      <c r="NQW38" s="446"/>
      <c r="NQX38" s="446"/>
      <c r="NQY38" s="446"/>
      <c r="NQZ38" s="446"/>
      <c r="NRA38" s="446"/>
      <c r="NRB38" s="446"/>
      <c r="NRC38" s="446"/>
      <c r="NRD38" s="446"/>
      <c r="NRE38" s="446"/>
      <c r="NRF38" s="446"/>
      <c r="NRG38" s="446"/>
      <c r="NRH38" s="446"/>
      <c r="NRI38" s="446"/>
      <c r="NRJ38" s="446"/>
      <c r="NRK38" s="446"/>
      <c r="NRL38" s="446"/>
      <c r="NRM38" s="446"/>
      <c r="NRN38" s="446"/>
      <c r="NRO38" s="446"/>
      <c r="NRP38" s="446"/>
      <c r="NRQ38" s="446"/>
      <c r="NRR38" s="446"/>
      <c r="NRS38" s="446"/>
      <c r="NRT38" s="446"/>
      <c r="NRU38" s="446"/>
      <c r="NRV38" s="446"/>
      <c r="NRW38" s="446"/>
      <c r="NRX38" s="446"/>
      <c r="NRY38" s="446"/>
      <c r="NRZ38" s="446"/>
      <c r="NSA38" s="446"/>
      <c r="NSB38" s="446"/>
      <c r="NSC38" s="446"/>
      <c r="NSD38" s="446"/>
      <c r="NSE38" s="446"/>
      <c r="NSF38" s="446"/>
      <c r="NSG38" s="446"/>
      <c r="NSH38" s="446"/>
      <c r="NSI38" s="446"/>
      <c r="NSJ38" s="446"/>
      <c r="NSK38" s="446"/>
      <c r="NSL38" s="446"/>
      <c r="NSM38" s="446"/>
      <c r="NSN38" s="446"/>
      <c r="NSO38" s="446"/>
      <c r="NSP38" s="446"/>
      <c r="NSQ38" s="446"/>
      <c r="NSR38" s="446"/>
      <c r="NSS38" s="446"/>
      <c r="NST38" s="446"/>
      <c r="NSU38" s="446"/>
      <c r="NSV38" s="446"/>
      <c r="NSW38" s="446"/>
      <c r="NSX38" s="446"/>
      <c r="NSY38" s="446"/>
      <c r="NSZ38" s="446"/>
      <c r="NTA38" s="446"/>
      <c r="NTB38" s="446"/>
      <c r="NTC38" s="446"/>
      <c r="NTD38" s="446"/>
      <c r="NTE38" s="446"/>
      <c r="NTF38" s="446"/>
      <c r="NTG38" s="446"/>
      <c r="NTH38" s="446"/>
      <c r="NTI38" s="446"/>
      <c r="NTJ38" s="446"/>
      <c r="NTK38" s="446"/>
      <c r="NTL38" s="446"/>
      <c r="NTM38" s="446"/>
      <c r="NTN38" s="446"/>
      <c r="NTO38" s="446"/>
      <c r="NTP38" s="446"/>
      <c r="NTQ38" s="446"/>
      <c r="NTR38" s="446"/>
      <c r="NTS38" s="446"/>
      <c r="NTT38" s="446"/>
      <c r="NTU38" s="446"/>
      <c r="NTV38" s="446"/>
      <c r="NTW38" s="446"/>
      <c r="NTX38" s="446"/>
      <c r="NTY38" s="446"/>
      <c r="NTZ38" s="446"/>
      <c r="NUA38" s="446"/>
      <c r="NUB38" s="446"/>
      <c r="NUC38" s="446"/>
      <c r="NUD38" s="446"/>
      <c r="NUE38" s="446"/>
      <c r="NUF38" s="446"/>
      <c r="NUG38" s="446"/>
      <c r="NUH38" s="446"/>
      <c r="NUI38" s="446"/>
      <c r="NUJ38" s="446"/>
      <c r="NUK38" s="446"/>
      <c r="NUL38" s="446"/>
      <c r="NUM38" s="446"/>
      <c r="NUN38" s="446"/>
      <c r="NUO38" s="446"/>
      <c r="NUP38" s="446"/>
      <c r="NUQ38" s="446"/>
      <c r="NUR38" s="446"/>
      <c r="NUS38" s="446"/>
      <c r="NUT38" s="446"/>
      <c r="NUU38" s="446"/>
      <c r="NUV38" s="446"/>
      <c r="NUW38" s="446"/>
      <c r="NUX38" s="446"/>
      <c r="NUY38" s="446"/>
      <c r="NUZ38" s="446"/>
      <c r="NVA38" s="446"/>
      <c r="NVB38" s="446"/>
      <c r="NVC38" s="446"/>
      <c r="NVD38" s="446"/>
      <c r="NVE38" s="446"/>
      <c r="NVF38" s="446"/>
      <c r="NVG38" s="446"/>
      <c r="NVH38" s="446"/>
      <c r="NVI38" s="446"/>
      <c r="NVJ38" s="446"/>
      <c r="NVK38" s="446"/>
      <c r="NVL38" s="446"/>
      <c r="NVM38" s="446"/>
      <c r="NVN38" s="446"/>
      <c r="NVO38" s="446"/>
      <c r="NVP38" s="446"/>
      <c r="NVQ38" s="446"/>
      <c r="NVR38" s="446"/>
      <c r="NVS38" s="446"/>
      <c r="NVT38" s="446"/>
      <c r="NVU38" s="446"/>
      <c r="NVV38" s="446"/>
      <c r="NVW38" s="446"/>
      <c r="NVX38" s="446"/>
      <c r="NVY38" s="446"/>
      <c r="NVZ38" s="446"/>
      <c r="NWA38" s="446"/>
      <c r="NWB38" s="446"/>
      <c r="NWC38" s="446"/>
      <c r="NWD38" s="446"/>
      <c r="NWE38" s="446"/>
      <c r="NWF38" s="446"/>
      <c r="NWG38" s="446"/>
      <c r="NWH38" s="446"/>
      <c r="NWI38" s="446"/>
      <c r="NWJ38" s="446"/>
      <c r="NWK38" s="446"/>
      <c r="NWL38" s="446"/>
      <c r="NWM38" s="446"/>
      <c r="NWN38" s="446"/>
      <c r="NWO38" s="446"/>
      <c r="NWP38" s="446"/>
      <c r="NWQ38" s="446"/>
      <c r="NWR38" s="446"/>
      <c r="NWS38" s="446"/>
      <c r="NWT38" s="446"/>
      <c r="NWU38" s="446"/>
      <c r="NWV38" s="446"/>
      <c r="NWW38" s="446"/>
      <c r="NWX38" s="446"/>
      <c r="NWY38" s="446"/>
      <c r="NWZ38" s="446"/>
      <c r="NXA38" s="446"/>
      <c r="NXB38" s="446"/>
      <c r="NXC38" s="446"/>
      <c r="NXD38" s="446"/>
      <c r="NXE38" s="446"/>
      <c r="NXF38" s="446"/>
      <c r="NXG38" s="446"/>
      <c r="NXH38" s="446"/>
      <c r="NXI38" s="446"/>
      <c r="NXJ38" s="446"/>
      <c r="NXK38" s="446"/>
      <c r="NXL38" s="446"/>
      <c r="NXM38" s="446"/>
      <c r="NXN38" s="446"/>
      <c r="NXO38" s="446"/>
      <c r="NXP38" s="446"/>
      <c r="NXQ38" s="446"/>
      <c r="NXR38" s="446"/>
      <c r="NXS38" s="446"/>
      <c r="NXT38" s="446"/>
      <c r="NXU38" s="446"/>
      <c r="NXV38" s="446"/>
      <c r="NXW38" s="446"/>
      <c r="NXX38" s="446"/>
      <c r="NXY38" s="446"/>
      <c r="NXZ38" s="446"/>
      <c r="NYA38" s="446"/>
      <c r="NYB38" s="446"/>
      <c r="NYC38" s="446"/>
      <c r="NYD38" s="446"/>
      <c r="NYE38" s="446"/>
      <c r="NYF38" s="446"/>
      <c r="NYG38" s="446"/>
      <c r="NYH38" s="446"/>
      <c r="NYI38" s="446"/>
      <c r="NYJ38" s="446"/>
      <c r="NYK38" s="446"/>
      <c r="NYL38" s="446"/>
      <c r="NYM38" s="446"/>
      <c r="NYN38" s="446"/>
      <c r="NYO38" s="446"/>
      <c r="NYP38" s="446"/>
      <c r="NYQ38" s="446"/>
      <c r="NYR38" s="446"/>
      <c r="NYS38" s="446"/>
      <c r="NYT38" s="446"/>
      <c r="NYU38" s="446"/>
      <c r="NYV38" s="446"/>
      <c r="NYW38" s="446"/>
      <c r="NYX38" s="446"/>
      <c r="NYY38" s="446"/>
      <c r="NYZ38" s="446"/>
      <c r="NZA38" s="446"/>
      <c r="NZB38" s="446"/>
      <c r="NZC38" s="446"/>
      <c r="NZD38" s="446"/>
      <c r="NZE38" s="446"/>
      <c r="NZF38" s="446"/>
      <c r="NZG38" s="446"/>
      <c r="NZH38" s="446"/>
      <c r="NZI38" s="446"/>
      <c r="NZJ38" s="446"/>
      <c r="NZK38" s="446"/>
      <c r="NZL38" s="446"/>
      <c r="NZM38" s="446"/>
      <c r="NZN38" s="446"/>
      <c r="NZO38" s="446"/>
      <c r="NZP38" s="446"/>
      <c r="NZQ38" s="446"/>
      <c r="NZR38" s="446"/>
      <c r="NZS38" s="446"/>
      <c r="NZT38" s="446"/>
      <c r="NZU38" s="446"/>
      <c r="NZV38" s="446"/>
      <c r="NZW38" s="446"/>
      <c r="NZX38" s="446"/>
      <c r="NZY38" s="446"/>
      <c r="NZZ38" s="446"/>
      <c r="OAA38" s="446"/>
      <c r="OAB38" s="446"/>
      <c r="OAC38" s="446"/>
      <c r="OAD38" s="446"/>
      <c r="OAE38" s="446"/>
      <c r="OAF38" s="446"/>
      <c r="OAG38" s="446"/>
      <c r="OAH38" s="446"/>
      <c r="OAI38" s="446"/>
      <c r="OAJ38" s="446"/>
      <c r="OAK38" s="446"/>
      <c r="OAL38" s="446"/>
      <c r="OAM38" s="446"/>
      <c r="OAN38" s="446"/>
      <c r="OAO38" s="446"/>
      <c r="OAP38" s="446"/>
      <c r="OAQ38" s="446"/>
      <c r="OAR38" s="446"/>
      <c r="OAS38" s="446"/>
      <c r="OAT38" s="446"/>
      <c r="OAU38" s="446"/>
      <c r="OAV38" s="446"/>
      <c r="OAW38" s="446"/>
      <c r="OAX38" s="446"/>
      <c r="OAY38" s="446"/>
      <c r="OAZ38" s="446"/>
      <c r="OBA38" s="446"/>
      <c r="OBB38" s="446"/>
      <c r="OBC38" s="446"/>
      <c r="OBD38" s="446"/>
      <c r="OBE38" s="446"/>
      <c r="OBF38" s="446"/>
      <c r="OBG38" s="446"/>
      <c r="OBH38" s="446"/>
      <c r="OBI38" s="446"/>
      <c r="OBJ38" s="446"/>
      <c r="OBK38" s="446"/>
      <c r="OBL38" s="446"/>
      <c r="OBM38" s="446"/>
      <c r="OBN38" s="446"/>
      <c r="OBO38" s="446"/>
      <c r="OBP38" s="446"/>
      <c r="OBQ38" s="446"/>
      <c r="OBR38" s="446"/>
      <c r="OBS38" s="446"/>
      <c r="OBT38" s="446"/>
      <c r="OBU38" s="446"/>
      <c r="OBV38" s="446"/>
      <c r="OBW38" s="446"/>
      <c r="OBX38" s="446"/>
      <c r="OBY38" s="446"/>
      <c r="OBZ38" s="446"/>
      <c r="OCA38" s="446"/>
      <c r="OCB38" s="446"/>
      <c r="OCC38" s="446"/>
      <c r="OCD38" s="446"/>
      <c r="OCE38" s="446"/>
      <c r="OCF38" s="446"/>
      <c r="OCG38" s="446"/>
      <c r="OCH38" s="446"/>
      <c r="OCI38" s="446"/>
      <c r="OCJ38" s="446"/>
      <c r="OCK38" s="446"/>
      <c r="OCL38" s="446"/>
      <c r="OCM38" s="446"/>
      <c r="OCN38" s="446"/>
      <c r="OCO38" s="446"/>
      <c r="OCP38" s="446"/>
      <c r="OCQ38" s="446"/>
      <c r="OCR38" s="446"/>
      <c r="OCS38" s="446"/>
      <c r="OCT38" s="446"/>
      <c r="OCU38" s="446"/>
      <c r="OCV38" s="446"/>
      <c r="OCW38" s="446"/>
      <c r="OCX38" s="446"/>
      <c r="OCY38" s="446"/>
      <c r="OCZ38" s="446"/>
      <c r="ODA38" s="446"/>
      <c r="ODB38" s="446"/>
      <c r="ODC38" s="446"/>
      <c r="ODD38" s="446"/>
      <c r="ODE38" s="446"/>
      <c r="ODF38" s="446"/>
      <c r="ODG38" s="446"/>
      <c r="ODH38" s="446"/>
      <c r="ODI38" s="446"/>
      <c r="ODJ38" s="446"/>
      <c r="ODK38" s="446"/>
      <c r="ODL38" s="446"/>
      <c r="ODM38" s="446"/>
      <c r="ODN38" s="446"/>
      <c r="ODO38" s="446"/>
      <c r="ODP38" s="446"/>
      <c r="ODQ38" s="446"/>
      <c r="ODR38" s="446"/>
      <c r="ODS38" s="446"/>
      <c r="ODT38" s="446"/>
      <c r="ODU38" s="446"/>
      <c r="ODV38" s="446"/>
      <c r="ODW38" s="446"/>
      <c r="ODX38" s="446"/>
      <c r="ODY38" s="446"/>
      <c r="ODZ38" s="446"/>
      <c r="OEA38" s="446"/>
      <c r="OEB38" s="446"/>
      <c r="OEC38" s="446"/>
      <c r="OED38" s="446"/>
      <c r="OEE38" s="446"/>
      <c r="OEF38" s="446"/>
      <c r="OEG38" s="446"/>
      <c r="OEH38" s="446"/>
      <c r="OEI38" s="446"/>
      <c r="OEJ38" s="446"/>
      <c r="OEK38" s="446"/>
      <c r="OEL38" s="446"/>
      <c r="OEM38" s="446"/>
      <c r="OEN38" s="446"/>
      <c r="OEO38" s="446"/>
      <c r="OEP38" s="446"/>
      <c r="OEQ38" s="446"/>
      <c r="OER38" s="446"/>
      <c r="OES38" s="446"/>
      <c r="OET38" s="446"/>
      <c r="OEU38" s="446"/>
      <c r="OEV38" s="446"/>
      <c r="OEW38" s="446"/>
      <c r="OEX38" s="446"/>
      <c r="OEY38" s="446"/>
      <c r="OEZ38" s="446"/>
      <c r="OFA38" s="446"/>
      <c r="OFB38" s="446"/>
      <c r="OFC38" s="446"/>
      <c r="OFD38" s="446"/>
      <c r="OFE38" s="446"/>
      <c r="OFF38" s="446"/>
      <c r="OFG38" s="446"/>
      <c r="OFH38" s="446"/>
      <c r="OFI38" s="446"/>
      <c r="OFJ38" s="446"/>
      <c r="OFK38" s="446"/>
      <c r="OFL38" s="446"/>
      <c r="OFM38" s="446"/>
      <c r="OFN38" s="446"/>
      <c r="OFO38" s="446"/>
      <c r="OFP38" s="446"/>
      <c r="OFQ38" s="446"/>
      <c r="OFR38" s="446"/>
      <c r="OFS38" s="446"/>
      <c r="OFT38" s="446"/>
      <c r="OFU38" s="446"/>
      <c r="OFV38" s="446"/>
      <c r="OFW38" s="446"/>
      <c r="OFX38" s="446"/>
      <c r="OFY38" s="446"/>
      <c r="OFZ38" s="446"/>
      <c r="OGA38" s="446"/>
      <c r="OGB38" s="446"/>
      <c r="OGC38" s="446"/>
      <c r="OGD38" s="446"/>
      <c r="OGE38" s="446"/>
      <c r="OGF38" s="446"/>
      <c r="OGG38" s="446"/>
      <c r="OGH38" s="446"/>
      <c r="OGI38" s="446"/>
      <c r="OGJ38" s="446"/>
      <c r="OGK38" s="446"/>
      <c r="OGL38" s="446"/>
      <c r="OGM38" s="446"/>
      <c r="OGN38" s="446"/>
      <c r="OGO38" s="446"/>
      <c r="OGP38" s="446"/>
      <c r="OGQ38" s="446"/>
      <c r="OGR38" s="446"/>
      <c r="OGS38" s="446"/>
      <c r="OGT38" s="446"/>
      <c r="OGU38" s="446"/>
      <c r="OGV38" s="446"/>
      <c r="OGW38" s="446"/>
      <c r="OGX38" s="446"/>
      <c r="OGY38" s="446"/>
      <c r="OGZ38" s="446"/>
      <c r="OHA38" s="446"/>
      <c r="OHB38" s="446"/>
      <c r="OHC38" s="446"/>
      <c r="OHD38" s="446"/>
      <c r="OHE38" s="446"/>
      <c r="OHF38" s="446"/>
      <c r="OHG38" s="446"/>
      <c r="OHH38" s="446"/>
      <c r="OHI38" s="446"/>
      <c r="OHJ38" s="446"/>
      <c r="OHK38" s="446"/>
      <c r="OHL38" s="446"/>
      <c r="OHM38" s="446"/>
      <c r="OHN38" s="446"/>
      <c r="OHO38" s="446"/>
      <c r="OHP38" s="446"/>
      <c r="OHQ38" s="446"/>
      <c r="OHR38" s="446"/>
      <c r="OHS38" s="446"/>
      <c r="OHT38" s="446"/>
      <c r="OHU38" s="446"/>
      <c r="OHV38" s="446"/>
      <c r="OHW38" s="446"/>
      <c r="OHX38" s="446"/>
      <c r="OHY38" s="446"/>
      <c r="OHZ38" s="446"/>
      <c r="OIA38" s="446"/>
      <c r="OIB38" s="446"/>
      <c r="OIC38" s="446"/>
      <c r="OID38" s="446"/>
      <c r="OIE38" s="446"/>
      <c r="OIF38" s="446"/>
      <c r="OIG38" s="446"/>
      <c r="OIH38" s="446"/>
      <c r="OII38" s="446"/>
      <c r="OIJ38" s="446"/>
      <c r="OIK38" s="446"/>
      <c r="OIL38" s="446"/>
      <c r="OIM38" s="446"/>
      <c r="OIN38" s="446"/>
      <c r="OIO38" s="446"/>
      <c r="OIP38" s="446"/>
      <c r="OIQ38" s="446"/>
      <c r="OIR38" s="446"/>
      <c r="OIS38" s="446"/>
      <c r="OIT38" s="446"/>
      <c r="OIU38" s="446"/>
      <c r="OIV38" s="446"/>
      <c r="OIW38" s="446"/>
      <c r="OIX38" s="446"/>
      <c r="OIY38" s="446"/>
      <c r="OIZ38" s="446"/>
      <c r="OJA38" s="446"/>
      <c r="OJB38" s="446"/>
      <c r="OJC38" s="446"/>
      <c r="OJD38" s="446"/>
      <c r="OJE38" s="446"/>
      <c r="OJF38" s="446"/>
      <c r="OJG38" s="446"/>
      <c r="OJH38" s="446"/>
      <c r="OJI38" s="446"/>
      <c r="OJJ38" s="446"/>
      <c r="OJK38" s="446"/>
      <c r="OJL38" s="446"/>
      <c r="OJM38" s="446"/>
      <c r="OJN38" s="446"/>
      <c r="OJO38" s="446"/>
      <c r="OJP38" s="446"/>
      <c r="OJQ38" s="446"/>
      <c r="OJR38" s="446"/>
      <c r="OJS38" s="446"/>
      <c r="OJT38" s="446"/>
      <c r="OJU38" s="446"/>
      <c r="OJV38" s="446"/>
      <c r="OJW38" s="446"/>
      <c r="OJX38" s="446"/>
      <c r="OJY38" s="446"/>
      <c r="OJZ38" s="446"/>
      <c r="OKA38" s="446"/>
      <c r="OKB38" s="446"/>
      <c r="OKC38" s="446"/>
      <c r="OKD38" s="446"/>
      <c r="OKE38" s="446"/>
      <c r="OKF38" s="446"/>
      <c r="OKG38" s="446"/>
      <c r="OKH38" s="446"/>
      <c r="OKI38" s="446"/>
      <c r="OKJ38" s="446"/>
      <c r="OKK38" s="446"/>
      <c r="OKL38" s="446"/>
      <c r="OKM38" s="446"/>
      <c r="OKN38" s="446"/>
      <c r="OKO38" s="446"/>
      <c r="OKP38" s="446"/>
      <c r="OKQ38" s="446"/>
      <c r="OKR38" s="446"/>
      <c r="OKS38" s="446"/>
      <c r="OKT38" s="446"/>
      <c r="OKU38" s="446"/>
      <c r="OKV38" s="446"/>
      <c r="OKW38" s="446"/>
      <c r="OKX38" s="446"/>
      <c r="OKY38" s="446"/>
      <c r="OKZ38" s="446"/>
      <c r="OLA38" s="446"/>
      <c r="OLB38" s="446"/>
      <c r="OLC38" s="446"/>
      <c r="OLD38" s="446"/>
      <c r="OLE38" s="446"/>
      <c r="OLF38" s="446"/>
      <c r="OLG38" s="446"/>
      <c r="OLH38" s="446"/>
      <c r="OLI38" s="446"/>
      <c r="OLJ38" s="446"/>
      <c r="OLK38" s="446"/>
      <c r="OLL38" s="446"/>
      <c r="OLM38" s="446"/>
      <c r="OLN38" s="446"/>
      <c r="OLO38" s="446"/>
      <c r="OLP38" s="446"/>
      <c r="OLQ38" s="446"/>
      <c r="OLR38" s="446"/>
      <c r="OLS38" s="446"/>
      <c r="OLT38" s="446"/>
      <c r="OLU38" s="446"/>
      <c r="OLV38" s="446"/>
      <c r="OLW38" s="446"/>
      <c r="OLX38" s="446"/>
      <c r="OLY38" s="446"/>
      <c r="OLZ38" s="446"/>
      <c r="OMA38" s="446"/>
      <c r="OMB38" s="446"/>
      <c r="OMC38" s="446"/>
      <c r="OMD38" s="446"/>
      <c r="OME38" s="446"/>
      <c r="OMF38" s="446"/>
      <c r="OMG38" s="446"/>
      <c r="OMH38" s="446"/>
      <c r="OMI38" s="446"/>
      <c r="OMJ38" s="446"/>
      <c r="OMK38" s="446"/>
      <c r="OML38" s="446"/>
      <c r="OMM38" s="446"/>
      <c r="OMN38" s="446"/>
      <c r="OMO38" s="446"/>
      <c r="OMP38" s="446"/>
      <c r="OMQ38" s="446"/>
      <c r="OMR38" s="446"/>
      <c r="OMS38" s="446"/>
      <c r="OMT38" s="446"/>
      <c r="OMU38" s="446"/>
      <c r="OMV38" s="446"/>
      <c r="OMW38" s="446"/>
      <c r="OMX38" s="446"/>
      <c r="OMY38" s="446"/>
      <c r="OMZ38" s="446"/>
      <c r="ONA38" s="446"/>
      <c r="ONB38" s="446"/>
      <c r="ONC38" s="446"/>
      <c r="OND38" s="446"/>
      <c r="ONE38" s="446"/>
      <c r="ONF38" s="446"/>
      <c r="ONG38" s="446"/>
      <c r="ONH38" s="446"/>
      <c r="ONI38" s="446"/>
      <c r="ONJ38" s="446"/>
      <c r="ONK38" s="446"/>
      <c r="ONL38" s="446"/>
      <c r="ONM38" s="446"/>
      <c r="ONN38" s="446"/>
      <c r="ONO38" s="446"/>
      <c r="ONP38" s="446"/>
      <c r="ONQ38" s="446"/>
      <c r="ONR38" s="446"/>
      <c r="ONS38" s="446"/>
      <c r="ONT38" s="446"/>
      <c r="ONU38" s="446"/>
      <c r="ONV38" s="446"/>
      <c r="ONW38" s="446"/>
      <c r="ONX38" s="446"/>
      <c r="ONY38" s="446"/>
      <c r="ONZ38" s="446"/>
      <c r="OOA38" s="446"/>
      <c r="OOB38" s="446"/>
      <c r="OOC38" s="446"/>
      <c r="OOD38" s="446"/>
      <c r="OOE38" s="446"/>
      <c r="OOF38" s="446"/>
      <c r="OOG38" s="446"/>
      <c r="OOH38" s="446"/>
      <c r="OOI38" s="446"/>
      <c r="OOJ38" s="446"/>
      <c r="OOK38" s="446"/>
      <c r="OOL38" s="446"/>
      <c r="OOM38" s="446"/>
      <c r="OON38" s="446"/>
      <c r="OOO38" s="446"/>
      <c r="OOP38" s="446"/>
      <c r="OOQ38" s="446"/>
      <c r="OOR38" s="446"/>
      <c r="OOS38" s="446"/>
      <c r="OOT38" s="446"/>
      <c r="OOU38" s="446"/>
      <c r="OOV38" s="446"/>
      <c r="OOW38" s="446"/>
      <c r="OOX38" s="446"/>
      <c r="OOY38" s="446"/>
      <c r="OOZ38" s="446"/>
      <c r="OPA38" s="446"/>
      <c r="OPB38" s="446"/>
      <c r="OPC38" s="446"/>
      <c r="OPD38" s="446"/>
      <c r="OPE38" s="446"/>
      <c r="OPF38" s="446"/>
      <c r="OPG38" s="446"/>
      <c r="OPH38" s="446"/>
      <c r="OPI38" s="446"/>
      <c r="OPJ38" s="446"/>
      <c r="OPK38" s="446"/>
      <c r="OPL38" s="446"/>
      <c r="OPM38" s="446"/>
      <c r="OPN38" s="446"/>
      <c r="OPO38" s="446"/>
      <c r="OPP38" s="446"/>
      <c r="OPQ38" s="446"/>
      <c r="OPR38" s="446"/>
      <c r="OPS38" s="446"/>
      <c r="OPT38" s="446"/>
      <c r="OPU38" s="446"/>
      <c r="OPV38" s="446"/>
      <c r="OPW38" s="446"/>
      <c r="OPX38" s="446"/>
      <c r="OPY38" s="446"/>
      <c r="OPZ38" s="446"/>
      <c r="OQA38" s="446"/>
      <c r="OQB38" s="446"/>
      <c r="OQC38" s="446"/>
      <c r="OQD38" s="446"/>
      <c r="OQE38" s="446"/>
      <c r="OQF38" s="446"/>
      <c r="OQG38" s="446"/>
      <c r="OQH38" s="446"/>
      <c r="OQI38" s="446"/>
      <c r="OQJ38" s="446"/>
      <c r="OQK38" s="446"/>
      <c r="OQL38" s="446"/>
      <c r="OQM38" s="446"/>
      <c r="OQN38" s="446"/>
      <c r="OQO38" s="446"/>
      <c r="OQP38" s="446"/>
      <c r="OQQ38" s="446"/>
      <c r="OQR38" s="446"/>
      <c r="OQS38" s="446"/>
      <c r="OQT38" s="446"/>
      <c r="OQU38" s="446"/>
      <c r="OQV38" s="446"/>
      <c r="OQW38" s="446"/>
      <c r="OQX38" s="446"/>
      <c r="OQY38" s="446"/>
      <c r="OQZ38" s="446"/>
      <c r="ORA38" s="446"/>
      <c r="ORB38" s="446"/>
      <c r="ORC38" s="446"/>
      <c r="ORD38" s="446"/>
      <c r="ORE38" s="446"/>
      <c r="ORF38" s="446"/>
      <c r="ORG38" s="446"/>
      <c r="ORH38" s="446"/>
      <c r="ORI38" s="446"/>
      <c r="ORJ38" s="446"/>
      <c r="ORK38" s="446"/>
      <c r="ORL38" s="446"/>
      <c r="ORM38" s="446"/>
      <c r="ORN38" s="446"/>
      <c r="ORO38" s="446"/>
      <c r="ORP38" s="446"/>
      <c r="ORQ38" s="446"/>
      <c r="ORR38" s="446"/>
      <c r="ORS38" s="446"/>
      <c r="ORT38" s="446"/>
      <c r="ORU38" s="446"/>
      <c r="ORV38" s="446"/>
      <c r="ORW38" s="446"/>
      <c r="ORX38" s="446"/>
      <c r="ORY38" s="446"/>
      <c r="ORZ38" s="446"/>
      <c r="OSA38" s="446"/>
      <c r="OSB38" s="446"/>
      <c r="OSC38" s="446"/>
      <c r="OSD38" s="446"/>
      <c r="OSE38" s="446"/>
      <c r="OSF38" s="446"/>
      <c r="OSG38" s="446"/>
      <c r="OSH38" s="446"/>
      <c r="OSI38" s="446"/>
      <c r="OSJ38" s="446"/>
      <c r="OSK38" s="446"/>
      <c r="OSL38" s="446"/>
      <c r="OSM38" s="446"/>
      <c r="OSN38" s="446"/>
      <c r="OSO38" s="446"/>
      <c r="OSP38" s="446"/>
      <c r="OSQ38" s="446"/>
      <c r="OSR38" s="446"/>
      <c r="OSS38" s="446"/>
      <c r="OST38" s="446"/>
      <c r="OSU38" s="446"/>
      <c r="OSV38" s="446"/>
      <c r="OSW38" s="446"/>
      <c r="OSX38" s="446"/>
      <c r="OSY38" s="446"/>
      <c r="OSZ38" s="446"/>
      <c r="OTA38" s="446"/>
      <c r="OTB38" s="446"/>
      <c r="OTC38" s="446"/>
      <c r="OTD38" s="446"/>
      <c r="OTE38" s="446"/>
      <c r="OTF38" s="446"/>
      <c r="OTG38" s="446"/>
      <c r="OTH38" s="446"/>
      <c r="OTI38" s="446"/>
      <c r="OTJ38" s="446"/>
      <c r="OTK38" s="446"/>
      <c r="OTL38" s="446"/>
      <c r="OTM38" s="446"/>
      <c r="OTN38" s="446"/>
      <c r="OTO38" s="446"/>
      <c r="OTP38" s="446"/>
      <c r="OTQ38" s="446"/>
      <c r="OTR38" s="446"/>
      <c r="OTS38" s="446"/>
      <c r="OTT38" s="446"/>
      <c r="OTU38" s="446"/>
      <c r="OTV38" s="446"/>
      <c r="OTW38" s="446"/>
      <c r="OTX38" s="446"/>
      <c r="OTY38" s="446"/>
      <c r="OTZ38" s="446"/>
      <c r="OUA38" s="446"/>
      <c r="OUB38" s="446"/>
      <c r="OUC38" s="446"/>
      <c r="OUD38" s="446"/>
      <c r="OUE38" s="446"/>
      <c r="OUF38" s="446"/>
      <c r="OUG38" s="446"/>
      <c r="OUH38" s="446"/>
      <c r="OUI38" s="446"/>
      <c r="OUJ38" s="446"/>
      <c r="OUK38" s="446"/>
      <c r="OUL38" s="446"/>
      <c r="OUM38" s="446"/>
      <c r="OUN38" s="446"/>
      <c r="OUO38" s="446"/>
      <c r="OUP38" s="446"/>
      <c r="OUQ38" s="446"/>
      <c r="OUR38" s="446"/>
      <c r="OUS38" s="446"/>
      <c r="OUT38" s="446"/>
      <c r="OUU38" s="446"/>
      <c r="OUV38" s="446"/>
      <c r="OUW38" s="446"/>
      <c r="OUX38" s="446"/>
      <c r="OUY38" s="446"/>
      <c r="OUZ38" s="446"/>
      <c r="OVA38" s="446"/>
      <c r="OVB38" s="446"/>
      <c r="OVC38" s="446"/>
      <c r="OVD38" s="446"/>
      <c r="OVE38" s="446"/>
      <c r="OVF38" s="446"/>
      <c r="OVG38" s="446"/>
      <c r="OVH38" s="446"/>
      <c r="OVI38" s="446"/>
      <c r="OVJ38" s="446"/>
      <c r="OVK38" s="446"/>
      <c r="OVL38" s="446"/>
      <c r="OVM38" s="446"/>
      <c r="OVN38" s="446"/>
      <c r="OVO38" s="446"/>
      <c r="OVP38" s="446"/>
      <c r="OVQ38" s="446"/>
      <c r="OVR38" s="446"/>
      <c r="OVS38" s="446"/>
      <c r="OVT38" s="446"/>
      <c r="OVU38" s="446"/>
      <c r="OVV38" s="446"/>
      <c r="OVW38" s="446"/>
      <c r="OVX38" s="446"/>
      <c r="OVY38" s="446"/>
      <c r="OVZ38" s="446"/>
      <c r="OWA38" s="446"/>
      <c r="OWB38" s="446"/>
      <c r="OWC38" s="446"/>
      <c r="OWD38" s="446"/>
      <c r="OWE38" s="446"/>
      <c r="OWF38" s="446"/>
      <c r="OWG38" s="446"/>
      <c r="OWH38" s="446"/>
      <c r="OWI38" s="446"/>
      <c r="OWJ38" s="446"/>
      <c r="OWK38" s="446"/>
      <c r="OWL38" s="446"/>
      <c r="OWM38" s="446"/>
      <c r="OWN38" s="446"/>
      <c r="OWO38" s="446"/>
      <c r="OWP38" s="446"/>
      <c r="OWQ38" s="446"/>
      <c r="OWR38" s="446"/>
      <c r="OWS38" s="446"/>
      <c r="OWT38" s="446"/>
      <c r="OWU38" s="446"/>
      <c r="OWV38" s="446"/>
      <c r="OWW38" s="446"/>
      <c r="OWX38" s="446"/>
      <c r="OWY38" s="446"/>
      <c r="OWZ38" s="446"/>
      <c r="OXA38" s="446"/>
      <c r="OXB38" s="446"/>
      <c r="OXC38" s="446"/>
      <c r="OXD38" s="446"/>
      <c r="OXE38" s="446"/>
      <c r="OXF38" s="446"/>
      <c r="OXG38" s="446"/>
      <c r="OXH38" s="446"/>
      <c r="OXI38" s="446"/>
      <c r="OXJ38" s="446"/>
      <c r="OXK38" s="446"/>
      <c r="OXL38" s="446"/>
      <c r="OXM38" s="446"/>
      <c r="OXN38" s="446"/>
      <c r="OXO38" s="446"/>
      <c r="OXP38" s="446"/>
      <c r="OXQ38" s="446"/>
      <c r="OXR38" s="446"/>
      <c r="OXS38" s="446"/>
      <c r="OXT38" s="446"/>
      <c r="OXU38" s="446"/>
      <c r="OXV38" s="446"/>
      <c r="OXW38" s="446"/>
      <c r="OXX38" s="446"/>
      <c r="OXY38" s="446"/>
      <c r="OXZ38" s="446"/>
      <c r="OYA38" s="446"/>
      <c r="OYB38" s="446"/>
      <c r="OYC38" s="446"/>
      <c r="OYD38" s="446"/>
      <c r="OYE38" s="446"/>
      <c r="OYF38" s="446"/>
      <c r="OYG38" s="446"/>
      <c r="OYH38" s="446"/>
      <c r="OYI38" s="446"/>
      <c r="OYJ38" s="446"/>
      <c r="OYK38" s="446"/>
      <c r="OYL38" s="446"/>
      <c r="OYM38" s="446"/>
      <c r="OYN38" s="446"/>
      <c r="OYO38" s="446"/>
      <c r="OYP38" s="446"/>
      <c r="OYQ38" s="446"/>
      <c r="OYR38" s="446"/>
      <c r="OYS38" s="446"/>
      <c r="OYT38" s="446"/>
      <c r="OYU38" s="446"/>
      <c r="OYV38" s="446"/>
      <c r="OYW38" s="446"/>
      <c r="OYX38" s="446"/>
      <c r="OYY38" s="446"/>
      <c r="OYZ38" s="446"/>
      <c r="OZA38" s="446"/>
      <c r="OZB38" s="446"/>
      <c r="OZC38" s="446"/>
      <c r="OZD38" s="446"/>
      <c r="OZE38" s="446"/>
      <c r="OZF38" s="446"/>
      <c r="OZG38" s="446"/>
      <c r="OZH38" s="446"/>
      <c r="OZI38" s="446"/>
      <c r="OZJ38" s="446"/>
      <c r="OZK38" s="446"/>
      <c r="OZL38" s="446"/>
      <c r="OZM38" s="446"/>
      <c r="OZN38" s="446"/>
      <c r="OZO38" s="446"/>
      <c r="OZP38" s="446"/>
      <c r="OZQ38" s="446"/>
      <c r="OZR38" s="446"/>
      <c r="OZS38" s="446"/>
      <c r="OZT38" s="446"/>
      <c r="OZU38" s="446"/>
      <c r="OZV38" s="446"/>
      <c r="OZW38" s="446"/>
      <c r="OZX38" s="446"/>
      <c r="OZY38" s="446"/>
      <c r="OZZ38" s="446"/>
      <c r="PAA38" s="446"/>
      <c r="PAB38" s="446"/>
      <c r="PAC38" s="446"/>
      <c r="PAD38" s="446"/>
      <c r="PAE38" s="446"/>
      <c r="PAF38" s="446"/>
      <c r="PAG38" s="446"/>
      <c r="PAH38" s="446"/>
      <c r="PAI38" s="446"/>
      <c r="PAJ38" s="446"/>
      <c r="PAK38" s="446"/>
      <c r="PAL38" s="446"/>
      <c r="PAM38" s="446"/>
      <c r="PAN38" s="446"/>
      <c r="PAO38" s="446"/>
      <c r="PAP38" s="446"/>
      <c r="PAQ38" s="446"/>
      <c r="PAR38" s="446"/>
      <c r="PAS38" s="446"/>
      <c r="PAT38" s="446"/>
      <c r="PAU38" s="446"/>
      <c r="PAV38" s="446"/>
      <c r="PAW38" s="446"/>
      <c r="PAX38" s="446"/>
      <c r="PAY38" s="446"/>
      <c r="PAZ38" s="446"/>
      <c r="PBA38" s="446"/>
      <c r="PBB38" s="446"/>
      <c r="PBC38" s="446"/>
      <c r="PBD38" s="446"/>
      <c r="PBE38" s="446"/>
      <c r="PBF38" s="446"/>
      <c r="PBG38" s="446"/>
      <c r="PBH38" s="446"/>
      <c r="PBI38" s="446"/>
      <c r="PBJ38" s="446"/>
      <c r="PBK38" s="446"/>
      <c r="PBL38" s="446"/>
      <c r="PBM38" s="446"/>
      <c r="PBN38" s="446"/>
      <c r="PBO38" s="446"/>
      <c r="PBP38" s="446"/>
      <c r="PBQ38" s="446"/>
      <c r="PBR38" s="446"/>
      <c r="PBS38" s="446"/>
      <c r="PBT38" s="446"/>
      <c r="PBU38" s="446"/>
      <c r="PBV38" s="446"/>
      <c r="PBW38" s="446"/>
      <c r="PBX38" s="446"/>
      <c r="PBY38" s="446"/>
      <c r="PBZ38" s="446"/>
      <c r="PCA38" s="446"/>
      <c r="PCB38" s="446"/>
      <c r="PCC38" s="446"/>
      <c r="PCD38" s="446"/>
      <c r="PCE38" s="446"/>
      <c r="PCF38" s="446"/>
      <c r="PCG38" s="446"/>
      <c r="PCH38" s="446"/>
      <c r="PCI38" s="446"/>
      <c r="PCJ38" s="446"/>
      <c r="PCK38" s="446"/>
      <c r="PCL38" s="446"/>
      <c r="PCM38" s="446"/>
      <c r="PCN38" s="446"/>
      <c r="PCO38" s="446"/>
      <c r="PCP38" s="446"/>
      <c r="PCQ38" s="446"/>
      <c r="PCR38" s="446"/>
      <c r="PCS38" s="446"/>
      <c r="PCT38" s="446"/>
      <c r="PCU38" s="446"/>
      <c r="PCV38" s="446"/>
      <c r="PCW38" s="446"/>
      <c r="PCX38" s="446"/>
      <c r="PCY38" s="446"/>
      <c r="PCZ38" s="446"/>
      <c r="PDA38" s="446"/>
      <c r="PDB38" s="446"/>
      <c r="PDC38" s="446"/>
      <c r="PDD38" s="446"/>
      <c r="PDE38" s="446"/>
      <c r="PDF38" s="446"/>
      <c r="PDG38" s="446"/>
      <c r="PDH38" s="446"/>
      <c r="PDI38" s="446"/>
      <c r="PDJ38" s="446"/>
      <c r="PDK38" s="446"/>
      <c r="PDL38" s="446"/>
      <c r="PDM38" s="446"/>
      <c r="PDN38" s="446"/>
      <c r="PDO38" s="446"/>
      <c r="PDP38" s="446"/>
      <c r="PDQ38" s="446"/>
      <c r="PDR38" s="446"/>
      <c r="PDS38" s="446"/>
      <c r="PDT38" s="446"/>
      <c r="PDU38" s="446"/>
      <c r="PDV38" s="446"/>
      <c r="PDW38" s="446"/>
      <c r="PDX38" s="446"/>
      <c r="PDY38" s="446"/>
      <c r="PDZ38" s="446"/>
      <c r="PEA38" s="446"/>
      <c r="PEB38" s="446"/>
      <c r="PEC38" s="446"/>
      <c r="PED38" s="446"/>
      <c r="PEE38" s="446"/>
      <c r="PEF38" s="446"/>
      <c r="PEG38" s="446"/>
      <c r="PEH38" s="446"/>
      <c r="PEI38" s="446"/>
      <c r="PEJ38" s="446"/>
      <c r="PEK38" s="446"/>
      <c r="PEL38" s="446"/>
      <c r="PEM38" s="446"/>
      <c r="PEN38" s="446"/>
      <c r="PEO38" s="446"/>
      <c r="PEP38" s="446"/>
      <c r="PEQ38" s="446"/>
      <c r="PER38" s="446"/>
      <c r="PES38" s="446"/>
      <c r="PET38" s="446"/>
      <c r="PEU38" s="446"/>
      <c r="PEV38" s="446"/>
      <c r="PEW38" s="446"/>
      <c r="PEX38" s="446"/>
      <c r="PEY38" s="446"/>
      <c r="PEZ38" s="446"/>
      <c r="PFA38" s="446"/>
      <c r="PFB38" s="446"/>
      <c r="PFC38" s="446"/>
      <c r="PFD38" s="446"/>
      <c r="PFE38" s="446"/>
      <c r="PFF38" s="446"/>
      <c r="PFG38" s="446"/>
      <c r="PFH38" s="446"/>
      <c r="PFI38" s="446"/>
      <c r="PFJ38" s="446"/>
      <c r="PFK38" s="446"/>
      <c r="PFL38" s="446"/>
      <c r="PFM38" s="446"/>
      <c r="PFN38" s="446"/>
      <c r="PFO38" s="446"/>
      <c r="PFP38" s="446"/>
      <c r="PFQ38" s="446"/>
      <c r="PFR38" s="446"/>
      <c r="PFS38" s="446"/>
      <c r="PFT38" s="446"/>
      <c r="PFU38" s="446"/>
      <c r="PFV38" s="446"/>
      <c r="PFW38" s="446"/>
      <c r="PFX38" s="446"/>
      <c r="PFY38" s="446"/>
      <c r="PFZ38" s="446"/>
      <c r="PGA38" s="446"/>
      <c r="PGB38" s="446"/>
      <c r="PGC38" s="446"/>
      <c r="PGD38" s="446"/>
      <c r="PGE38" s="446"/>
      <c r="PGF38" s="446"/>
      <c r="PGG38" s="446"/>
      <c r="PGH38" s="446"/>
      <c r="PGI38" s="446"/>
      <c r="PGJ38" s="446"/>
      <c r="PGK38" s="446"/>
      <c r="PGL38" s="446"/>
      <c r="PGM38" s="446"/>
      <c r="PGN38" s="446"/>
      <c r="PGO38" s="446"/>
      <c r="PGP38" s="446"/>
      <c r="PGQ38" s="446"/>
      <c r="PGR38" s="446"/>
      <c r="PGS38" s="446"/>
      <c r="PGT38" s="446"/>
      <c r="PGU38" s="446"/>
      <c r="PGV38" s="446"/>
      <c r="PGW38" s="446"/>
      <c r="PGX38" s="446"/>
      <c r="PGY38" s="446"/>
      <c r="PGZ38" s="446"/>
      <c r="PHA38" s="446"/>
      <c r="PHB38" s="446"/>
      <c r="PHC38" s="446"/>
      <c r="PHD38" s="446"/>
      <c r="PHE38" s="446"/>
      <c r="PHF38" s="446"/>
      <c r="PHG38" s="446"/>
      <c r="PHH38" s="446"/>
      <c r="PHI38" s="446"/>
      <c r="PHJ38" s="446"/>
      <c r="PHK38" s="446"/>
      <c r="PHL38" s="446"/>
      <c r="PHM38" s="446"/>
      <c r="PHN38" s="446"/>
      <c r="PHO38" s="446"/>
      <c r="PHP38" s="446"/>
      <c r="PHQ38" s="446"/>
      <c r="PHR38" s="446"/>
      <c r="PHS38" s="446"/>
      <c r="PHT38" s="446"/>
      <c r="PHU38" s="446"/>
      <c r="PHV38" s="446"/>
      <c r="PHW38" s="446"/>
      <c r="PHX38" s="446"/>
      <c r="PHY38" s="446"/>
      <c r="PHZ38" s="446"/>
      <c r="PIA38" s="446"/>
      <c r="PIB38" s="446"/>
      <c r="PIC38" s="446"/>
      <c r="PID38" s="446"/>
      <c r="PIE38" s="446"/>
      <c r="PIF38" s="446"/>
      <c r="PIG38" s="446"/>
      <c r="PIH38" s="446"/>
      <c r="PII38" s="446"/>
      <c r="PIJ38" s="446"/>
      <c r="PIK38" s="446"/>
      <c r="PIL38" s="446"/>
      <c r="PIM38" s="446"/>
      <c r="PIN38" s="446"/>
      <c r="PIO38" s="446"/>
      <c r="PIP38" s="446"/>
      <c r="PIQ38" s="446"/>
      <c r="PIR38" s="446"/>
      <c r="PIS38" s="446"/>
      <c r="PIT38" s="446"/>
      <c r="PIU38" s="446"/>
      <c r="PIV38" s="446"/>
      <c r="PIW38" s="446"/>
      <c r="PIX38" s="446"/>
      <c r="PIY38" s="446"/>
      <c r="PIZ38" s="446"/>
      <c r="PJA38" s="446"/>
      <c r="PJB38" s="446"/>
      <c r="PJC38" s="446"/>
      <c r="PJD38" s="446"/>
      <c r="PJE38" s="446"/>
      <c r="PJF38" s="446"/>
      <c r="PJG38" s="446"/>
      <c r="PJH38" s="446"/>
      <c r="PJI38" s="446"/>
      <c r="PJJ38" s="446"/>
      <c r="PJK38" s="446"/>
      <c r="PJL38" s="446"/>
      <c r="PJM38" s="446"/>
      <c r="PJN38" s="446"/>
      <c r="PJO38" s="446"/>
      <c r="PJP38" s="446"/>
      <c r="PJQ38" s="446"/>
      <c r="PJR38" s="446"/>
      <c r="PJS38" s="446"/>
      <c r="PJT38" s="446"/>
      <c r="PJU38" s="446"/>
      <c r="PJV38" s="446"/>
      <c r="PJW38" s="446"/>
      <c r="PJX38" s="446"/>
      <c r="PJY38" s="446"/>
      <c r="PJZ38" s="446"/>
      <c r="PKA38" s="446"/>
      <c r="PKB38" s="446"/>
      <c r="PKC38" s="446"/>
      <c r="PKD38" s="446"/>
      <c r="PKE38" s="446"/>
      <c r="PKF38" s="446"/>
      <c r="PKG38" s="446"/>
      <c r="PKH38" s="446"/>
      <c r="PKI38" s="446"/>
      <c r="PKJ38" s="446"/>
      <c r="PKK38" s="446"/>
      <c r="PKL38" s="446"/>
      <c r="PKM38" s="446"/>
      <c r="PKN38" s="446"/>
      <c r="PKO38" s="446"/>
      <c r="PKP38" s="446"/>
      <c r="PKQ38" s="446"/>
      <c r="PKR38" s="446"/>
      <c r="PKS38" s="446"/>
      <c r="PKT38" s="446"/>
      <c r="PKU38" s="446"/>
      <c r="PKV38" s="446"/>
      <c r="PKW38" s="446"/>
      <c r="PKX38" s="446"/>
      <c r="PKY38" s="446"/>
      <c r="PKZ38" s="446"/>
      <c r="PLA38" s="446"/>
      <c r="PLB38" s="446"/>
      <c r="PLC38" s="446"/>
      <c r="PLD38" s="446"/>
      <c r="PLE38" s="446"/>
      <c r="PLF38" s="446"/>
      <c r="PLG38" s="446"/>
      <c r="PLH38" s="446"/>
      <c r="PLI38" s="446"/>
      <c r="PLJ38" s="446"/>
      <c r="PLK38" s="446"/>
      <c r="PLL38" s="446"/>
      <c r="PLM38" s="446"/>
      <c r="PLN38" s="446"/>
      <c r="PLO38" s="446"/>
      <c r="PLP38" s="446"/>
      <c r="PLQ38" s="446"/>
      <c r="PLR38" s="446"/>
      <c r="PLS38" s="446"/>
      <c r="PLT38" s="446"/>
      <c r="PLU38" s="446"/>
      <c r="PLV38" s="446"/>
      <c r="PLW38" s="446"/>
      <c r="PLX38" s="446"/>
      <c r="PLY38" s="446"/>
      <c r="PLZ38" s="446"/>
      <c r="PMA38" s="446"/>
      <c r="PMB38" s="446"/>
      <c r="PMC38" s="446"/>
      <c r="PMD38" s="446"/>
      <c r="PME38" s="446"/>
      <c r="PMF38" s="446"/>
      <c r="PMG38" s="446"/>
      <c r="PMH38" s="446"/>
      <c r="PMI38" s="446"/>
      <c r="PMJ38" s="446"/>
      <c r="PMK38" s="446"/>
      <c r="PML38" s="446"/>
      <c r="PMM38" s="446"/>
      <c r="PMN38" s="446"/>
      <c r="PMO38" s="446"/>
      <c r="PMP38" s="446"/>
      <c r="PMQ38" s="446"/>
      <c r="PMR38" s="446"/>
      <c r="PMS38" s="446"/>
      <c r="PMT38" s="446"/>
      <c r="PMU38" s="446"/>
      <c r="PMV38" s="446"/>
      <c r="PMW38" s="446"/>
      <c r="PMX38" s="446"/>
      <c r="PMY38" s="446"/>
      <c r="PMZ38" s="446"/>
      <c r="PNA38" s="446"/>
      <c r="PNB38" s="446"/>
      <c r="PNC38" s="446"/>
      <c r="PND38" s="446"/>
      <c r="PNE38" s="446"/>
      <c r="PNF38" s="446"/>
      <c r="PNG38" s="446"/>
      <c r="PNH38" s="446"/>
      <c r="PNI38" s="446"/>
      <c r="PNJ38" s="446"/>
      <c r="PNK38" s="446"/>
      <c r="PNL38" s="446"/>
      <c r="PNM38" s="446"/>
      <c r="PNN38" s="446"/>
      <c r="PNO38" s="446"/>
      <c r="PNP38" s="446"/>
      <c r="PNQ38" s="446"/>
      <c r="PNR38" s="446"/>
      <c r="PNS38" s="446"/>
      <c r="PNT38" s="446"/>
      <c r="PNU38" s="446"/>
      <c r="PNV38" s="446"/>
      <c r="PNW38" s="446"/>
      <c r="PNX38" s="446"/>
      <c r="PNY38" s="446"/>
      <c r="PNZ38" s="446"/>
      <c r="POA38" s="446"/>
      <c r="POB38" s="446"/>
      <c r="POC38" s="446"/>
      <c r="POD38" s="446"/>
      <c r="POE38" s="446"/>
      <c r="POF38" s="446"/>
      <c r="POG38" s="446"/>
      <c r="POH38" s="446"/>
      <c r="POI38" s="446"/>
      <c r="POJ38" s="446"/>
      <c r="POK38" s="446"/>
      <c r="POL38" s="446"/>
      <c r="POM38" s="446"/>
      <c r="PON38" s="446"/>
      <c r="POO38" s="446"/>
      <c r="POP38" s="446"/>
      <c r="POQ38" s="446"/>
      <c r="POR38" s="446"/>
      <c r="POS38" s="446"/>
      <c r="POT38" s="446"/>
      <c r="POU38" s="446"/>
      <c r="POV38" s="446"/>
      <c r="POW38" s="446"/>
      <c r="POX38" s="446"/>
      <c r="POY38" s="446"/>
      <c r="POZ38" s="446"/>
      <c r="PPA38" s="446"/>
      <c r="PPB38" s="446"/>
      <c r="PPC38" s="446"/>
      <c r="PPD38" s="446"/>
      <c r="PPE38" s="446"/>
      <c r="PPF38" s="446"/>
      <c r="PPG38" s="446"/>
      <c r="PPH38" s="446"/>
      <c r="PPI38" s="446"/>
      <c r="PPJ38" s="446"/>
      <c r="PPK38" s="446"/>
      <c r="PPL38" s="446"/>
      <c r="PPM38" s="446"/>
      <c r="PPN38" s="446"/>
      <c r="PPO38" s="446"/>
      <c r="PPP38" s="446"/>
      <c r="PPQ38" s="446"/>
      <c r="PPR38" s="446"/>
      <c r="PPS38" s="446"/>
      <c r="PPT38" s="446"/>
      <c r="PPU38" s="446"/>
      <c r="PPV38" s="446"/>
      <c r="PPW38" s="446"/>
      <c r="PPX38" s="446"/>
      <c r="PPY38" s="446"/>
      <c r="PPZ38" s="446"/>
      <c r="PQA38" s="446"/>
      <c r="PQB38" s="446"/>
      <c r="PQC38" s="446"/>
      <c r="PQD38" s="446"/>
      <c r="PQE38" s="446"/>
      <c r="PQF38" s="446"/>
      <c r="PQG38" s="446"/>
      <c r="PQH38" s="446"/>
      <c r="PQI38" s="446"/>
      <c r="PQJ38" s="446"/>
      <c r="PQK38" s="446"/>
      <c r="PQL38" s="446"/>
      <c r="PQM38" s="446"/>
      <c r="PQN38" s="446"/>
      <c r="PQO38" s="446"/>
      <c r="PQP38" s="446"/>
      <c r="PQQ38" s="446"/>
      <c r="PQR38" s="446"/>
      <c r="PQS38" s="446"/>
      <c r="PQT38" s="446"/>
      <c r="PQU38" s="446"/>
      <c r="PQV38" s="446"/>
      <c r="PQW38" s="446"/>
      <c r="PQX38" s="446"/>
      <c r="PQY38" s="446"/>
      <c r="PQZ38" s="446"/>
      <c r="PRA38" s="446"/>
      <c r="PRB38" s="446"/>
      <c r="PRC38" s="446"/>
      <c r="PRD38" s="446"/>
      <c r="PRE38" s="446"/>
      <c r="PRF38" s="446"/>
      <c r="PRG38" s="446"/>
      <c r="PRH38" s="446"/>
      <c r="PRI38" s="446"/>
      <c r="PRJ38" s="446"/>
      <c r="PRK38" s="446"/>
      <c r="PRL38" s="446"/>
      <c r="PRM38" s="446"/>
      <c r="PRN38" s="446"/>
      <c r="PRO38" s="446"/>
      <c r="PRP38" s="446"/>
      <c r="PRQ38" s="446"/>
      <c r="PRR38" s="446"/>
      <c r="PRS38" s="446"/>
      <c r="PRT38" s="446"/>
      <c r="PRU38" s="446"/>
      <c r="PRV38" s="446"/>
      <c r="PRW38" s="446"/>
      <c r="PRX38" s="446"/>
      <c r="PRY38" s="446"/>
      <c r="PRZ38" s="446"/>
      <c r="PSA38" s="446"/>
      <c r="PSB38" s="446"/>
      <c r="PSC38" s="446"/>
      <c r="PSD38" s="446"/>
      <c r="PSE38" s="446"/>
      <c r="PSF38" s="446"/>
      <c r="PSG38" s="446"/>
      <c r="PSH38" s="446"/>
      <c r="PSI38" s="446"/>
      <c r="PSJ38" s="446"/>
      <c r="PSK38" s="446"/>
      <c r="PSL38" s="446"/>
      <c r="PSM38" s="446"/>
      <c r="PSN38" s="446"/>
      <c r="PSO38" s="446"/>
      <c r="PSP38" s="446"/>
      <c r="PSQ38" s="446"/>
      <c r="PSR38" s="446"/>
      <c r="PSS38" s="446"/>
      <c r="PST38" s="446"/>
      <c r="PSU38" s="446"/>
      <c r="PSV38" s="446"/>
      <c r="PSW38" s="446"/>
      <c r="PSX38" s="446"/>
      <c r="PSY38" s="446"/>
      <c r="PSZ38" s="446"/>
      <c r="PTA38" s="446"/>
      <c r="PTB38" s="446"/>
      <c r="PTC38" s="446"/>
      <c r="PTD38" s="446"/>
      <c r="PTE38" s="446"/>
      <c r="PTF38" s="446"/>
      <c r="PTG38" s="446"/>
      <c r="PTH38" s="446"/>
      <c r="PTI38" s="446"/>
      <c r="PTJ38" s="446"/>
      <c r="PTK38" s="446"/>
      <c r="PTL38" s="446"/>
      <c r="PTM38" s="446"/>
      <c r="PTN38" s="446"/>
      <c r="PTO38" s="446"/>
      <c r="PTP38" s="446"/>
      <c r="PTQ38" s="446"/>
      <c r="PTR38" s="446"/>
      <c r="PTS38" s="446"/>
      <c r="PTT38" s="446"/>
      <c r="PTU38" s="446"/>
      <c r="PTV38" s="446"/>
      <c r="PTW38" s="446"/>
      <c r="PTX38" s="446"/>
      <c r="PTY38" s="446"/>
      <c r="PTZ38" s="446"/>
      <c r="PUA38" s="446"/>
      <c r="PUB38" s="446"/>
      <c r="PUC38" s="446"/>
      <c r="PUD38" s="446"/>
      <c r="PUE38" s="446"/>
      <c r="PUF38" s="446"/>
      <c r="PUG38" s="446"/>
      <c r="PUH38" s="446"/>
      <c r="PUI38" s="446"/>
      <c r="PUJ38" s="446"/>
      <c r="PUK38" s="446"/>
      <c r="PUL38" s="446"/>
      <c r="PUM38" s="446"/>
      <c r="PUN38" s="446"/>
      <c r="PUO38" s="446"/>
      <c r="PUP38" s="446"/>
      <c r="PUQ38" s="446"/>
      <c r="PUR38" s="446"/>
      <c r="PUS38" s="446"/>
      <c r="PUT38" s="446"/>
      <c r="PUU38" s="446"/>
      <c r="PUV38" s="446"/>
      <c r="PUW38" s="446"/>
      <c r="PUX38" s="446"/>
      <c r="PUY38" s="446"/>
      <c r="PUZ38" s="446"/>
      <c r="PVA38" s="446"/>
      <c r="PVB38" s="446"/>
      <c r="PVC38" s="446"/>
      <c r="PVD38" s="446"/>
      <c r="PVE38" s="446"/>
      <c r="PVF38" s="446"/>
      <c r="PVG38" s="446"/>
      <c r="PVH38" s="446"/>
      <c r="PVI38" s="446"/>
      <c r="PVJ38" s="446"/>
      <c r="PVK38" s="446"/>
      <c r="PVL38" s="446"/>
      <c r="PVM38" s="446"/>
      <c r="PVN38" s="446"/>
      <c r="PVO38" s="446"/>
      <c r="PVP38" s="446"/>
      <c r="PVQ38" s="446"/>
      <c r="PVR38" s="446"/>
      <c r="PVS38" s="446"/>
      <c r="PVT38" s="446"/>
      <c r="PVU38" s="446"/>
      <c r="PVV38" s="446"/>
      <c r="PVW38" s="446"/>
      <c r="PVX38" s="446"/>
      <c r="PVY38" s="446"/>
      <c r="PVZ38" s="446"/>
      <c r="PWA38" s="446"/>
      <c r="PWB38" s="446"/>
      <c r="PWC38" s="446"/>
      <c r="PWD38" s="446"/>
      <c r="PWE38" s="446"/>
      <c r="PWF38" s="446"/>
      <c r="PWG38" s="446"/>
      <c r="PWH38" s="446"/>
      <c r="PWI38" s="446"/>
      <c r="PWJ38" s="446"/>
      <c r="PWK38" s="446"/>
      <c r="PWL38" s="446"/>
      <c r="PWM38" s="446"/>
      <c r="PWN38" s="446"/>
      <c r="PWO38" s="446"/>
      <c r="PWP38" s="446"/>
      <c r="PWQ38" s="446"/>
      <c r="PWR38" s="446"/>
      <c r="PWS38" s="446"/>
      <c r="PWT38" s="446"/>
      <c r="PWU38" s="446"/>
      <c r="PWV38" s="446"/>
      <c r="PWW38" s="446"/>
      <c r="PWX38" s="446"/>
      <c r="PWY38" s="446"/>
      <c r="PWZ38" s="446"/>
      <c r="PXA38" s="446"/>
      <c r="PXB38" s="446"/>
      <c r="PXC38" s="446"/>
      <c r="PXD38" s="446"/>
      <c r="PXE38" s="446"/>
      <c r="PXF38" s="446"/>
      <c r="PXG38" s="446"/>
      <c r="PXH38" s="446"/>
      <c r="PXI38" s="446"/>
      <c r="PXJ38" s="446"/>
      <c r="PXK38" s="446"/>
      <c r="PXL38" s="446"/>
      <c r="PXM38" s="446"/>
      <c r="PXN38" s="446"/>
      <c r="PXO38" s="446"/>
      <c r="PXP38" s="446"/>
      <c r="PXQ38" s="446"/>
      <c r="PXR38" s="446"/>
      <c r="PXS38" s="446"/>
      <c r="PXT38" s="446"/>
      <c r="PXU38" s="446"/>
      <c r="PXV38" s="446"/>
      <c r="PXW38" s="446"/>
      <c r="PXX38" s="446"/>
      <c r="PXY38" s="446"/>
      <c r="PXZ38" s="446"/>
      <c r="PYA38" s="446"/>
      <c r="PYB38" s="446"/>
      <c r="PYC38" s="446"/>
      <c r="PYD38" s="446"/>
      <c r="PYE38" s="446"/>
      <c r="PYF38" s="446"/>
      <c r="PYG38" s="446"/>
      <c r="PYH38" s="446"/>
      <c r="PYI38" s="446"/>
      <c r="PYJ38" s="446"/>
      <c r="PYK38" s="446"/>
      <c r="PYL38" s="446"/>
      <c r="PYM38" s="446"/>
      <c r="PYN38" s="446"/>
      <c r="PYO38" s="446"/>
      <c r="PYP38" s="446"/>
      <c r="PYQ38" s="446"/>
      <c r="PYR38" s="446"/>
      <c r="PYS38" s="446"/>
      <c r="PYT38" s="446"/>
      <c r="PYU38" s="446"/>
      <c r="PYV38" s="446"/>
      <c r="PYW38" s="446"/>
      <c r="PYX38" s="446"/>
      <c r="PYY38" s="446"/>
      <c r="PYZ38" s="446"/>
      <c r="PZA38" s="446"/>
      <c r="PZB38" s="446"/>
      <c r="PZC38" s="446"/>
      <c r="PZD38" s="446"/>
      <c r="PZE38" s="446"/>
      <c r="PZF38" s="446"/>
      <c r="PZG38" s="446"/>
      <c r="PZH38" s="446"/>
      <c r="PZI38" s="446"/>
      <c r="PZJ38" s="446"/>
      <c r="PZK38" s="446"/>
      <c r="PZL38" s="446"/>
      <c r="PZM38" s="446"/>
      <c r="PZN38" s="446"/>
      <c r="PZO38" s="446"/>
      <c r="PZP38" s="446"/>
      <c r="PZQ38" s="446"/>
      <c r="PZR38" s="446"/>
      <c r="PZS38" s="446"/>
      <c r="PZT38" s="446"/>
      <c r="PZU38" s="446"/>
      <c r="PZV38" s="446"/>
      <c r="PZW38" s="446"/>
      <c r="PZX38" s="446"/>
      <c r="PZY38" s="446"/>
      <c r="PZZ38" s="446"/>
      <c r="QAA38" s="446"/>
      <c r="QAB38" s="446"/>
      <c r="QAC38" s="446"/>
      <c r="QAD38" s="446"/>
      <c r="QAE38" s="446"/>
      <c r="QAF38" s="446"/>
      <c r="QAG38" s="446"/>
      <c r="QAH38" s="446"/>
      <c r="QAI38" s="446"/>
      <c r="QAJ38" s="446"/>
      <c r="QAK38" s="446"/>
      <c r="QAL38" s="446"/>
      <c r="QAM38" s="446"/>
      <c r="QAN38" s="446"/>
      <c r="QAO38" s="446"/>
      <c r="QAP38" s="446"/>
      <c r="QAQ38" s="446"/>
      <c r="QAR38" s="446"/>
      <c r="QAS38" s="446"/>
      <c r="QAT38" s="446"/>
      <c r="QAU38" s="446"/>
      <c r="QAV38" s="446"/>
      <c r="QAW38" s="446"/>
      <c r="QAX38" s="446"/>
      <c r="QAY38" s="446"/>
      <c r="QAZ38" s="446"/>
      <c r="QBA38" s="446"/>
      <c r="QBB38" s="446"/>
      <c r="QBC38" s="446"/>
      <c r="QBD38" s="446"/>
      <c r="QBE38" s="446"/>
      <c r="QBF38" s="446"/>
      <c r="QBG38" s="446"/>
      <c r="QBH38" s="446"/>
      <c r="QBI38" s="446"/>
      <c r="QBJ38" s="446"/>
      <c r="QBK38" s="446"/>
      <c r="QBL38" s="446"/>
      <c r="QBM38" s="446"/>
      <c r="QBN38" s="446"/>
      <c r="QBO38" s="446"/>
      <c r="QBP38" s="446"/>
      <c r="QBQ38" s="446"/>
      <c r="QBR38" s="446"/>
      <c r="QBS38" s="446"/>
      <c r="QBT38" s="446"/>
      <c r="QBU38" s="446"/>
      <c r="QBV38" s="446"/>
      <c r="QBW38" s="446"/>
      <c r="QBX38" s="446"/>
      <c r="QBY38" s="446"/>
      <c r="QBZ38" s="446"/>
      <c r="QCA38" s="446"/>
      <c r="QCB38" s="446"/>
      <c r="QCC38" s="446"/>
      <c r="QCD38" s="446"/>
      <c r="QCE38" s="446"/>
      <c r="QCF38" s="446"/>
      <c r="QCG38" s="446"/>
      <c r="QCH38" s="446"/>
      <c r="QCI38" s="446"/>
      <c r="QCJ38" s="446"/>
      <c r="QCK38" s="446"/>
      <c r="QCL38" s="446"/>
      <c r="QCM38" s="446"/>
      <c r="QCN38" s="446"/>
      <c r="QCO38" s="446"/>
      <c r="QCP38" s="446"/>
      <c r="QCQ38" s="446"/>
      <c r="QCR38" s="446"/>
      <c r="QCS38" s="446"/>
      <c r="QCT38" s="446"/>
      <c r="QCU38" s="446"/>
      <c r="QCV38" s="446"/>
      <c r="QCW38" s="446"/>
      <c r="QCX38" s="446"/>
      <c r="QCY38" s="446"/>
      <c r="QCZ38" s="446"/>
      <c r="QDA38" s="446"/>
      <c r="QDB38" s="446"/>
      <c r="QDC38" s="446"/>
      <c r="QDD38" s="446"/>
      <c r="QDE38" s="446"/>
      <c r="QDF38" s="446"/>
      <c r="QDG38" s="446"/>
      <c r="QDH38" s="446"/>
      <c r="QDI38" s="446"/>
      <c r="QDJ38" s="446"/>
      <c r="QDK38" s="446"/>
      <c r="QDL38" s="446"/>
      <c r="QDM38" s="446"/>
      <c r="QDN38" s="446"/>
      <c r="QDO38" s="446"/>
      <c r="QDP38" s="446"/>
      <c r="QDQ38" s="446"/>
      <c r="QDR38" s="446"/>
      <c r="QDS38" s="446"/>
      <c r="QDT38" s="446"/>
      <c r="QDU38" s="446"/>
      <c r="QDV38" s="446"/>
      <c r="QDW38" s="446"/>
      <c r="QDX38" s="446"/>
      <c r="QDY38" s="446"/>
      <c r="QDZ38" s="446"/>
      <c r="QEA38" s="446"/>
      <c r="QEB38" s="446"/>
      <c r="QEC38" s="446"/>
      <c r="QED38" s="446"/>
      <c r="QEE38" s="446"/>
      <c r="QEF38" s="446"/>
      <c r="QEG38" s="446"/>
      <c r="QEH38" s="446"/>
      <c r="QEI38" s="446"/>
      <c r="QEJ38" s="446"/>
      <c r="QEK38" s="446"/>
      <c r="QEL38" s="446"/>
      <c r="QEM38" s="446"/>
      <c r="QEN38" s="446"/>
      <c r="QEO38" s="446"/>
      <c r="QEP38" s="446"/>
      <c r="QEQ38" s="446"/>
      <c r="QER38" s="446"/>
      <c r="QES38" s="446"/>
      <c r="QET38" s="446"/>
      <c r="QEU38" s="446"/>
      <c r="QEV38" s="446"/>
      <c r="QEW38" s="446"/>
      <c r="QEX38" s="446"/>
      <c r="QEY38" s="446"/>
      <c r="QEZ38" s="446"/>
      <c r="QFA38" s="446"/>
      <c r="QFB38" s="446"/>
      <c r="QFC38" s="446"/>
      <c r="QFD38" s="446"/>
      <c r="QFE38" s="446"/>
      <c r="QFF38" s="446"/>
      <c r="QFG38" s="446"/>
      <c r="QFH38" s="446"/>
      <c r="QFI38" s="446"/>
      <c r="QFJ38" s="446"/>
      <c r="QFK38" s="446"/>
      <c r="QFL38" s="446"/>
      <c r="QFM38" s="446"/>
      <c r="QFN38" s="446"/>
      <c r="QFO38" s="446"/>
      <c r="QFP38" s="446"/>
      <c r="QFQ38" s="446"/>
      <c r="QFR38" s="446"/>
      <c r="QFS38" s="446"/>
      <c r="QFT38" s="446"/>
      <c r="QFU38" s="446"/>
      <c r="QFV38" s="446"/>
      <c r="QFW38" s="446"/>
      <c r="QFX38" s="446"/>
      <c r="QFY38" s="446"/>
      <c r="QFZ38" s="446"/>
      <c r="QGA38" s="446"/>
      <c r="QGB38" s="446"/>
      <c r="QGC38" s="446"/>
      <c r="QGD38" s="446"/>
      <c r="QGE38" s="446"/>
      <c r="QGF38" s="446"/>
      <c r="QGG38" s="446"/>
      <c r="QGH38" s="446"/>
      <c r="QGI38" s="446"/>
      <c r="QGJ38" s="446"/>
      <c r="QGK38" s="446"/>
      <c r="QGL38" s="446"/>
      <c r="QGM38" s="446"/>
      <c r="QGN38" s="446"/>
      <c r="QGO38" s="446"/>
      <c r="QGP38" s="446"/>
      <c r="QGQ38" s="446"/>
      <c r="QGR38" s="446"/>
      <c r="QGS38" s="446"/>
      <c r="QGT38" s="446"/>
      <c r="QGU38" s="446"/>
      <c r="QGV38" s="446"/>
      <c r="QGW38" s="446"/>
      <c r="QGX38" s="446"/>
      <c r="QGY38" s="446"/>
      <c r="QGZ38" s="446"/>
      <c r="QHA38" s="446"/>
      <c r="QHB38" s="446"/>
      <c r="QHC38" s="446"/>
      <c r="QHD38" s="446"/>
      <c r="QHE38" s="446"/>
      <c r="QHF38" s="446"/>
      <c r="QHG38" s="446"/>
      <c r="QHH38" s="446"/>
      <c r="QHI38" s="446"/>
      <c r="QHJ38" s="446"/>
      <c r="QHK38" s="446"/>
      <c r="QHL38" s="446"/>
      <c r="QHM38" s="446"/>
      <c r="QHN38" s="446"/>
      <c r="QHO38" s="446"/>
      <c r="QHP38" s="446"/>
      <c r="QHQ38" s="446"/>
      <c r="QHR38" s="446"/>
      <c r="QHS38" s="446"/>
      <c r="QHT38" s="446"/>
      <c r="QHU38" s="446"/>
      <c r="QHV38" s="446"/>
      <c r="QHW38" s="446"/>
      <c r="QHX38" s="446"/>
      <c r="QHY38" s="446"/>
      <c r="QHZ38" s="446"/>
      <c r="QIA38" s="446"/>
      <c r="QIB38" s="446"/>
      <c r="QIC38" s="446"/>
      <c r="QID38" s="446"/>
      <c r="QIE38" s="446"/>
      <c r="QIF38" s="446"/>
      <c r="QIG38" s="446"/>
      <c r="QIH38" s="446"/>
      <c r="QII38" s="446"/>
      <c r="QIJ38" s="446"/>
      <c r="QIK38" s="446"/>
      <c r="QIL38" s="446"/>
      <c r="QIM38" s="446"/>
      <c r="QIN38" s="446"/>
      <c r="QIO38" s="446"/>
      <c r="QIP38" s="446"/>
      <c r="QIQ38" s="446"/>
      <c r="QIR38" s="446"/>
      <c r="QIS38" s="446"/>
      <c r="QIT38" s="446"/>
      <c r="QIU38" s="446"/>
      <c r="QIV38" s="446"/>
      <c r="QIW38" s="446"/>
      <c r="QIX38" s="446"/>
      <c r="QIY38" s="446"/>
      <c r="QIZ38" s="446"/>
      <c r="QJA38" s="446"/>
      <c r="QJB38" s="446"/>
      <c r="QJC38" s="446"/>
      <c r="QJD38" s="446"/>
      <c r="QJE38" s="446"/>
      <c r="QJF38" s="446"/>
      <c r="QJG38" s="446"/>
      <c r="QJH38" s="446"/>
      <c r="QJI38" s="446"/>
      <c r="QJJ38" s="446"/>
      <c r="QJK38" s="446"/>
      <c r="QJL38" s="446"/>
      <c r="QJM38" s="446"/>
      <c r="QJN38" s="446"/>
      <c r="QJO38" s="446"/>
      <c r="QJP38" s="446"/>
      <c r="QJQ38" s="446"/>
      <c r="QJR38" s="446"/>
      <c r="QJS38" s="446"/>
      <c r="QJT38" s="446"/>
      <c r="QJU38" s="446"/>
      <c r="QJV38" s="446"/>
      <c r="QJW38" s="446"/>
      <c r="QJX38" s="446"/>
      <c r="QJY38" s="446"/>
      <c r="QJZ38" s="446"/>
      <c r="QKA38" s="446"/>
      <c r="QKB38" s="446"/>
      <c r="QKC38" s="446"/>
      <c r="QKD38" s="446"/>
      <c r="QKE38" s="446"/>
      <c r="QKF38" s="446"/>
      <c r="QKG38" s="446"/>
      <c r="QKH38" s="446"/>
      <c r="QKI38" s="446"/>
      <c r="QKJ38" s="446"/>
      <c r="QKK38" s="446"/>
      <c r="QKL38" s="446"/>
      <c r="QKM38" s="446"/>
      <c r="QKN38" s="446"/>
      <c r="QKO38" s="446"/>
      <c r="QKP38" s="446"/>
      <c r="QKQ38" s="446"/>
      <c r="QKR38" s="446"/>
      <c r="QKS38" s="446"/>
      <c r="QKT38" s="446"/>
      <c r="QKU38" s="446"/>
      <c r="QKV38" s="446"/>
      <c r="QKW38" s="446"/>
      <c r="QKX38" s="446"/>
      <c r="QKY38" s="446"/>
      <c r="QKZ38" s="446"/>
      <c r="QLA38" s="446"/>
      <c r="QLB38" s="446"/>
      <c r="QLC38" s="446"/>
      <c r="QLD38" s="446"/>
      <c r="QLE38" s="446"/>
      <c r="QLF38" s="446"/>
      <c r="QLG38" s="446"/>
      <c r="QLH38" s="446"/>
      <c r="QLI38" s="446"/>
      <c r="QLJ38" s="446"/>
      <c r="QLK38" s="446"/>
      <c r="QLL38" s="446"/>
      <c r="QLM38" s="446"/>
      <c r="QLN38" s="446"/>
      <c r="QLO38" s="446"/>
      <c r="QLP38" s="446"/>
      <c r="QLQ38" s="446"/>
      <c r="QLR38" s="446"/>
      <c r="QLS38" s="446"/>
      <c r="QLT38" s="446"/>
      <c r="QLU38" s="446"/>
      <c r="QLV38" s="446"/>
      <c r="QLW38" s="446"/>
      <c r="QLX38" s="446"/>
      <c r="QLY38" s="446"/>
      <c r="QLZ38" s="446"/>
      <c r="QMA38" s="446"/>
      <c r="QMB38" s="446"/>
      <c r="QMC38" s="446"/>
      <c r="QMD38" s="446"/>
      <c r="QME38" s="446"/>
      <c r="QMF38" s="446"/>
      <c r="QMG38" s="446"/>
      <c r="QMH38" s="446"/>
      <c r="QMI38" s="446"/>
      <c r="QMJ38" s="446"/>
      <c r="QMK38" s="446"/>
      <c r="QML38" s="446"/>
      <c r="QMM38" s="446"/>
      <c r="QMN38" s="446"/>
      <c r="QMO38" s="446"/>
      <c r="QMP38" s="446"/>
      <c r="QMQ38" s="446"/>
      <c r="QMR38" s="446"/>
      <c r="QMS38" s="446"/>
      <c r="QMT38" s="446"/>
      <c r="QMU38" s="446"/>
      <c r="QMV38" s="446"/>
      <c r="QMW38" s="446"/>
      <c r="QMX38" s="446"/>
      <c r="QMY38" s="446"/>
      <c r="QMZ38" s="446"/>
      <c r="QNA38" s="446"/>
      <c r="QNB38" s="446"/>
      <c r="QNC38" s="446"/>
      <c r="QND38" s="446"/>
      <c r="QNE38" s="446"/>
      <c r="QNF38" s="446"/>
      <c r="QNG38" s="446"/>
      <c r="QNH38" s="446"/>
      <c r="QNI38" s="446"/>
      <c r="QNJ38" s="446"/>
      <c r="QNK38" s="446"/>
      <c r="QNL38" s="446"/>
      <c r="QNM38" s="446"/>
      <c r="QNN38" s="446"/>
      <c r="QNO38" s="446"/>
      <c r="QNP38" s="446"/>
      <c r="QNQ38" s="446"/>
      <c r="QNR38" s="446"/>
      <c r="QNS38" s="446"/>
      <c r="QNT38" s="446"/>
      <c r="QNU38" s="446"/>
      <c r="QNV38" s="446"/>
      <c r="QNW38" s="446"/>
      <c r="QNX38" s="446"/>
      <c r="QNY38" s="446"/>
      <c r="QNZ38" s="446"/>
      <c r="QOA38" s="446"/>
      <c r="QOB38" s="446"/>
      <c r="QOC38" s="446"/>
      <c r="QOD38" s="446"/>
      <c r="QOE38" s="446"/>
      <c r="QOF38" s="446"/>
      <c r="QOG38" s="446"/>
      <c r="QOH38" s="446"/>
      <c r="QOI38" s="446"/>
      <c r="QOJ38" s="446"/>
      <c r="QOK38" s="446"/>
      <c r="QOL38" s="446"/>
      <c r="QOM38" s="446"/>
      <c r="QON38" s="446"/>
      <c r="QOO38" s="446"/>
      <c r="QOP38" s="446"/>
      <c r="QOQ38" s="446"/>
      <c r="QOR38" s="446"/>
      <c r="QOS38" s="446"/>
      <c r="QOT38" s="446"/>
      <c r="QOU38" s="446"/>
      <c r="QOV38" s="446"/>
      <c r="QOW38" s="446"/>
      <c r="QOX38" s="446"/>
      <c r="QOY38" s="446"/>
      <c r="QOZ38" s="446"/>
      <c r="QPA38" s="446"/>
      <c r="QPB38" s="446"/>
      <c r="QPC38" s="446"/>
      <c r="QPD38" s="446"/>
      <c r="QPE38" s="446"/>
      <c r="QPF38" s="446"/>
      <c r="QPG38" s="446"/>
      <c r="QPH38" s="446"/>
      <c r="QPI38" s="446"/>
      <c r="QPJ38" s="446"/>
      <c r="QPK38" s="446"/>
      <c r="QPL38" s="446"/>
      <c r="QPM38" s="446"/>
      <c r="QPN38" s="446"/>
      <c r="QPO38" s="446"/>
      <c r="QPP38" s="446"/>
      <c r="QPQ38" s="446"/>
      <c r="QPR38" s="446"/>
      <c r="QPS38" s="446"/>
      <c r="QPT38" s="446"/>
      <c r="QPU38" s="446"/>
      <c r="QPV38" s="446"/>
      <c r="QPW38" s="446"/>
      <c r="QPX38" s="446"/>
      <c r="QPY38" s="446"/>
      <c r="QPZ38" s="446"/>
      <c r="QQA38" s="446"/>
      <c r="QQB38" s="446"/>
      <c r="QQC38" s="446"/>
      <c r="QQD38" s="446"/>
      <c r="QQE38" s="446"/>
      <c r="QQF38" s="446"/>
      <c r="QQG38" s="446"/>
      <c r="QQH38" s="446"/>
      <c r="QQI38" s="446"/>
      <c r="QQJ38" s="446"/>
      <c r="QQK38" s="446"/>
      <c r="QQL38" s="446"/>
      <c r="QQM38" s="446"/>
      <c r="QQN38" s="446"/>
      <c r="QQO38" s="446"/>
      <c r="QQP38" s="446"/>
      <c r="QQQ38" s="446"/>
      <c r="QQR38" s="446"/>
      <c r="QQS38" s="446"/>
      <c r="QQT38" s="446"/>
      <c r="QQU38" s="446"/>
      <c r="QQV38" s="446"/>
      <c r="QQW38" s="446"/>
      <c r="QQX38" s="446"/>
      <c r="QQY38" s="446"/>
      <c r="QQZ38" s="446"/>
      <c r="QRA38" s="446"/>
      <c r="QRB38" s="446"/>
      <c r="QRC38" s="446"/>
      <c r="QRD38" s="446"/>
      <c r="QRE38" s="446"/>
      <c r="QRF38" s="446"/>
      <c r="QRG38" s="446"/>
      <c r="QRH38" s="446"/>
      <c r="QRI38" s="446"/>
      <c r="QRJ38" s="446"/>
      <c r="QRK38" s="446"/>
      <c r="QRL38" s="446"/>
      <c r="QRM38" s="446"/>
      <c r="QRN38" s="446"/>
      <c r="QRO38" s="446"/>
      <c r="QRP38" s="446"/>
      <c r="QRQ38" s="446"/>
      <c r="QRR38" s="446"/>
      <c r="QRS38" s="446"/>
      <c r="QRT38" s="446"/>
      <c r="QRU38" s="446"/>
      <c r="QRV38" s="446"/>
      <c r="QRW38" s="446"/>
      <c r="QRX38" s="446"/>
      <c r="QRY38" s="446"/>
      <c r="QRZ38" s="446"/>
      <c r="QSA38" s="446"/>
      <c r="QSB38" s="446"/>
      <c r="QSC38" s="446"/>
      <c r="QSD38" s="446"/>
      <c r="QSE38" s="446"/>
      <c r="QSF38" s="446"/>
      <c r="QSG38" s="446"/>
      <c r="QSH38" s="446"/>
      <c r="QSI38" s="446"/>
      <c r="QSJ38" s="446"/>
      <c r="QSK38" s="446"/>
      <c r="QSL38" s="446"/>
      <c r="QSM38" s="446"/>
      <c r="QSN38" s="446"/>
      <c r="QSO38" s="446"/>
      <c r="QSP38" s="446"/>
      <c r="QSQ38" s="446"/>
      <c r="QSR38" s="446"/>
      <c r="QSS38" s="446"/>
      <c r="QST38" s="446"/>
      <c r="QSU38" s="446"/>
      <c r="QSV38" s="446"/>
      <c r="QSW38" s="446"/>
      <c r="QSX38" s="446"/>
      <c r="QSY38" s="446"/>
      <c r="QSZ38" s="446"/>
      <c r="QTA38" s="446"/>
      <c r="QTB38" s="446"/>
      <c r="QTC38" s="446"/>
      <c r="QTD38" s="446"/>
      <c r="QTE38" s="446"/>
      <c r="QTF38" s="446"/>
      <c r="QTG38" s="446"/>
      <c r="QTH38" s="446"/>
      <c r="QTI38" s="446"/>
      <c r="QTJ38" s="446"/>
      <c r="QTK38" s="446"/>
      <c r="QTL38" s="446"/>
      <c r="QTM38" s="446"/>
      <c r="QTN38" s="446"/>
      <c r="QTO38" s="446"/>
      <c r="QTP38" s="446"/>
      <c r="QTQ38" s="446"/>
      <c r="QTR38" s="446"/>
      <c r="QTS38" s="446"/>
      <c r="QTT38" s="446"/>
      <c r="QTU38" s="446"/>
      <c r="QTV38" s="446"/>
      <c r="QTW38" s="446"/>
      <c r="QTX38" s="446"/>
      <c r="QTY38" s="446"/>
      <c r="QTZ38" s="446"/>
      <c r="QUA38" s="446"/>
      <c r="QUB38" s="446"/>
      <c r="QUC38" s="446"/>
      <c r="QUD38" s="446"/>
      <c r="QUE38" s="446"/>
      <c r="QUF38" s="446"/>
      <c r="QUG38" s="446"/>
      <c r="QUH38" s="446"/>
      <c r="QUI38" s="446"/>
      <c r="QUJ38" s="446"/>
      <c r="QUK38" s="446"/>
      <c r="QUL38" s="446"/>
      <c r="QUM38" s="446"/>
      <c r="QUN38" s="446"/>
      <c r="QUO38" s="446"/>
      <c r="QUP38" s="446"/>
      <c r="QUQ38" s="446"/>
      <c r="QUR38" s="446"/>
      <c r="QUS38" s="446"/>
      <c r="QUT38" s="446"/>
      <c r="QUU38" s="446"/>
      <c r="QUV38" s="446"/>
      <c r="QUW38" s="446"/>
      <c r="QUX38" s="446"/>
      <c r="QUY38" s="446"/>
      <c r="QUZ38" s="446"/>
      <c r="QVA38" s="446"/>
      <c r="QVB38" s="446"/>
      <c r="QVC38" s="446"/>
      <c r="QVD38" s="446"/>
      <c r="QVE38" s="446"/>
      <c r="QVF38" s="446"/>
      <c r="QVG38" s="446"/>
      <c r="QVH38" s="446"/>
      <c r="QVI38" s="446"/>
      <c r="QVJ38" s="446"/>
      <c r="QVK38" s="446"/>
      <c r="QVL38" s="446"/>
      <c r="QVM38" s="446"/>
      <c r="QVN38" s="446"/>
      <c r="QVO38" s="446"/>
      <c r="QVP38" s="446"/>
      <c r="QVQ38" s="446"/>
      <c r="QVR38" s="446"/>
      <c r="QVS38" s="446"/>
      <c r="QVT38" s="446"/>
      <c r="QVU38" s="446"/>
      <c r="QVV38" s="446"/>
      <c r="QVW38" s="446"/>
      <c r="QVX38" s="446"/>
      <c r="QVY38" s="446"/>
      <c r="QVZ38" s="446"/>
      <c r="QWA38" s="446"/>
      <c r="QWB38" s="446"/>
      <c r="QWC38" s="446"/>
      <c r="QWD38" s="446"/>
      <c r="QWE38" s="446"/>
      <c r="QWF38" s="446"/>
      <c r="QWG38" s="446"/>
      <c r="QWH38" s="446"/>
      <c r="QWI38" s="446"/>
      <c r="QWJ38" s="446"/>
      <c r="QWK38" s="446"/>
      <c r="QWL38" s="446"/>
      <c r="QWM38" s="446"/>
      <c r="QWN38" s="446"/>
      <c r="QWO38" s="446"/>
      <c r="QWP38" s="446"/>
      <c r="QWQ38" s="446"/>
      <c r="QWR38" s="446"/>
      <c r="QWS38" s="446"/>
      <c r="QWT38" s="446"/>
      <c r="QWU38" s="446"/>
      <c r="QWV38" s="446"/>
      <c r="QWW38" s="446"/>
      <c r="QWX38" s="446"/>
      <c r="QWY38" s="446"/>
      <c r="QWZ38" s="446"/>
      <c r="QXA38" s="446"/>
      <c r="QXB38" s="446"/>
      <c r="QXC38" s="446"/>
      <c r="QXD38" s="446"/>
      <c r="QXE38" s="446"/>
      <c r="QXF38" s="446"/>
      <c r="QXG38" s="446"/>
      <c r="QXH38" s="446"/>
      <c r="QXI38" s="446"/>
      <c r="QXJ38" s="446"/>
      <c r="QXK38" s="446"/>
      <c r="QXL38" s="446"/>
      <c r="QXM38" s="446"/>
      <c r="QXN38" s="446"/>
      <c r="QXO38" s="446"/>
      <c r="QXP38" s="446"/>
      <c r="QXQ38" s="446"/>
      <c r="QXR38" s="446"/>
      <c r="QXS38" s="446"/>
      <c r="QXT38" s="446"/>
      <c r="QXU38" s="446"/>
      <c r="QXV38" s="446"/>
      <c r="QXW38" s="446"/>
      <c r="QXX38" s="446"/>
      <c r="QXY38" s="446"/>
      <c r="QXZ38" s="446"/>
      <c r="QYA38" s="446"/>
      <c r="QYB38" s="446"/>
      <c r="QYC38" s="446"/>
      <c r="QYD38" s="446"/>
      <c r="QYE38" s="446"/>
      <c r="QYF38" s="446"/>
      <c r="QYG38" s="446"/>
      <c r="QYH38" s="446"/>
      <c r="QYI38" s="446"/>
      <c r="QYJ38" s="446"/>
      <c r="QYK38" s="446"/>
      <c r="QYL38" s="446"/>
      <c r="QYM38" s="446"/>
      <c r="QYN38" s="446"/>
      <c r="QYO38" s="446"/>
      <c r="QYP38" s="446"/>
      <c r="QYQ38" s="446"/>
      <c r="QYR38" s="446"/>
      <c r="QYS38" s="446"/>
      <c r="QYT38" s="446"/>
      <c r="QYU38" s="446"/>
      <c r="QYV38" s="446"/>
      <c r="QYW38" s="446"/>
      <c r="QYX38" s="446"/>
      <c r="QYY38" s="446"/>
      <c r="QYZ38" s="446"/>
      <c r="QZA38" s="446"/>
      <c r="QZB38" s="446"/>
      <c r="QZC38" s="446"/>
      <c r="QZD38" s="446"/>
      <c r="QZE38" s="446"/>
      <c r="QZF38" s="446"/>
      <c r="QZG38" s="446"/>
      <c r="QZH38" s="446"/>
      <c r="QZI38" s="446"/>
      <c r="QZJ38" s="446"/>
      <c r="QZK38" s="446"/>
      <c r="QZL38" s="446"/>
      <c r="QZM38" s="446"/>
      <c r="QZN38" s="446"/>
      <c r="QZO38" s="446"/>
      <c r="QZP38" s="446"/>
      <c r="QZQ38" s="446"/>
      <c r="QZR38" s="446"/>
      <c r="QZS38" s="446"/>
      <c r="QZT38" s="446"/>
      <c r="QZU38" s="446"/>
      <c r="QZV38" s="446"/>
      <c r="QZW38" s="446"/>
      <c r="QZX38" s="446"/>
      <c r="QZY38" s="446"/>
      <c r="QZZ38" s="446"/>
      <c r="RAA38" s="446"/>
      <c r="RAB38" s="446"/>
      <c r="RAC38" s="446"/>
      <c r="RAD38" s="446"/>
      <c r="RAE38" s="446"/>
      <c r="RAF38" s="446"/>
      <c r="RAG38" s="446"/>
      <c r="RAH38" s="446"/>
      <c r="RAI38" s="446"/>
      <c r="RAJ38" s="446"/>
      <c r="RAK38" s="446"/>
      <c r="RAL38" s="446"/>
      <c r="RAM38" s="446"/>
      <c r="RAN38" s="446"/>
      <c r="RAO38" s="446"/>
      <c r="RAP38" s="446"/>
      <c r="RAQ38" s="446"/>
      <c r="RAR38" s="446"/>
      <c r="RAS38" s="446"/>
      <c r="RAT38" s="446"/>
      <c r="RAU38" s="446"/>
      <c r="RAV38" s="446"/>
      <c r="RAW38" s="446"/>
      <c r="RAX38" s="446"/>
      <c r="RAY38" s="446"/>
      <c r="RAZ38" s="446"/>
      <c r="RBA38" s="446"/>
      <c r="RBB38" s="446"/>
      <c r="RBC38" s="446"/>
      <c r="RBD38" s="446"/>
      <c r="RBE38" s="446"/>
      <c r="RBF38" s="446"/>
      <c r="RBG38" s="446"/>
      <c r="RBH38" s="446"/>
      <c r="RBI38" s="446"/>
      <c r="RBJ38" s="446"/>
      <c r="RBK38" s="446"/>
      <c r="RBL38" s="446"/>
      <c r="RBM38" s="446"/>
      <c r="RBN38" s="446"/>
      <c r="RBO38" s="446"/>
      <c r="RBP38" s="446"/>
      <c r="RBQ38" s="446"/>
      <c r="RBR38" s="446"/>
      <c r="RBS38" s="446"/>
      <c r="RBT38" s="446"/>
      <c r="RBU38" s="446"/>
      <c r="RBV38" s="446"/>
      <c r="RBW38" s="446"/>
      <c r="RBX38" s="446"/>
      <c r="RBY38" s="446"/>
      <c r="RBZ38" s="446"/>
      <c r="RCA38" s="446"/>
      <c r="RCB38" s="446"/>
      <c r="RCC38" s="446"/>
      <c r="RCD38" s="446"/>
      <c r="RCE38" s="446"/>
      <c r="RCF38" s="446"/>
      <c r="RCG38" s="446"/>
      <c r="RCH38" s="446"/>
      <c r="RCI38" s="446"/>
      <c r="RCJ38" s="446"/>
      <c r="RCK38" s="446"/>
      <c r="RCL38" s="446"/>
      <c r="RCM38" s="446"/>
      <c r="RCN38" s="446"/>
      <c r="RCO38" s="446"/>
      <c r="RCP38" s="446"/>
      <c r="RCQ38" s="446"/>
      <c r="RCR38" s="446"/>
      <c r="RCS38" s="446"/>
      <c r="RCT38" s="446"/>
      <c r="RCU38" s="446"/>
      <c r="RCV38" s="446"/>
      <c r="RCW38" s="446"/>
      <c r="RCX38" s="446"/>
      <c r="RCY38" s="446"/>
      <c r="RCZ38" s="446"/>
      <c r="RDA38" s="446"/>
      <c r="RDB38" s="446"/>
      <c r="RDC38" s="446"/>
      <c r="RDD38" s="446"/>
      <c r="RDE38" s="446"/>
      <c r="RDF38" s="446"/>
      <c r="RDG38" s="446"/>
      <c r="RDH38" s="446"/>
      <c r="RDI38" s="446"/>
      <c r="RDJ38" s="446"/>
      <c r="RDK38" s="446"/>
      <c r="RDL38" s="446"/>
      <c r="RDM38" s="446"/>
      <c r="RDN38" s="446"/>
      <c r="RDO38" s="446"/>
      <c r="RDP38" s="446"/>
      <c r="RDQ38" s="446"/>
      <c r="RDR38" s="446"/>
      <c r="RDS38" s="446"/>
      <c r="RDT38" s="446"/>
      <c r="RDU38" s="446"/>
      <c r="RDV38" s="446"/>
      <c r="RDW38" s="446"/>
      <c r="RDX38" s="446"/>
      <c r="RDY38" s="446"/>
      <c r="RDZ38" s="446"/>
      <c r="REA38" s="446"/>
      <c r="REB38" s="446"/>
      <c r="REC38" s="446"/>
      <c r="RED38" s="446"/>
      <c r="REE38" s="446"/>
      <c r="REF38" s="446"/>
      <c r="REG38" s="446"/>
      <c r="REH38" s="446"/>
      <c r="REI38" s="446"/>
      <c r="REJ38" s="446"/>
      <c r="REK38" s="446"/>
      <c r="REL38" s="446"/>
      <c r="REM38" s="446"/>
      <c r="REN38" s="446"/>
      <c r="REO38" s="446"/>
      <c r="REP38" s="446"/>
      <c r="REQ38" s="446"/>
      <c r="RER38" s="446"/>
      <c r="RES38" s="446"/>
      <c r="RET38" s="446"/>
      <c r="REU38" s="446"/>
      <c r="REV38" s="446"/>
      <c r="REW38" s="446"/>
      <c r="REX38" s="446"/>
      <c r="REY38" s="446"/>
      <c r="REZ38" s="446"/>
      <c r="RFA38" s="446"/>
      <c r="RFB38" s="446"/>
      <c r="RFC38" s="446"/>
      <c r="RFD38" s="446"/>
      <c r="RFE38" s="446"/>
      <c r="RFF38" s="446"/>
      <c r="RFG38" s="446"/>
      <c r="RFH38" s="446"/>
      <c r="RFI38" s="446"/>
      <c r="RFJ38" s="446"/>
      <c r="RFK38" s="446"/>
      <c r="RFL38" s="446"/>
      <c r="RFM38" s="446"/>
      <c r="RFN38" s="446"/>
      <c r="RFO38" s="446"/>
      <c r="RFP38" s="446"/>
      <c r="RFQ38" s="446"/>
      <c r="RFR38" s="446"/>
      <c r="RFS38" s="446"/>
      <c r="RFT38" s="446"/>
      <c r="RFU38" s="446"/>
      <c r="RFV38" s="446"/>
      <c r="RFW38" s="446"/>
      <c r="RFX38" s="446"/>
      <c r="RFY38" s="446"/>
      <c r="RFZ38" s="446"/>
      <c r="RGA38" s="446"/>
      <c r="RGB38" s="446"/>
      <c r="RGC38" s="446"/>
      <c r="RGD38" s="446"/>
      <c r="RGE38" s="446"/>
      <c r="RGF38" s="446"/>
      <c r="RGG38" s="446"/>
      <c r="RGH38" s="446"/>
      <c r="RGI38" s="446"/>
      <c r="RGJ38" s="446"/>
      <c r="RGK38" s="446"/>
      <c r="RGL38" s="446"/>
      <c r="RGM38" s="446"/>
      <c r="RGN38" s="446"/>
      <c r="RGO38" s="446"/>
      <c r="RGP38" s="446"/>
      <c r="RGQ38" s="446"/>
      <c r="RGR38" s="446"/>
      <c r="RGS38" s="446"/>
      <c r="RGT38" s="446"/>
      <c r="RGU38" s="446"/>
      <c r="RGV38" s="446"/>
      <c r="RGW38" s="446"/>
      <c r="RGX38" s="446"/>
      <c r="RGY38" s="446"/>
      <c r="RGZ38" s="446"/>
      <c r="RHA38" s="446"/>
      <c r="RHB38" s="446"/>
      <c r="RHC38" s="446"/>
      <c r="RHD38" s="446"/>
      <c r="RHE38" s="446"/>
      <c r="RHF38" s="446"/>
      <c r="RHG38" s="446"/>
      <c r="RHH38" s="446"/>
      <c r="RHI38" s="446"/>
      <c r="RHJ38" s="446"/>
      <c r="RHK38" s="446"/>
      <c r="RHL38" s="446"/>
      <c r="RHM38" s="446"/>
      <c r="RHN38" s="446"/>
      <c r="RHO38" s="446"/>
      <c r="RHP38" s="446"/>
      <c r="RHQ38" s="446"/>
      <c r="RHR38" s="446"/>
      <c r="RHS38" s="446"/>
      <c r="RHT38" s="446"/>
      <c r="RHU38" s="446"/>
      <c r="RHV38" s="446"/>
      <c r="RHW38" s="446"/>
      <c r="RHX38" s="446"/>
      <c r="RHY38" s="446"/>
      <c r="RHZ38" s="446"/>
      <c r="RIA38" s="446"/>
      <c r="RIB38" s="446"/>
      <c r="RIC38" s="446"/>
      <c r="RID38" s="446"/>
      <c r="RIE38" s="446"/>
      <c r="RIF38" s="446"/>
      <c r="RIG38" s="446"/>
      <c r="RIH38" s="446"/>
      <c r="RII38" s="446"/>
      <c r="RIJ38" s="446"/>
      <c r="RIK38" s="446"/>
      <c r="RIL38" s="446"/>
      <c r="RIM38" s="446"/>
      <c r="RIN38" s="446"/>
      <c r="RIO38" s="446"/>
      <c r="RIP38" s="446"/>
      <c r="RIQ38" s="446"/>
      <c r="RIR38" s="446"/>
      <c r="RIS38" s="446"/>
      <c r="RIT38" s="446"/>
      <c r="RIU38" s="446"/>
      <c r="RIV38" s="446"/>
      <c r="RIW38" s="446"/>
      <c r="RIX38" s="446"/>
      <c r="RIY38" s="446"/>
      <c r="RIZ38" s="446"/>
      <c r="RJA38" s="446"/>
      <c r="RJB38" s="446"/>
      <c r="RJC38" s="446"/>
      <c r="RJD38" s="446"/>
      <c r="RJE38" s="446"/>
      <c r="RJF38" s="446"/>
      <c r="RJG38" s="446"/>
      <c r="RJH38" s="446"/>
      <c r="RJI38" s="446"/>
      <c r="RJJ38" s="446"/>
      <c r="RJK38" s="446"/>
      <c r="RJL38" s="446"/>
      <c r="RJM38" s="446"/>
      <c r="RJN38" s="446"/>
      <c r="RJO38" s="446"/>
      <c r="RJP38" s="446"/>
      <c r="RJQ38" s="446"/>
      <c r="RJR38" s="446"/>
      <c r="RJS38" s="446"/>
      <c r="RJT38" s="446"/>
      <c r="RJU38" s="446"/>
      <c r="RJV38" s="446"/>
      <c r="RJW38" s="446"/>
      <c r="RJX38" s="446"/>
      <c r="RJY38" s="446"/>
      <c r="RJZ38" s="446"/>
      <c r="RKA38" s="446"/>
      <c r="RKB38" s="446"/>
      <c r="RKC38" s="446"/>
      <c r="RKD38" s="446"/>
      <c r="RKE38" s="446"/>
      <c r="RKF38" s="446"/>
      <c r="RKG38" s="446"/>
      <c r="RKH38" s="446"/>
      <c r="RKI38" s="446"/>
      <c r="RKJ38" s="446"/>
      <c r="RKK38" s="446"/>
      <c r="RKL38" s="446"/>
      <c r="RKM38" s="446"/>
      <c r="RKN38" s="446"/>
      <c r="RKO38" s="446"/>
      <c r="RKP38" s="446"/>
      <c r="RKQ38" s="446"/>
      <c r="RKR38" s="446"/>
      <c r="RKS38" s="446"/>
      <c r="RKT38" s="446"/>
      <c r="RKU38" s="446"/>
      <c r="RKV38" s="446"/>
      <c r="RKW38" s="446"/>
      <c r="RKX38" s="446"/>
      <c r="RKY38" s="446"/>
      <c r="RKZ38" s="446"/>
      <c r="RLA38" s="446"/>
      <c r="RLB38" s="446"/>
      <c r="RLC38" s="446"/>
      <c r="RLD38" s="446"/>
      <c r="RLE38" s="446"/>
      <c r="RLF38" s="446"/>
      <c r="RLG38" s="446"/>
      <c r="RLH38" s="446"/>
      <c r="RLI38" s="446"/>
      <c r="RLJ38" s="446"/>
      <c r="RLK38" s="446"/>
      <c r="RLL38" s="446"/>
      <c r="RLM38" s="446"/>
      <c r="RLN38" s="446"/>
      <c r="RLO38" s="446"/>
      <c r="RLP38" s="446"/>
      <c r="RLQ38" s="446"/>
      <c r="RLR38" s="446"/>
      <c r="RLS38" s="446"/>
      <c r="RLT38" s="446"/>
      <c r="RLU38" s="446"/>
      <c r="RLV38" s="446"/>
      <c r="RLW38" s="446"/>
      <c r="RLX38" s="446"/>
      <c r="RLY38" s="446"/>
      <c r="RLZ38" s="446"/>
      <c r="RMA38" s="446"/>
      <c r="RMB38" s="446"/>
      <c r="RMC38" s="446"/>
      <c r="RMD38" s="446"/>
      <c r="RME38" s="446"/>
      <c r="RMF38" s="446"/>
      <c r="RMG38" s="446"/>
      <c r="RMH38" s="446"/>
      <c r="RMI38" s="446"/>
      <c r="RMJ38" s="446"/>
      <c r="RMK38" s="446"/>
      <c r="RML38" s="446"/>
      <c r="RMM38" s="446"/>
      <c r="RMN38" s="446"/>
      <c r="RMO38" s="446"/>
      <c r="RMP38" s="446"/>
      <c r="RMQ38" s="446"/>
      <c r="RMR38" s="446"/>
      <c r="RMS38" s="446"/>
      <c r="RMT38" s="446"/>
      <c r="RMU38" s="446"/>
      <c r="RMV38" s="446"/>
      <c r="RMW38" s="446"/>
      <c r="RMX38" s="446"/>
      <c r="RMY38" s="446"/>
      <c r="RMZ38" s="446"/>
      <c r="RNA38" s="446"/>
      <c r="RNB38" s="446"/>
      <c r="RNC38" s="446"/>
      <c r="RND38" s="446"/>
      <c r="RNE38" s="446"/>
      <c r="RNF38" s="446"/>
      <c r="RNG38" s="446"/>
      <c r="RNH38" s="446"/>
      <c r="RNI38" s="446"/>
      <c r="RNJ38" s="446"/>
      <c r="RNK38" s="446"/>
      <c r="RNL38" s="446"/>
      <c r="RNM38" s="446"/>
      <c r="RNN38" s="446"/>
      <c r="RNO38" s="446"/>
      <c r="RNP38" s="446"/>
      <c r="RNQ38" s="446"/>
      <c r="RNR38" s="446"/>
      <c r="RNS38" s="446"/>
      <c r="RNT38" s="446"/>
      <c r="RNU38" s="446"/>
      <c r="RNV38" s="446"/>
      <c r="RNW38" s="446"/>
      <c r="RNX38" s="446"/>
      <c r="RNY38" s="446"/>
      <c r="RNZ38" s="446"/>
      <c r="ROA38" s="446"/>
      <c r="ROB38" s="446"/>
      <c r="ROC38" s="446"/>
      <c r="ROD38" s="446"/>
      <c r="ROE38" s="446"/>
      <c r="ROF38" s="446"/>
      <c r="ROG38" s="446"/>
      <c r="ROH38" s="446"/>
      <c r="ROI38" s="446"/>
      <c r="ROJ38" s="446"/>
      <c r="ROK38" s="446"/>
      <c r="ROL38" s="446"/>
      <c r="ROM38" s="446"/>
      <c r="RON38" s="446"/>
      <c r="ROO38" s="446"/>
      <c r="ROP38" s="446"/>
      <c r="ROQ38" s="446"/>
      <c r="ROR38" s="446"/>
      <c r="ROS38" s="446"/>
      <c r="ROT38" s="446"/>
      <c r="ROU38" s="446"/>
      <c r="ROV38" s="446"/>
      <c r="ROW38" s="446"/>
      <c r="ROX38" s="446"/>
      <c r="ROY38" s="446"/>
      <c r="ROZ38" s="446"/>
      <c r="RPA38" s="446"/>
      <c r="RPB38" s="446"/>
      <c r="RPC38" s="446"/>
      <c r="RPD38" s="446"/>
      <c r="RPE38" s="446"/>
      <c r="RPF38" s="446"/>
      <c r="RPG38" s="446"/>
      <c r="RPH38" s="446"/>
      <c r="RPI38" s="446"/>
      <c r="RPJ38" s="446"/>
      <c r="RPK38" s="446"/>
      <c r="RPL38" s="446"/>
      <c r="RPM38" s="446"/>
      <c r="RPN38" s="446"/>
      <c r="RPO38" s="446"/>
      <c r="RPP38" s="446"/>
      <c r="RPQ38" s="446"/>
      <c r="RPR38" s="446"/>
      <c r="RPS38" s="446"/>
      <c r="RPT38" s="446"/>
      <c r="RPU38" s="446"/>
      <c r="RPV38" s="446"/>
      <c r="RPW38" s="446"/>
      <c r="RPX38" s="446"/>
      <c r="RPY38" s="446"/>
      <c r="RPZ38" s="446"/>
      <c r="RQA38" s="446"/>
      <c r="RQB38" s="446"/>
      <c r="RQC38" s="446"/>
      <c r="RQD38" s="446"/>
      <c r="RQE38" s="446"/>
      <c r="RQF38" s="446"/>
      <c r="RQG38" s="446"/>
      <c r="RQH38" s="446"/>
      <c r="RQI38" s="446"/>
      <c r="RQJ38" s="446"/>
      <c r="RQK38" s="446"/>
      <c r="RQL38" s="446"/>
      <c r="RQM38" s="446"/>
      <c r="RQN38" s="446"/>
      <c r="RQO38" s="446"/>
      <c r="RQP38" s="446"/>
      <c r="RQQ38" s="446"/>
      <c r="RQR38" s="446"/>
      <c r="RQS38" s="446"/>
      <c r="RQT38" s="446"/>
      <c r="RQU38" s="446"/>
      <c r="RQV38" s="446"/>
      <c r="RQW38" s="446"/>
      <c r="RQX38" s="446"/>
      <c r="RQY38" s="446"/>
      <c r="RQZ38" s="446"/>
      <c r="RRA38" s="446"/>
      <c r="RRB38" s="446"/>
      <c r="RRC38" s="446"/>
      <c r="RRD38" s="446"/>
      <c r="RRE38" s="446"/>
      <c r="RRF38" s="446"/>
      <c r="RRG38" s="446"/>
      <c r="RRH38" s="446"/>
      <c r="RRI38" s="446"/>
      <c r="RRJ38" s="446"/>
      <c r="RRK38" s="446"/>
      <c r="RRL38" s="446"/>
      <c r="RRM38" s="446"/>
      <c r="RRN38" s="446"/>
      <c r="RRO38" s="446"/>
      <c r="RRP38" s="446"/>
      <c r="RRQ38" s="446"/>
      <c r="RRR38" s="446"/>
      <c r="RRS38" s="446"/>
      <c r="RRT38" s="446"/>
      <c r="RRU38" s="446"/>
      <c r="RRV38" s="446"/>
      <c r="RRW38" s="446"/>
      <c r="RRX38" s="446"/>
      <c r="RRY38" s="446"/>
      <c r="RRZ38" s="446"/>
      <c r="RSA38" s="446"/>
      <c r="RSB38" s="446"/>
      <c r="RSC38" s="446"/>
      <c r="RSD38" s="446"/>
      <c r="RSE38" s="446"/>
      <c r="RSF38" s="446"/>
      <c r="RSG38" s="446"/>
      <c r="RSH38" s="446"/>
      <c r="RSI38" s="446"/>
      <c r="RSJ38" s="446"/>
      <c r="RSK38" s="446"/>
      <c r="RSL38" s="446"/>
      <c r="RSM38" s="446"/>
      <c r="RSN38" s="446"/>
      <c r="RSO38" s="446"/>
      <c r="RSP38" s="446"/>
      <c r="RSQ38" s="446"/>
      <c r="RSR38" s="446"/>
      <c r="RSS38" s="446"/>
      <c r="RST38" s="446"/>
      <c r="RSU38" s="446"/>
      <c r="RSV38" s="446"/>
      <c r="RSW38" s="446"/>
      <c r="RSX38" s="446"/>
      <c r="RSY38" s="446"/>
      <c r="RSZ38" s="446"/>
      <c r="RTA38" s="446"/>
      <c r="RTB38" s="446"/>
      <c r="RTC38" s="446"/>
      <c r="RTD38" s="446"/>
      <c r="RTE38" s="446"/>
      <c r="RTF38" s="446"/>
      <c r="RTG38" s="446"/>
      <c r="RTH38" s="446"/>
      <c r="RTI38" s="446"/>
      <c r="RTJ38" s="446"/>
      <c r="RTK38" s="446"/>
      <c r="RTL38" s="446"/>
      <c r="RTM38" s="446"/>
      <c r="RTN38" s="446"/>
      <c r="RTO38" s="446"/>
      <c r="RTP38" s="446"/>
      <c r="RTQ38" s="446"/>
      <c r="RTR38" s="446"/>
      <c r="RTS38" s="446"/>
      <c r="RTT38" s="446"/>
      <c r="RTU38" s="446"/>
      <c r="RTV38" s="446"/>
      <c r="RTW38" s="446"/>
      <c r="RTX38" s="446"/>
      <c r="RTY38" s="446"/>
      <c r="RTZ38" s="446"/>
      <c r="RUA38" s="446"/>
      <c r="RUB38" s="446"/>
      <c r="RUC38" s="446"/>
      <c r="RUD38" s="446"/>
      <c r="RUE38" s="446"/>
      <c r="RUF38" s="446"/>
      <c r="RUG38" s="446"/>
      <c r="RUH38" s="446"/>
      <c r="RUI38" s="446"/>
      <c r="RUJ38" s="446"/>
      <c r="RUK38" s="446"/>
      <c r="RUL38" s="446"/>
      <c r="RUM38" s="446"/>
      <c r="RUN38" s="446"/>
      <c r="RUO38" s="446"/>
      <c r="RUP38" s="446"/>
      <c r="RUQ38" s="446"/>
      <c r="RUR38" s="446"/>
      <c r="RUS38" s="446"/>
      <c r="RUT38" s="446"/>
      <c r="RUU38" s="446"/>
      <c r="RUV38" s="446"/>
      <c r="RUW38" s="446"/>
      <c r="RUX38" s="446"/>
      <c r="RUY38" s="446"/>
      <c r="RUZ38" s="446"/>
      <c r="RVA38" s="446"/>
      <c r="RVB38" s="446"/>
      <c r="RVC38" s="446"/>
      <c r="RVD38" s="446"/>
      <c r="RVE38" s="446"/>
      <c r="RVF38" s="446"/>
      <c r="RVG38" s="446"/>
      <c r="RVH38" s="446"/>
      <c r="RVI38" s="446"/>
      <c r="RVJ38" s="446"/>
      <c r="RVK38" s="446"/>
      <c r="RVL38" s="446"/>
      <c r="RVM38" s="446"/>
      <c r="RVN38" s="446"/>
      <c r="RVO38" s="446"/>
      <c r="RVP38" s="446"/>
      <c r="RVQ38" s="446"/>
      <c r="RVR38" s="446"/>
      <c r="RVS38" s="446"/>
      <c r="RVT38" s="446"/>
      <c r="RVU38" s="446"/>
      <c r="RVV38" s="446"/>
      <c r="RVW38" s="446"/>
      <c r="RVX38" s="446"/>
      <c r="RVY38" s="446"/>
      <c r="RVZ38" s="446"/>
      <c r="RWA38" s="446"/>
      <c r="RWB38" s="446"/>
      <c r="RWC38" s="446"/>
      <c r="RWD38" s="446"/>
      <c r="RWE38" s="446"/>
      <c r="RWF38" s="446"/>
      <c r="RWG38" s="446"/>
      <c r="RWH38" s="446"/>
      <c r="RWI38" s="446"/>
      <c r="RWJ38" s="446"/>
      <c r="RWK38" s="446"/>
      <c r="RWL38" s="446"/>
      <c r="RWM38" s="446"/>
      <c r="RWN38" s="446"/>
      <c r="RWO38" s="446"/>
      <c r="RWP38" s="446"/>
      <c r="RWQ38" s="446"/>
      <c r="RWR38" s="446"/>
      <c r="RWS38" s="446"/>
      <c r="RWT38" s="446"/>
      <c r="RWU38" s="446"/>
      <c r="RWV38" s="446"/>
      <c r="RWW38" s="446"/>
      <c r="RWX38" s="446"/>
      <c r="RWY38" s="446"/>
      <c r="RWZ38" s="446"/>
      <c r="RXA38" s="446"/>
      <c r="RXB38" s="446"/>
      <c r="RXC38" s="446"/>
      <c r="RXD38" s="446"/>
      <c r="RXE38" s="446"/>
      <c r="RXF38" s="446"/>
      <c r="RXG38" s="446"/>
      <c r="RXH38" s="446"/>
      <c r="RXI38" s="446"/>
      <c r="RXJ38" s="446"/>
      <c r="RXK38" s="446"/>
      <c r="RXL38" s="446"/>
      <c r="RXM38" s="446"/>
      <c r="RXN38" s="446"/>
      <c r="RXO38" s="446"/>
      <c r="RXP38" s="446"/>
      <c r="RXQ38" s="446"/>
      <c r="RXR38" s="446"/>
      <c r="RXS38" s="446"/>
      <c r="RXT38" s="446"/>
      <c r="RXU38" s="446"/>
      <c r="RXV38" s="446"/>
      <c r="RXW38" s="446"/>
      <c r="RXX38" s="446"/>
      <c r="RXY38" s="446"/>
      <c r="RXZ38" s="446"/>
      <c r="RYA38" s="446"/>
      <c r="RYB38" s="446"/>
      <c r="RYC38" s="446"/>
      <c r="RYD38" s="446"/>
      <c r="RYE38" s="446"/>
      <c r="RYF38" s="446"/>
      <c r="RYG38" s="446"/>
      <c r="RYH38" s="446"/>
      <c r="RYI38" s="446"/>
      <c r="RYJ38" s="446"/>
      <c r="RYK38" s="446"/>
      <c r="RYL38" s="446"/>
      <c r="RYM38" s="446"/>
      <c r="RYN38" s="446"/>
      <c r="RYO38" s="446"/>
      <c r="RYP38" s="446"/>
      <c r="RYQ38" s="446"/>
      <c r="RYR38" s="446"/>
      <c r="RYS38" s="446"/>
      <c r="RYT38" s="446"/>
      <c r="RYU38" s="446"/>
      <c r="RYV38" s="446"/>
      <c r="RYW38" s="446"/>
      <c r="RYX38" s="446"/>
      <c r="RYY38" s="446"/>
      <c r="RYZ38" s="446"/>
      <c r="RZA38" s="446"/>
      <c r="RZB38" s="446"/>
      <c r="RZC38" s="446"/>
      <c r="RZD38" s="446"/>
      <c r="RZE38" s="446"/>
      <c r="RZF38" s="446"/>
      <c r="RZG38" s="446"/>
      <c r="RZH38" s="446"/>
      <c r="RZI38" s="446"/>
      <c r="RZJ38" s="446"/>
      <c r="RZK38" s="446"/>
      <c r="RZL38" s="446"/>
      <c r="RZM38" s="446"/>
      <c r="RZN38" s="446"/>
      <c r="RZO38" s="446"/>
      <c r="RZP38" s="446"/>
      <c r="RZQ38" s="446"/>
      <c r="RZR38" s="446"/>
      <c r="RZS38" s="446"/>
      <c r="RZT38" s="446"/>
      <c r="RZU38" s="446"/>
      <c r="RZV38" s="446"/>
      <c r="RZW38" s="446"/>
      <c r="RZX38" s="446"/>
      <c r="RZY38" s="446"/>
      <c r="RZZ38" s="446"/>
      <c r="SAA38" s="446"/>
      <c r="SAB38" s="446"/>
      <c r="SAC38" s="446"/>
      <c r="SAD38" s="446"/>
      <c r="SAE38" s="446"/>
      <c r="SAF38" s="446"/>
      <c r="SAG38" s="446"/>
      <c r="SAH38" s="446"/>
      <c r="SAI38" s="446"/>
      <c r="SAJ38" s="446"/>
      <c r="SAK38" s="446"/>
      <c r="SAL38" s="446"/>
      <c r="SAM38" s="446"/>
      <c r="SAN38" s="446"/>
      <c r="SAO38" s="446"/>
      <c r="SAP38" s="446"/>
      <c r="SAQ38" s="446"/>
      <c r="SAR38" s="446"/>
      <c r="SAS38" s="446"/>
      <c r="SAT38" s="446"/>
      <c r="SAU38" s="446"/>
      <c r="SAV38" s="446"/>
      <c r="SAW38" s="446"/>
      <c r="SAX38" s="446"/>
      <c r="SAY38" s="446"/>
      <c r="SAZ38" s="446"/>
      <c r="SBA38" s="446"/>
      <c r="SBB38" s="446"/>
      <c r="SBC38" s="446"/>
      <c r="SBD38" s="446"/>
      <c r="SBE38" s="446"/>
      <c r="SBF38" s="446"/>
      <c r="SBG38" s="446"/>
      <c r="SBH38" s="446"/>
      <c r="SBI38" s="446"/>
      <c r="SBJ38" s="446"/>
      <c r="SBK38" s="446"/>
      <c r="SBL38" s="446"/>
      <c r="SBM38" s="446"/>
      <c r="SBN38" s="446"/>
      <c r="SBO38" s="446"/>
      <c r="SBP38" s="446"/>
      <c r="SBQ38" s="446"/>
      <c r="SBR38" s="446"/>
      <c r="SBS38" s="446"/>
      <c r="SBT38" s="446"/>
      <c r="SBU38" s="446"/>
      <c r="SBV38" s="446"/>
      <c r="SBW38" s="446"/>
      <c r="SBX38" s="446"/>
      <c r="SBY38" s="446"/>
      <c r="SBZ38" s="446"/>
      <c r="SCA38" s="446"/>
      <c r="SCB38" s="446"/>
      <c r="SCC38" s="446"/>
      <c r="SCD38" s="446"/>
      <c r="SCE38" s="446"/>
      <c r="SCF38" s="446"/>
      <c r="SCG38" s="446"/>
      <c r="SCH38" s="446"/>
      <c r="SCI38" s="446"/>
      <c r="SCJ38" s="446"/>
      <c r="SCK38" s="446"/>
      <c r="SCL38" s="446"/>
      <c r="SCM38" s="446"/>
      <c r="SCN38" s="446"/>
      <c r="SCO38" s="446"/>
      <c r="SCP38" s="446"/>
      <c r="SCQ38" s="446"/>
      <c r="SCR38" s="446"/>
      <c r="SCS38" s="446"/>
      <c r="SCT38" s="446"/>
      <c r="SCU38" s="446"/>
      <c r="SCV38" s="446"/>
      <c r="SCW38" s="446"/>
      <c r="SCX38" s="446"/>
      <c r="SCY38" s="446"/>
      <c r="SCZ38" s="446"/>
      <c r="SDA38" s="446"/>
      <c r="SDB38" s="446"/>
      <c r="SDC38" s="446"/>
      <c r="SDD38" s="446"/>
      <c r="SDE38" s="446"/>
      <c r="SDF38" s="446"/>
      <c r="SDG38" s="446"/>
      <c r="SDH38" s="446"/>
      <c r="SDI38" s="446"/>
      <c r="SDJ38" s="446"/>
      <c r="SDK38" s="446"/>
      <c r="SDL38" s="446"/>
      <c r="SDM38" s="446"/>
      <c r="SDN38" s="446"/>
      <c r="SDO38" s="446"/>
      <c r="SDP38" s="446"/>
      <c r="SDQ38" s="446"/>
      <c r="SDR38" s="446"/>
      <c r="SDS38" s="446"/>
      <c r="SDT38" s="446"/>
      <c r="SDU38" s="446"/>
      <c r="SDV38" s="446"/>
      <c r="SDW38" s="446"/>
      <c r="SDX38" s="446"/>
      <c r="SDY38" s="446"/>
      <c r="SDZ38" s="446"/>
      <c r="SEA38" s="446"/>
      <c r="SEB38" s="446"/>
      <c r="SEC38" s="446"/>
      <c r="SED38" s="446"/>
      <c r="SEE38" s="446"/>
      <c r="SEF38" s="446"/>
      <c r="SEG38" s="446"/>
      <c r="SEH38" s="446"/>
      <c r="SEI38" s="446"/>
      <c r="SEJ38" s="446"/>
      <c r="SEK38" s="446"/>
      <c r="SEL38" s="446"/>
      <c r="SEM38" s="446"/>
      <c r="SEN38" s="446"/>
      <c r="SEO38" s="446"/>
      <c r="SEP38" s="446"/>
      <c r="SEQ38" s="446"/>
      <c r="SER38" s="446"/>
      <c r="SES38" s="446"/>
      <c r="SET38" s="446"/>
      <c r="SEU38" s="446"/>
      <c r="SEV38" s="446"/>
      <c r="SEW38" s="446"/>
      <c r="SEX38" s="446"/>
      <c r="SEY38" s="446"/>
      <c r="SEZ38" s="446"/>
      <c r="SFA38" s="446"/>
      <c r="SFB38" s="446"/>
      <c r="SFC38" s="446"/>
      <c r="SFD38" s="446"/>
      <c r="SFE38" s="446"/>
      <c r="SFF38" s="446"/>
      <c r="SFG38" s="446"/>
      <c r="SFH38" s="446"/>
      <c r="SFI38" s="446"/>
      <c r="SFJ38" s="446"/>
      <c r="SFK38" s="446"/>
      <c r="SFL38" s="446"/>
      <c r="SFM38" s="446"/>
      <c r="SFN38" s="446"/>
      <c r="SFO38" s="446"/>
      <c r="SFP38" s="446"/>
      <c r="SFQ38" s="446"/>
      <c r="SFR38" s="446"/>
      <c r="SFS38" s="446"/>
      <c r="SFT38" s="446"/>
      <c r="SFU38" s="446"/>
      <c r="SFV38" s="446"/>
      <c r="SFW38" s="446"/>
      <c r="SFX38" s="446"/>
      <c r="SFY38" s="446"/>
      <c r="SFZ38" s="446"/>
      <c r="SGA38" s="446"/>
      <c r="SGB38" s="446"/>
      <c r="SGC38" s="446"/>
      <c r="SGD38" s="446"/>
      <c r="SGE38" s="446"/>
      <c r="SGF38" s="446"/>
      <c r="SGG38" s="446"/>
      <c r="SGH38" s="446"/>
      <c r="SGI38" s="446"/>
      <c r="SGJ38" s="446"/>
      <c r="SGK38" s="446"/>
      <c r="SGL38" s="446"/>
      <c r="SGM38" s="446"/>
      <c r="SGN38" s="446"/>
      <c r="SGO38" s="446"/>
      <c r="SGP38" s="446"/>
      <c r="SGQ38" s="446"/>
      <c r="SGR38" s="446"/>
      <c r="SGS38" s="446"/>
      <c r="SGT38" s="446"/>
      <c r="SGU38" s="446"/>
      <c r="SGV38" s="446"/>
      <c r="SGW38" s="446"/>
      <c r="SGX38" s="446"/>
      <c r="SGY38" s="446"/>
      <c r="SGZ38" s="446"/>
      <c r="SHA38" s="446"/>
      <c r="SHB38" s="446"/>
      <c r="SHC38" s="446"/>
      <c r="SHD38" s="446"/>
      <c r="SHE38" s="446"/>
      <c r="SHF38" s="446"/>
      <c r="SHG38" s="446"/>
      <c r="SHH38" s="446"/>
      <c r="SHI38" s="446"/>
      <c r="SHJ38" s="446"/>
      <c r="SHK38" s="446"/>
      <c r="SHL38" s="446"/>
      <c r="SHM38" s="446"/>
      <c r="SHN38" s="446"/>
      <c r="SHO38" s="446"/>
      <c r="SHP38" s="446"/>
      <c r="SHQ38" s="446"/>
      <c r="SHR38" s="446"/>
      <c r="SHS38" s="446"/>
      <c r="SHT38" s="446"/>
      <c r="SHU38" s="446"/>
      <c r="SHV38" s="446"/>
      <c r="SHW38" s="446"/>
      <c r="SHX38" s="446"/>
      <c r="SHY38" s="446"/>
      <c r="SHZ38" s="446"/>
      <c r="SIA38" s="446"/>
      <c r="SIB38" s="446"/>
      <c r="SIC38" s="446"/>
      <c r="SID38" s="446"/>
      <c r="SIE38" s="446"/>
      <c r="SIF38" s="446"/>
      <c r="SIG38" s="446"/>
      <c r="SIH38" s="446"/>
      <c r="SII38" s="446"/>
      <c r="SIJ38" s="446"/>
      <c r="SIK38" s="446"/>
      <c r="SIL38" s="446"/>
      <c r="SIM38" s="446"/>
      <c r="SIN38" s="446"/>
      <c r="SIO38" s="446"/>
      <c r="SIP38" s="446"/>
      <c r="SIQ38" s="446"/>
      <c r="SIR38" s="446"/>
      <c r="SIS38" s="446"/>
      <c r="SIT38" s="446"/>
      <c r="SIU38" s="446"/>
      <c r="SIV38" s="446"/>
      <c r="SIW38" s="446"/>
      <c r="SIX38" s="446"/>
      <c r="SIY38" s="446"/>
      <c r="SIZ38" s="446"/>
      <c r="SJA38" s="446"/>
      <c r="SJB38" s="446"/>
      <c r="SJC38" s="446"/>
      <c r="SJD38" s="446"/>
      <c r="SJE38" s="446"/>
      <c r="SJF38" s="446"/>
      <c r="SJG38" s="446"/>
      <c r="SJH38" s="446"/>
      <c r="SJI38" s="446"/>
      <c r="SJJ38" s="446"/>
      <c r="SJK38" s="446"/>
      <c r="SJL38" s="446"/>
      <c r="SJM38" s="446"/>
      <c r="SJN38" s="446"/>
      <c r="SJO38" s="446"/>
      <c r="SJP38" s="446"/>
      <c r="SJQ38" s="446"/>
      <c r="SJR38" s="446"/>
      <c r="SJS38" s="446"/>
      <c r="SJT38" s="446"/>
      <c r="SJU38" s="446"/>
      <c r="SJV38" s="446"/>
      <c r="SJW38" s="446"/>
      <c r="SJX38" s="446"/>
      <c r="SJY38" s="446"/>
      <c r="SJZ38" s="446"/>
      <c r="SKA38" s="446"/>
      <c r="SKB38" s="446"/>
      <c r="SKC38" s="446"/>
      <c r="SKD38" s="446"/>
      <c r="SKE38" s="446"/>
      <c r="SKF38" s="446"/>
      <c r="SKG38" s="446"/>
      <c r="SKH38" s="446"/>
      <c r="SKI38" s="446"/>
      <c r="SKJ38" s="446"/>
      <c r="SKK38" s="446"/>
      <c r="SKL38" s="446"/>
      <c r="SKM38" s="446"/>
      <c r="SKN38" s="446"/>
      <c r="SKO38" s="446"/>
      <c r="SKP38" s="446"/>
      <c r="SKQ38" s="446"/>
      <c r="SKR38" s="446"/>
      <c r="SKS38" s="446"/>
      <c r="SKT38" s="446"/>
      <c r="SKU38" s="446"/>
      <c r="SKV38" s="446"/>
      <c r="SKW38" s="446"/>
      <c r="SKX38" s="446"/>
      <c r="SKY38" s="446"/>
      <c r="SKZ38" s="446"/>
      <c r="SLA38" s="446"/>
      <c r="SLB38" s="446"/>
      <c r="SLC38" s="446"/>
      <c r="SLD38" s="446"/>
      <c r="SLE38" s="446"/>
      <c r="SLF38" s="446"/>
      <c r="SLG38" s="446"/>
      <c r="SLH38" s="446"/>
      <c r="SLI38" s="446"/>
      <c r="SLJ38" s="446"/>
      <c r="SLK38" s="446"/>
      <c r="SLL38" s="446"/>
      <c r="SLM38" s="446"/>
      <c r="SLN38" s="446"/>
      <c r="SLO38" s="446"/>
      <c r="SLP38" s="446"/>
      <c r="SLQ38" s="446"/>
      <c r="SLR38" s="446"/>
      <c r="SLS38" s="446"/>
      <c r="SLT38" s="446"/>
      <c r="SLU38" s="446"/>
      <c r="SLV38" s="446"/>
      <c r="SLW38" s="446"/>
      <c r="SLX38" s="446"/>
      <c r="SLY38" s="446"/>
      <c r="SLZ38" s="446"/>
      <c r="SMA38" s="446"/>
      <c r="SMB38" s="446"/>
      <c r="SMC38" s="446"/>
      <c r="SMD38" s="446"/>
      <c r="SME38" s="446"/>
      <c r="SMF38" s="446"/>
      <c r="SMG38" s="446"/>
      <c r="SMH38" s="446"/>
      <c r="SMI38" s="446"/>
      <c r="SMJ38" s="446"/>
      <c r="SMK38" s="446"/>
      <c r="SML38" s="446"/>
      <c r="SMM38" s="446"/>
      <c r="SMN38" s="446"/>
      <c r="SMO38" s="446"/>
      <c r="SMP38" s="446"/>
      <c r="SMQ38" s="446"/>
      <c r="SMR38" s="446"/>
      <c r="SMS38" s="446"/>
      <c r="SMT38" s="446"/>
      <c r="SMU38" s="446"/>
      <c r="SMV38" s="446"/>
      <c r="SMW38" s="446"/>
      <c r="SMX38" s="446"/>
      <c r="SMY38" s="446"/>
      <c r="SMZ38" s="446"/>
      <c r="SNA38" s="446"/>
      <c r="SNB38" s="446"/>
      <c r="SNC38" s="446"/>
      <c r="SND38" s="446"/>
      <c r="SNE38" s="446"/>
      <c r="SNF38" s="446"/>
      <c r="SNG38" s="446"/>
      <c r="SNH38" s="446"/>
      <c r="SNI38" s="446"/>
      <c r="SNJ38" s="446"/>
      <c r="SNK38" s="446"/>
      <c r="SNL38" s="446"/>
      <c r="SNM38" s="446"/>
      <c r="SNN38" s="446"/>
      <c r="SNO38" s="446"/>
      <c r="SNP38" s="446"/>
      <c r="SNQ38" s="446"/>
      <c r="SNR38" s="446"/>
      <c r="SNS38" s="446"/>
      <c r="SNT38" s="446"/>
      <c r="SNU38" s="446"/>
      <c r="SNV38" s="446"/>
      <c r="SNW38" s="446"/>
      <c r="SNX38" s="446"/>
      <c r="SNY38" s="446"/>
      <c r="SNZ38" s="446"/>
      <c r="SOA38" s="446"/>
      <c r="SOB38" s="446"/>
      <c r="SOC38" s="446"/>
      <c r="SOD38" s="446"/>
      <c r="SOE38" s="446"/>
      <c r="SOF38" s="446"/>
      <c r="SOG38" s="446"/>
      <c r="SOH38" s="446"/>
      <c r="SOI38" s="446"/>
      <c r="SOJ38" s="446"/>
      <c r="SOK38" s="446"/>
      <c r="SOL38" s="446"/>
      <c r="SOM38" s="446"/>
      <c r="SON38" s="446"/>
      <c r="SOO38" s="446"/>
      <c r="SOP38" s="446"/>
      <c r="SOQ38" s="446"/>
      <c r="SOR38" s="446"/>
      <c r="SOS38" s="446"/>
      <c r="SOT38" s="446"/>
      <c r="SOU38" s="446"/>
      <c r="SOV38" s="446"/>
      <c r="SOW38" s="446"/>
      <c r="SOX38" s="446"/>
      <c r="SOY38" s="446"/>
      <c r="SOZ38" s="446"/>
      <c r="SPA38" s="446"/>
      <c r="SPB38" s="446"/>
      <c r="SPC38" s="446"/>
      <c r="SPD38" s="446"/>
      <c r="SPE38" s="446"/>
      <c r="SPF38" s="446"/>
      <c r="SPG38" s="446"/>
      <c r="SPH38" s="446"/>
      <c r="SPI38" s="446"/>
      <c r="SPJ38" s="446"/>
      <c r="SPK38" s="446"/>
      <c r="SPL38" s="446"/>
      <c r="SPM38" s="446"/>
      <c r="SPN38" s="446"/>
      <c r="SPO38" s="446"/>
      <c r="SPP38" s="446"/>
      <c r="SPQ38" s="446"/>
      <c r="SPR38" s="446"/>
      <c r="SPS38" s="446"/>
      <c r="SPT38" s="446"/>
      <c r="SPU38" s="446"/>
      <c r="SPV38" s="446"/>
      <c r="SPW38" s="446"/>
      <c r="SPX38" s="446"/>
      <c r="SPY38" s="446"/>
      <c r="SPZ38" s="446"/>
      <c r="SQA38" s="446"/>
      <c r="SQB38" s="446"/>
      <c r="SQC38" s="446"/>
      <c r="SQD38" s="446"/>
      <c r="SQE38" s="446"/>
      <c r="SQF38" s="446"/>
      <c r="SQG38" s="446"/>
      <c r="SQH38" s="446"/>
      <c r="SQI38" s="446"/>
      <c r="SQJ38" s="446"/>
      <c r="SQK38" s="446"/>
      <c r="SQL38" s="446"/>
      <c r="SQM38" s="446"/>
      <c r="SQN38" s="446"/>
      <c r="SQO38" s="446"/>
      <c r="SQP38" s="446"/>
      <c r="SQQ38" s="446"/>
      <c r="SQR38" s="446"/>
      <c r="SQS38" s="446"/>
      <c r="SQT38" s="446"/>
      <c r="SQU38" s="446"/>
      <c r="SQV38" s="446"/>
      <c r="SQW38" s="446"/>
      <c r="SQX38" s="446"/>
      <c r="SQY38" s="446"/>
      <c r="SQZ38" s="446"/>
      <c r="SRA38" s="446"/>
      <c r="SRB38" s="446"/>
      <c r="SRC38" s="446"/>
      <c r="SRD38" s="446"/>
      <c r="SRE38" s="446"/>
      <c r="SRF38" s="446"/>
      <c r="SRG38" s="446"/>
      <c r="SRH38" s="446"/>
      <c r="SRI38" s="446"/>
      <c r="SRJ38" s="446"/>
      <c r="SRK38" s="446"/>
      <c r="SRL38" s="446"/>
      <c r="SRM38" s="446"/>
      <c r="SRN38" s="446"/>
      <c r="SRO38" s="446"/>
      <c r="SRP38" s="446"/>
      <c r="SRQ38" s="446"/>
      <c r="SRR38" s="446"/>
      <c r="SRS38" s="446"/>
      <c r="SRT38" s="446"/>
      <c r="SRU38" s="446"/>
      <c r="SRV38" s="446"/>
      <c r="SRW38" s="446"/>
      <c r="SRX38" s="446"/>
      <c r="SRY38" s="446"/>
      <c r="SRZ38" s="446"/>
      <c r="SSA38" s="446"/>
      <c r="SSB38" s="446"/>
      <c r="SSC38" s="446"/>
      <c r="SSD38" s="446"/>
      <c r="SSE38" s="446"/>
      <c r="SSF38" s="446"/>
      <c r="SSG38" s="446"/>
      <c r="SSH38" s="446"/>
      <c r="SSI38" s="446"/>
      <c r="SSJ38" s="446"/>
      <c r="SSK38" s="446"/>
      <c r="SSL38" s="446"/>
      <c r="SSM38" s="446"/>
      <c r="SSN38" s="446"/>
      <c r="SSO38" s="446"/>
      <c r="SSP38" s="446"/>
      <c r="SSQ38" s="446"/>
      <c r="SSR38" s="446"/>
      <c r="SSS38" s="446"/>
      <c r="SST38" s="446"/>
      <c r="SSU38" s="446"/>
      <c r="SSV38" s="446"/>
      <c r="SSW38" s="446"/>
      <c r="SSX38" s="446"/>
      <c r="SSY38" s="446"/>
      <c r="SSZ38" s="446"/>
      <c r="STA38" s="446"/>
      <c r="STB38" s="446"/>
      <c r="STC38" s="446"/>
      <c r="STD38" s="446"/>
      <c r="STE38" s="446"/>
      <c r="STF38" s="446"/>
      <c r="STG38" s="446"/>
      <c r="STH38" s="446"/>
      <c r="STI38" s="446"/>
      <c r="STJ38" s="446"/>
      <c r="STK38" s="446"/>
      <c r="STL38" s="446"/>
      <c r="STM38" s="446"/>
      <c r="STN38" s="446"/>
      <c r="STO38" s="446"/>
      <c r="STP38" s="446"/>
      <c r="STQ38" s="446"/>
      <c r="STR38" s="446"/>
      <c r="STS38" s="446"/>
      <c r="STT38" s="446"/>
      <c r="STU38" s="446"/>
      <c r="STV38" s="446"/>
      <c r="STW38" s="446"/>
      <c r="STX38" s="446"/>
      <c r="STY38" s="446"/>
      <c r="STZ38" s="446"/>
      <c r="SUA38" s="446"/>
      <c r="SUB38" s="446"/>
      <c r="SUC38" s="446"/>
      <c r="SUD38" s="446"/>
      <c r="SUE38" s="446"/>
      <c r="SUF38" s="446"/>
      <c r="SUG38" s="446"/>
      <c r="SUH38" s="446"/>
      <c r="SUI38" s="446"/>
      <c r="SUJ38" s="446"/>
      <c r="SUK38" s="446"/>
      <c r="SUL38" s="446"/>
      <c r="SUM38" s="446"/>
      <c r="SUN38" s="446"/>
      <c r="SUO38" s="446"/>
      <c r="SUP38" s="446"/>
      <c r="SUQ38" s="446"/>
      <c r="SUR38" s="446"/>
      <c r="SUS38" s="446"/>
      <c r="SUT38" s="446"/>
      <c r="SUU38" s="446"/>
      <c r="SUV38" s="446"/>
      <c r="SUW38" s="446"/>
      <c r="SUX38" s="446"/>
      <c r="SUY38" s="446"/>
      <c r="SUZ38" s="446"/>
      <c r="SVA38" s="446"/>
      <c r="SVB38" s="446"/>
      <c r="SVC38" s="446"/>
      <c r="SVD38" s="446"/>
      <c r="SVE38" s="446"/>
      <c r="SVF38" s="446"/>
      <c r="SVG38" s="446"/>
      <c r="SVH38" s="446"/>
      <c r="SVI38" s="446"/>
      <c r="SVJ38" s="446"/>
      <c r="SVK38" s="446"/>
      <c r="SVL38" s="446"/>
      <c r="SVM38" s="446"/>
      <c r="SVN38" s="446"/>
      <c r="SVO38" s="446"/>
      <c r="SVP38" s="446"/>
      <c r="SVQ38" s="446"/>
      <c r="SVR38" s="446"/>
      <c r="SVS38" s="446"/>
      <c r="SVT38" s="446"/>
      <c r="SVU38" s="446"/>
      <c r="SVV38" s="446"/>
      <c r="SVW38" s="446"/>
      <c r="SVX38" s="446"/>
      <c r="SVY38" s="446"/>
      <c r="SVZ38" s="446"/>
      <c r="SWA38" s="446"/>
      <c r="SWB38" s="446"/>
      <c r="SWC38" s="446"/>
      <c r="SWD38" s="446"/>
      <c r="SWE38" s="446"/>
      <c r="SWF38" s="446"/>
      <c r="SWG38" s="446"/>
      <c r="SWH38" s="446"/>
      <c r="SWI38" s="446"/>
      <c r="SWJ38" s="446"/>
      <c r="SWK38" s="446"/>
      <c r="SWL38" s="446"/>
      <c r="SWM38" s="446"/>
      <c r="SWN38" s="446"/>
      <c r="SWO38" s="446"/>
      <c r="SWP38" s="446"/>
      <c r="SWQ38" s="446"/>
      <c r="SWR38" s="446"/>
      <c r="SWS38" s="446"/>
      <c r="SWT38" s="446"/>
      <c r="SWU38" s="446"/>
      <c r="SWV38" s="446"/>
      <c r="SWW38" s="446"/>
      <c r="SWX38" s="446"/>
      <c r="SWY38" s="446"/>
      <c r="SWZ38" s="446"/>
      <c r="SXA38" s="446"/>
      <c r="SXB38" s="446"/>
      <c r="SXC38" s="446"/>
      <c r="SXD38" s="446"/>
      <c r="SXE38" s="446"/>
      <c r="SXF38" s="446"/>
      <c r="SXG38" s="446"/>
      <c r="SXH38" s="446"/>
      <c r="SXI38" s="446"/>
      <c r="SXJ38" s="446"/>
      <c r="SXK38" s="446"/>
      <c r="SXL38" s="446"/>
      <c r="SXM38" s="446"/>
      <c r="SXN38" s="446"/>
      <c r="SXO38" s="446"/>
      <c r="SXP38" s="446"/>
      <c r="SXQ38" s="446"/>
      <c r="SXR38" s="446"/>
      <c r="SXS38" s="446"/>
      <c r="SXT38" s="446"/>
      <c r="SXU38" s="446"/>
      <c r="SXV38" s="446"/>
      <c r="SXW38" s="446"/>
      <c r="SXX38" s="446"/>
      <c r="SXY38" s="446"/>
      <c r="SXZ38" s="446"/>
      <c r="SYA38" s="446"/>
      <c r="SYB38" s="446"/>
      <c r="SYC38" s="446"/>
      <c r="SYD38" s="446"/>
      <c r="SYE38" s="446"/>
      <c r="SYF38" s="446"/>
      <c r="SYG38" s="446"/>
      <c r="SYH38" s="446"/>
      <c r="SYI38" s="446"/>
      <c r="SYJ38" s="446"/>
      <c r="SYK38" s="446"/>
      <c r="SYL38" s="446"/>
      <c r="SYM38" s="446"/>
      <c r="SYN38" s="446"/>
      <c r="SYO38" s="446"/>
      <c r="SYP38" s="446"/>
      <c r="SYQ38" s="446"/>
      <c r="SYR38" s="446"/>
      <c r="SYS38" s="446"/>
      <c r="SYT38" s="446"/>
      <c r="SYU38" s="446"/>
      <c r="SYV38" s="446"/>
      <c r="SYW38" s="446"/>
      <c r="SYX38" s="446"/>
      <c r="SYY38" s="446"/>
      <c r="SYZ38" s="446"/>
      <c r="SZA38" s="446"/>
      <c r="SZB38" s="446"/>
      <c r="SZC38" s="446"/>
      <c r="SZD38" s="446"/>
      <c r="SZE38" s="446"/>
      <c r="SZF38" s="446"/>
      <c r="SZG38" s="446"/>
      <c r="SZH38" s="446"/>
      <c r="SZI38" s="446"/>
      <c r="SZJ38" s="446"/>
      <c r="SZK38" s="446"/>
      <c r="SZL38" s="446"/>
      <c r="SZM38" s="446"/>
      <c r="SZN38" s="446"/>
      <c r="SZO38" s="446"/>
      <c r="SZP38" s="446"/>
      <c r="SZQ38" s="446"/>
      <c r="SZR38" s="446"/>
      <c r="SZS38" s="446"/>
      <c r="SZT38" s="446"/>
      <c r="SZU38" s="446"/>
      <c r="SZV38" s="446"/>
      <c r="SZW38" s="446"/>
      <c r="SZX38" s="446"/>
      <c r="SZY38" s="446"/>
      <c r="SZZ38" s="446"/>
      <c r="TAA38" s="446"/>
      <c r="TAB38" s="446"/>
      <c r="TAC38" s="446"/>
      <c r="TAD38" s="446"/>
      <c r="TAE38" s="446"/>
      <c r="TAF38" s="446"/>
      <c r="TAG38" s="446"/>
      <c r="TAH38" s="446"/>
      <c r="TAI38" s="446"/>
      <c r="TAJ38" s="446"/>
      <c r="TAK38" s="446"/>
      <c r="TAL38" s="446"/>
      <c r="TAM38" s="446"/>
      <c r="TAN38" s="446"/>
      <c r="TAO38" s="446"/>
      <c r="TAP38" s="446"/>
      <c r="TAQ38" s="446"/>
      <c r="TAR38" s="446"/>
      <c r="TAS38" s="446"/>
      <c r="TAT38" s="446"/>
      <c r="TAU38" s="446"/>
      <c r="TAV38" s="446"/>
      <c r="TAW38" s="446"/>
      <c r="TAX38" s="446"/>
      <c r="TAY38" s="446"/>
      <c r="TAZ38" s="446"/>
      <c r="TBA38" s="446"/>
      <c r="TBB38" s="446"/>
      <c r="TBC38" s="446"/>
      <c r="TBD38" s="446"/>
      <c r="TBE38" s="446"/>
      <c r="TBF38" s="446"/>
      <c r="TBG38" s="446"/>
      <c r="TBH38" s="446"/>
      <c r="TBI38" s="446"/>
      <c r="TBJ38" s="446"/>
      <c r="TBK38" s="446"/>
      <c r="TBL38" s="446"/>
      <c r="TBM38" s="446"/>
      <c r="TBN38" s="446"/>
      <c r="TBO38" s="446"/>
      <c r="TBP38" s="446"/>
      <c r="TBQ38" s="446"/>
      <c r="TBR38" s="446"/>
      <c r="TBS38" s="446"/>
      <c r="TBT38" s="446"/>
      <c r="TBU38" s="446"/>
      <c r="TBV38" s="446"/>
      <c r="TBW38" s="446"/>
      <c r="TBX38" s="446"/>
      <c r="TBY38" s="446"/>
      <c r="TBZ38" s="446"/>
      <c r="TCA38" s="446"/>
      <c r="TCB38" s="446"/>
      <c r="TCC38" s="446"/>
      <c r="TCD38" s="446"/>
      <c r="TCE38" s="446"/>
      <c r="TCF38" s="446"/>
      <c r="TCG38" s="446"/>
      <c r="TCH38" s="446"/>
      <c r="TCI38" s="446"/>
      <c r="TCJ38" s="446"/>
      <c r="TCK38" s="446"/>
      <c r="TCL38" s="446"/>
      <c r="TCM38" s="446"/>
      <c r="TCN38" s="446"/>
      <c r="TCO38" s="446"/>
      <c r="TCP38" s="446"/>
      <c r="TCQ38" s="446"/>
      <c r="TCR38" s="446"/>
      <c r="TCS38" s="446"/>
      <c r="TCT38" s="446"/>
      <c r="TCU38" s="446"/>
      <c r="TCV38" s="446"/>
      <c r="TCW38" s="446"/>
      <c r="TCX38" s="446"/>
      <c r="TCY38" s="446"/>
      <c r="TCZ38" s="446"/>
      <c r="TDA38" s="446"/>
      <c r="TDB38" s="446"/>
      <c r="TDC38" s="446"/>
      <c r="TDD38" s="446"/>
      <c r="TDE38" s="446"/>
      <c r="TDF38" s="446"/>
      <c r="TDG38" s="446"/>
      <c r="TDH38" s="446"/>
      <c r="TDI38" s="446"/>
      <c r="TDJ38" s="446"/>
      <c r="TDK38" s="446"/>
      <c r="TDL38" s="446"/>
      <c r="TDM38" s="446"/>
      <c r="TDN38" s="446"/>
      <c r="TDO38" s="446"/>
      <c r="TDP38" s="446"/>
      <c r="TDQ38" s="446"/>
      <c r="TDR38" s="446"/>
      <c r="TDS38" s="446"/>
      <c r="TDT38" s="446"/>
      <c r="TDU38" s="446"/>
      <c r="TDV38" s="446"/>
      <c r="TDW38" s="446"/>
      <c r="TDX38" s="446"/>
      <c r="TDY38" s="446"/>
      <c r="TDZ38" s="446"/>
      <c r="TEA38" s="446"/>
      <c r="TEB38" s="446"/>
      <c r="TEC38" s="446"/>
      <c r="TED38" s="446"/>
      <c r="TEE38" s="446"/>
      <c r="TEF38" s="446"/>
      <c r="TEG38" s="446"/>
      <c r="TEH38" s="446"/>
      <c r="TEI38" s="446"/>
      <c r="TEJ38" s="446"/>
      <c r="TEK38" s="446"/>
      <c r="TEL38" s="446"/>
      <c r="TEM38" s="446"/>
      <c r="TEN38" s="446"/>
      <c r="TEO38" s="446"/>
      <c r="TEP38" s="446"/>
      <c r="TEQ38" s="446"/>
      <c r="TER38" s="446"/>
      <c r="TES38" s="446"/>
      <c r="TET38" s="446"/>
      <c r="TEU38" s="446"/>
      <c r="TEV38" s="446"/>
      <c r="TEW38" s="446"/>
      <c r="TEX38" s="446"/>
      <c r="TEY38" s="446"/>
      <c r="TEZ38" s="446"/>
      <c r="TFA38" s="446"/>
      <c r="TFB38" s="446"/>
      <c r="TFC38" s="446"/>
      <c r="TFD38" s="446"/>
      <c r="TFE38" s="446"/>
      <c r="TFF38" s="446"/>
      <c r="TFG38" s="446"/>
      <c r="TFH38" s="446"/>
      <c r="TFI38" s="446"/>
      <c r="TFJ38" s="446"/>
      <c r="TFK38" s="446"/>
      <c r="TFL38" s="446"/>
      <c r="TFM38" s="446"/>
      <c r="TFN38" s="446"/>
      <c r="TFO38" s="446"/>
      <c r="TFP38" s="446"/>
      <c r="TFQ38" s="446"/>
      <c r="TFR38" s="446"/>
      <c r="TFS38" s="446"/>
      <c r="TFT38" s="446"/>
      <c r="TFU38" s="446"/>
      <c r="TFV38" s="446"/>
      <c r="TFW38" s="446"/>
      <c r="TFX38" s="446"/>
      <c r="TFY38" s="446"/>
      <c r="TFZ38" s="446"/>
      <c r="TGA38" s="446"/>
      <c r="TGB38" s="446"/>
      <c r="TGC38" s="446"/>
      <c r="TGD38" s="446"/>
      <c r="TGE38" s="446"/>
      <c r="TGF38" s="446"/>
      <c r="TGG38" s="446"/>
      <c r="TGH38" s="446"/>
      <c r="TGI38" s="446"/>
      <c r="TGJ38" s="446"/>
      <c r="TGK38" s="446"/>
      <c r="TGL38" s="446"/>
      <c r="TGM38" s="446"/>
      <c r="TGN38" s="446"/>
      <c r="TGO38" s="446"/>
      <c r="TGP38" s="446"/>
      <c r="TGQ38" s="446"/>
      <c r="TGR38" s="446"/>
      <c r="TGS38" s="446"/>
      <c r="TGT38" s="446"/>
      <c r="TGU38" s="446"/>
      <c r="TGV38" s="446"/>
      <c r="TGW38" s="446"/>
      <c r="TGX38" s="446"/>
      <c r="TGY38" s="446"/>
      <c r="TGZ38" s="446"/>
      <c r="THA38" s="446"/>
      <c r="THB38" s="446"/>
      <c r="THC38" s="446"/>
      <c r="THD38" s="446"/>
      <c r="THE38" s="446"/>
      <c r="THF38" s="446"/>
      <c r="THG38" s="446"/>
      <c r="THH38" s="446"/>
      <c r="THI38" s="446"/>
      <c r="THJ38" s="446"/>
      <c r="THK38" s="446"/>
      <c r="THL38" s="446"/>
      <c r="THM38" s="446"/>
      <c r="THN38" s="446"/>
      <c r="THO38" s="446"/>
      <c r="THP38" s="446"/>
      <c r="THQ38" s="446"/>
      <c r="THR38" s="446"/>
      <c r="THS38" s="446"/>
      <c r="THT38" s="446"/>
      <c r="THU38" s="446"/>
      <c r="THV38" s="446"/>
      <c r="THW38" s="446"/>
      <c r="THX38" s="446"/>
      <c r="THY38" s="446"/>
      <c r="THZ38" s="446"/>
      <c r="TIA38" s="446"/>
      <c r="TIB38" s="446"/>
      <c r="TIC38" s="446"/>
      <c r="TID38" s="446"/>
      <c r="TIE38" s="446"/>
      <c r="TIF38" s="446"/>
      <c r="TIG38" s="446"/>
      <c r="TIH38" s="446"/>
      <c r="TII38" s="446"/>
      <c r="TIJ38" s="446"/>
      <c r="TIK38" s="446"/>
      <c r="TIL38" s="446"/>
      <c r="TIM38" s="446"/>
      <c r="TIN38" s="446"/>
      <c r="TIO38" s="446"/>
      <c r="TIP38" s="446"/>
      <c r="TIQ38" s="446"/>
      <c r="TIR38" s="446"/>
      <c r="TIS38" s="446"/>
      <c r="TIT38" s="446"/>
      <c r="TIU38" s="446"/>
      <c r="TIV38" s="446"/>
      <c r="TIW38" s="446"/>
      <c r="TIX38" s="446"/>
      <c r="TIY38" s="446"/>
      <c r="TIZ38" s="446"/>
      <c r="TJA38" s="446"/>
      <c r="TJB38" s="446"/>
      <c r="TJC38" s="446"/>
      <c r="TJD38" s="446"/>
      <c r="TJE38" s="446"/>
      <c r="TJF38" s="446"/>
      <c r="TJG38" s="446"/>
      <c r="TJH38" s="446"/>
      <c r="TJI38" s="446"/>
      <c r="TJJ38" s="446"/>
      <c r="TJK38" s="446"/>
      <c r="TJL38" s="446"/>
      <c r="TJM38" s="446"/>
      <c r="TJN38" s="446"/>
      <c r="TJO38" s="446"/>
      <c r="TJP38" s="446"/>
      <c r="TJQ38" s="446"/>
      <c r="TJR38" s="446"/>
      <c r="TJS38" s="446"/>
      <c r="TJT38" s="446"/>
      <c r="TJU38" s="446"/>
      <c r="TJV38" s="446"/>
      <c r="TJW38" s="446"/>
      <c r="TJX38" s="446"/>
      <c r="TJY38" s="446"/>
      <c r="TJZ38" s="446"/>
      <c r="TKA38" s="446"/>
      <c r="TKB38" s="446"/>
      <c r="TKC38" s="446"/>
      <c r="TKD38" s="446"/>
      <c r="TKE38" s="446"/>
      <c r="TKF38" s="446"/>
      <c r="TKG38" s="446"/>
      <c r="TKH38" s="446"/>
      <c r="TKI38" s="446"/>
      <c r="TKJ38" s="446"/>
      <c r="TKK38" s="446"/>
      <c r="TKL38" s="446"/>
      <c r="TKM38" s="446"/>
      <c r="TKN38" s="446"/>
      <c r="TKO38" s="446"/>
      <c r="TKP38" s="446"/>
      <c r="TKQ38" s="446"/>
      <c r="TKR38" s="446"/>
      <c r="TKS38" s="446"/>
      <c r="TKT38" s="446"/>
      <c r="TKU38" s="446"/>
      <c r="TKV38" s="446"/>
      <c r="TKW38" s="446"/>
      <c r="TKX38" s="446"/>
      <c r="TKY38" s="446"/>
      <c r="TKZ38" s="446"/>
      <c r="TLA38" s="446"/>
      <c r="TLB38" s="446"/>
      <c r="TLC38" s="446"/>
      <c r="TLD38" s="446"/>
      <c r="TLE38" s="446"/>
      <c r="TLF38" s="446"/>
      <c r="TLG38" s="446"/>
      <c r="TLH38" s="446"/>
      <c r="TLI38" s="446"/>
      <c r="TLJ38" s="446"/>
      <c r="TLK38" s="446"/>
      <c r="TLL38" s="446"/>
      <c r="TLM38" s="446"/>
      <c r="TLN38" s="446"/>
      <c r="TLO38" s="446"/>
      <c r="TLP38" s="446"/>
      <c r="TLQ38" s="446"/>
      <c r="TLR38" s="446"/>
      <c r="TLS38" s="446"/>
      <c r="TLT38" s="446"/>
      <c r="TLU38" s="446"/>
      <c r="TLV38" s="446"/>
      <c r="TLW38" s="446"/>
      <c r="TLX38" s="446"/>
      <c r="TLY38" s="446"/>
      <c r="TLZ38" s="446"/>
      <c r="TMA38" s="446"/>
      <c r="TMB38" s="446"/>
      <c r="TMC38" s="446"/>
      <c r="TMD38" s="446"/>
      <c r="TME38" s="446"/>
      <c r="TMF38" s="446"/>
      <c r="TMG38" s="446"/>
      <c r="TMH38" s="446"/>
      <c r="TMI38" s="446"/>
      <c r="TMJ38" s="446"/>
      <c r="TMK38" s="446"/>
      <c r="TML38" s="446"/>
      <c r="TMM38" s="446"/>
      <c r="TMN38" s="446"/>
      <c r="TMO38" s="446"/>
      <c r="TMP38" s="446"/>
      <c r="TMQ38" s="446"/>
      <c r="TMR38" s="446"/>
      <c r="TMS38" s="446"/>
      <c r="TMT38" s="446"/>
      <c r="TMU38" s="446"/>
      <c r="TMV38" s="446"/>
      <c r="TMW38" s="446"/>
      <c r="TMX38" s="446"/>
      <c r="TMY38" s="446"/>
      <c r="TMZ38" s="446"/>
      <c r="TNA38" s="446"/>
      <c r="TNB38" s="446"/>
      <c r="TNC38" s="446"/>
      <c r="TND38" s="446"/>
      <c r="TNE38" s="446"/>
      <c r="TNF38" s="446"/>
      <c r="TNG38" s="446"/>
      <c r="TNH38" s="446"/>
      <c r="TNI38" s="446"/>
      <c r="TNJ38" s="446"/>
      <c r="TNK38" s="446"/>
      <c r="TNL38" s="446"/>
      <c r="TNM38" s="446"/>
      <c r="TNN38" s="446"/>
      <c r="TNO38" s="446"/>
      <c r="TNP38" s="446"/>
      <c r="TNQ38" s="446"/>
      <c r="TNR38" s="446"/>
      <c r="TNS38" s="446"/>
      <c r="TNT38" s="446"/>
      <c r="TNU38" s="446"/>
      <c r="TNV38" s="446"/>
      <c r="TNW38" s="446"/>
      <c r="TNX38" s="446"/>
      <c r="TNY38" s="446"/>
      <c r="TNZ38" s="446"/>
      <c r="TOA38" s="446"/>
      <c r="TOB38" s="446"/>
      <c r="TOC38" s="446"/>
      <c r="TOD38" s="446"/>
      <c r="TOE38" s="446"/>
      <c r="TOF38" s="446"/>
      <c r="TOG38" s="446"/>
      <c r="TOH38" s="446"/>
      <c r="TOI38" s="446"/>
      <c r="TOJ38" s="446"/>
      <c r="TOK38" s="446"/>
      <c r="TOL38" s="446"/>
      <c r="TOM38" s="446"/>
      <c r="TON38" s="446"/>
      <c r="TOO38" s="446"/>
      <c r="TOP38" s="446"/>
      <c r="TOQ38" s="446"/>
      <c r="TOR38" s="446"/>
      <c r="TOS38" s="446"/>
      <c r="TOT38" s="446"/>
      <c r="TOU38" s="446"/>
      <c r="TOV38" s="446"/>
      <c r="TOW38" s="446"/>
      <c r="TOX38" s="446"/>
      <c r="TOY38" s="446"/>
      <c r="TOZ38" s="446"/>
      <c r="TPA38" s="446"/>
      <c r="TPB38" s="446"/>
      <c r="TPC38" s="446"/>
      <c r="TPD38" s="446"/>
      <c r="TPE38" s="446"/>
      <c r="TPF38" s="446"/>
      <c r="TPG38" s="446"/>
      <c r="TPH38" s="446"/>
      <c r="TPI38" s="446"/>
      <c r="TPJ38" s="446"/>
      <c r="TPK38" s="446"/>
      <c r="TPL38" s="446"/>
      <c r="TPM38" s="446"/>
      <c r="TPN38" s="446"/>
      <c r="TPO38" s="446"/>
      <c r="TPP38" s="446"/>
      <c r="TPQ38" s="446"/>
      <c r="TPR38" s="446"/>
      <c r="TPS38" s="446"/>
      <c r="TPT38" s="446"/>
      <c r="TPU38" s="446"/>
      <c r="TPV38" s="446"/>
      <c r="TPW38" s="446"/>
      <c r="TPX38" s="446"/>
      <c r="TPY38" s="446"/>
      <c r="TPZ38" s="446"/>
      <c r="TQA38" s="446"/>
      <c r="TQB38" s="446"/>
      <c r="TQC38" s="446"/>
      <c r="TQD38" s="446"/>
      <c r="TQE38" s="446"/>
      <c r="TQF38" s="446"/>
      <c r="TQG38" s="446"/>
      <c r="TQH38" s="446"/>
      <c r="TQI38" s="446"/>
      <c r="TQJ38" s="446"/>
      <c r="TQK38" s="446"/>
      <c r="TQL38" s="446"/>
      <c r="TQM38" s="446"/>
      <c r="TQN38" s="446"/>
      <c r="TQO38" s="446"/>
      <c r="TQP38" s="446"/>
      <c r="TQQ38" s="446"/>
      <c r="TQR38" s="446"/>
      <c r="TQS38" s="446"/>
      <c r="TQT38" s="446"/>
      <c r="TQU38" s="446"/>
      <c r="TQV38" s="446"/>
      <c r="TQW38" s="446"/>
      <c r="TQX38" s="446"/>
      <c r="TQY38" s="446"/>
      <c r="TQZ38" s="446"/>
      <c r="TRA38" s="446"/>
      <c r="TRB38" s="446"/>
      <c r="TRC38" s="446"/>
      <c r="TRD38" s="446"/>
      <c r="TRE38" s="446"/>
      <c r="TRF38" s="446"/>
      <c r="TRG38" s="446"/>
      <c r="TRH38" s="446"/>
      <c r="TRI38" s="446"/>
      <c r="TRJ38" s="446"/>
      <c r="TRK38" s="446"/>
      <c r="TRL38" s="446"/>
      <c r="TRM38" s="446"/>
      <c r="TRN38" s="446"/>
      <c r="TRO38" s="446"/>
      <c r="TRP38" s="446"/>
      <c r="TRQ38" s="446"/>
      <c r="TRR38" s="446"/>
      <c r="TRS38" s="446"/>
      <c r="TRT38" s="446"/>
      <c r="TRU38" s="446"/>
      <c r="TRV38" s="446"/>
      <c r="TRW38" s="446"/>
      <c r="TRX38" s="446"/>
      <c r="TRY38" s="446"/>
      <c r="TRZ38" s="446"/>
      <c r="TSA38" s="446"/>
      <c r="TSB38" s="446"/>
      <c r="TSC38" s="446"/>
      <c r="TSD38" s="446"/>
      <c r="TSE38" s="446"/>
      <c r="TSF38" s="446"/>
      <c r="TSG38" s="446"/>
      <c r="TSH38" s="446"/>
      <c r="TSI38" s="446"/>
      <c r="TSJ38" s="446"/>
      <c r="TSK38" s="446"/>
      <c r="TSL38" s="446"/>
      <c r="TSM38" s="446"/>
      <c r="TSN38" s="446"/>
      <c r="TSO38" s="446"/>
      <c r="TSP38" s="446"/>
      <c r="TSQ38" s="446"/>
      <c r="TSR38" s="446"/>
      <c r="TSS38" s="446"/>
      <c r="TST38" s="446"/>
      <c r="TSU38" s="446"/>
      <c r="TSV38" s="446"/>
      <c r="TSW38" s="446"/>
      <c r="TSX38" s="446"/>
      <c r="TSY38" s="446"/>
      <c r="TSZ38" s="446"/>
      <c r="TTA38" s="446"/>
      <c r="TTB38" s="446"/>
      <c r="TTC38" s="446"/>
      <c r="TTD38" s="446"/>
      <c r="TTE38" s="446"/>
      <c r="TTF38" s="446"/>
      <c r="TTG38" s="446"/>
      <c r="TTH38" s="446"/>
      <c r="TTI38" s="446"/>
      <c r="TTJ38" s="446"/>
      <c r="TTK38" s="446"/>
      <c r="TTL38" s="446"/>
      <c r="TTM38" s="446"/>
      <c r="TTN38" s="446"/>
      <c r="TTO38" s="446"/>
      <c r="TTP38" s="446"/>
      <c r="TTQ38" s="446"/>
      <c r="TTR38" s="446"/>
      <c r="TTS38" s="446"/>
      <c r="TTT38" s="446"/>
      <c r="TTU38" s="446"/>
      <c r="TTV38" s="446"/>
      <c r="TTW38" s="446"/>
      <c r="TTX38" s="446"/>
      <c r="TTY38" s="446"/>
      <c r="TTZ38" s="446"/>
      <c r="TUA38" s="446"/>
      <c r="TUB38" s="446"/>
      <c r="TUC38" s="446"/>
      <c r="TUD38" s="446"/>
      <c r="TUE38" s="446"/>
      <c r="TUF38" s="446"/>
      <c r="TUG38" s="446"/>
      <c r="TUH38" s="446"/>
      <c r="TUI38" s="446"/>
      <c r="TUJ38" s="446"/>
      <c r="TUK38" s="446"/>
      <c r="TUL38" s="446"/>
      <c r="TUM38" s="446"/>
      <c r="TUN38" s="446"/>
      <c r="TUO38" s="446"/>
      <c r="TUP38" s="446"/>
      <c r="TUQ38" s="446"/>
      <c r="TUR38" s="446"/>
      <c r="TUS38" s="446"/>
      <c r="TUT38" s="446"/>
      <c r="TUU38" s="446"/>
      <c r="TUV38" s="446"/>
      <c r="TUW38" s="446"/>
      <c r="TUX38" s="446"/>
      <c r="TUY38" s="446"/>
      <c r="TUZ38" s="446"/>
      <c r="TVA38" s="446"/>
      <c r="TVB38" s="446"/>
      <c r="TVC38" s="446"/>
      <c r="TVD38" s="446"/>
      <c r="TVE38" s="446"/>
      <c r="TVF38" s="446"/>
      <c r="TVG38" s="446"/>
      <c r="TVH38" s="446"/>
      <c r="TVI38" s="446"/>
      <c r="TVJ38" s="446"/>
      <c r="TVK38" s="446"/>
      <c r="TVL38" s="446"/>
      <c r="TVM38" s="446"/>
      <c r="TVN38" s="446"/>
      <c r="TVO38" s="446"/>
      <c r="TVP38" s="446"/>
      <c r="TVQ38" s="446"/>
      <c r="TVR38" s="446"/>
      <c r="TVS38" s="446"/>
      <c r="TVT38" s="446"/>
      <c r="TVU38" s="446"/>
      <c r="TVV38" s="446"/>
      <c r="TVW38" s="446"/>
      <c r="TVX38" s="446"/>
      <c r="TVY38" s="446"/>
      <c r="TVZ38" s="446"/>
      <c r="TWA38" s="446"/>
      <c r="TWB38" s="446"/>
      <c r="TWC38" s="446"/>
      <c r="TWD38" s="446"/>
      <c r="TWE38" s="446"/>
      <c r="TWF38" s="446"/>
      <c r="TWG38" s="446"/>
      <c r="TWH38" s="446"/>
      <c r="TWI38" s="446"/>
      <c r="TWJ38" s="446"/>
      <c r="TWK38" s="446"/>
      <c r="TWL38" s="446"/>
      <c r="TWM38" s="446"/>
      <c r="TWN38" s="446"/>
      <c r="TWO38" s="446"/>
      <c r="TWP38" s="446"/>
      <c r="TWQ38" s="446"/>
      <c r="TWR38" s="446"/>
      <c r="TWS38" s="446"/>
      <c r="TWT38" s="446"/>
      <c r="TWU38" s="446"/>
      <c r="TWV38" s="446"/>
      <c r="TWW38" s="446"/>
      <c r="TWX38" s="446"/>
      <c r="TWY38" s="446"/>
      <c r="TWZ38" s="446"/>
      <c r="TXA38" s="446"/>
      <c r="TXB38" s="446"/>
      <c r="TXC38" s="446"/>
      <c r="TXD38" s="446"/>
      <c r="TXE38" s="446"/>
      <c r="TXF38" s="446"/>
      <c r="TXG38" s="446"/>
      <c r="TXH38" s="446"/>
      <c r="TXI38" s="446"/>
      <c r="TXJ38" s="446"/>
      <c r="TXK38" s="446"/>
      <c r="TXL38" s="446"/>
      <c r="TXM38" s="446"/>
      <c r="TXN38" s="446"/>
      <c r="TXO38" s="446"/>
      <c r="TXP38" s="446"/>
      <c r="TXQ38" s="446"/>
      <c r="TXR38" s="446"/>
      <c r="TXS38" s="446"/>
      <c r="TXT38" s="446"/>
      <c r="TXU38" s="446"/>
      <c r="TXV38" s="446"/>
      <c r="TXW38" s="446"/>
      <c r="TXX38" s="446"/>
      <c r="TXY38" s="446"/>
      <c r="TXZ38" s="446"/>
      <c r="TYA38" s="446"/>
      <c r="TYB38" s="446"/>
      <c r="TYC38" s="446"/>
      <c r="TYD38" s="446"/>
      <c r="TYE38" s="446"/>
      <c r="TYF38" s="446"/>
      <c r="TYG38" s="446"/>
      <c r="TYH38" s="446"/>
      <c r="TYI38" s="446"/>
      <c r="TYJ38" s="446"/>
      <c r="TYK38" s="446"/>
      <c r="TYL38" s="446"/>
      <c r="TYM38" s="446"/>
      <c r="TYN38" s="446"/>
      <c r="TYO38" s="446"/>
      <c r="TYP38" s="446"/>
      <c r="TYQ38" s="446"/>
      <c r="TYR38" s="446"/>
      <c r="TYS38" s="446"/>
      <c r="TYT38" s="446"/>
      <c r="TYU38" s="446"/>
      <c r="TYV38" s="446"/>
      <c r="TYW38" s="446"/>
      <c r="TYX38" s="446"/>
      <c r="TYY38" s="446"/>
      <c r="TYZ38" s="446"/>
      <c r="TZA38" s="446"/>
      <c r="TZB38" s="446"/>
      <c r="TZC38" s="446"/>
      <c r="TZD38" s="446"/>
      <c r="TZE38" s="446"/>
      <c r="TZF38" s="446"/>
      <c r="TZG38" s="446"/>
      <c r="TZH38" s="446"/>
      <c r="TZI38" s="446"/>
      <c r="TZJ38" s="446"/>
      <c r="TZK38" s="446"/>
      <c r="TZL38" s="446"/>
      <c r="TZM38" s="446"/>
      <c r="TZN38" s="446"/>
      <c r="TZO38" s="446"/>
      <c r="TZP38" s="446"/>
      <c r="TZQ38" s="446"/>
      <c r="TZR38" s="446"/>
      <c r="TZS38" s="446"/>
      <c r="TZT38" s="446"/>
      <c r="TZU38" s="446"/>
      <c r="TZV38" s="446"/>
      <c r="TZW38" s="446"/>
      <c r="TZX38" s="446"/>
      <c r="TZY38" s="446"/>
      <c r="TZZ38" s="446"/>
      <c r="UAA38" s="446"/>
      <c r="UAB38" s="446"/>
      <c r="UAC38" s="446"/>
      <c r="UAD38" s="446"/>
      <c r="UAE38" s="446"/>
      <c r="UAF38" s="446"/>
      <c r="UAG38" s="446"/>
      <c r="UAH38" s="446"/>
      <c r="UAI38" s="446"/>
      <c r="UAJ38" s="446"/>
      <c r="UAK38" s="446"/>
      <c r="UAL38" s="446"/>
      <c r="UAM38" s="446"/>
      <c r="UAN38" s="446"/>
      <c r="UAO38" s="446"/>
      <c r="UAP38" s="446"/>
      <c r="UAQ38" s="446"/>
      <c r="UAR38" s="446"/>
      <c r="UAS38" s="446"/>
      <c r="UAT38" s="446"/>
      <c r="UAU38" s="446"/>
      <c r="UAV38" s="446"/>
      <c r="UAW38" s="446"/>
      <c r="UAX38" s="446"/>
      <c r="UAY38" s="446"/>
      <c r="UAZ38" s="446"/>
      <c r="UBA38" s="446"/>
      <c r="UBB38" s="446"/>
      <c r="UBC38" s="446"/>
      <c r="UBD38" s="446"/>
      <c r="UBE38" s="446"/>
      <c r="UBF38" s="446"/>
      <c r="UBG38" s="446"/>
      <c r="UBH38" s="446"/>
      <c r="UBI38" s="446"/>
      <c r="UBJ38" s="446"/>
      <c r="UBK38" s="446"/>
      <c r="UBL38" s="446"/>
      <c r="UBM38" s="446"/>
      <c r="UBN38" s="446"/>
      <c r="UBO38" s="446"/>
      <c r="UBP38" s="446"/>
      <c r="UBQ38" s="446"/>
      <c r="UBR38" s="446"/>
      <c r="UBS38" s="446"/>
      <c r="UBT38" s="446"/>
      <c r="UBU38" s="446"/>
      <c r="UBV38" s="446"/>
      <c r="UBW38" s="446"/>
      <c r="UBX38" s="446"/>
      <c r="UBY38" s="446"/>
      <c r="UBZ38" s="446"/>
      <c r="UCA38" s="446"/>
      <c r="UCB38" s="446"/>
      <c r="UCC38" s="446"/>
      <c r="UCD38" s="446"/>
      <c r="UCE38" s="446"/>
      <c r="UCF38" s="446"/>
      <c r="UCG38" s="446"/>
      <c r="UCH38" s="446"/>
      <c r="UCI38" s="446"/>
      <c r="UCJ38" s="446"/>
      <c r="UCK38" s="446"/>
      <c r="UCL38" s="446"/>
      <c r="UCM38" s="446"/>
      <c r="UCN38" s="446"/>
      <c r="UCO38" s="446"/>
      <c r="UCP38" s="446"/>
      <c r="UCQ38" s="446"/>
      <c r="UCR38" s="446"/>
      <c r="UCS38" s="446"/>
      <c r="UCT38" s="446"/>
      <c r="UCU38" s="446"/>
      <c r="UCV38" s="446"/>
      <c r="UCW38" s="446"/>
      <c r="UCX38" s="446"/>
      <c r="UCY38" s="446"/>
      <c r="UCZ38" s="446"/>
      <c r="UDA38" s="446"/>
      <c r="UDB38" s="446"/>
      <c r="UDC38" s="446"/>
      <c r="UDD38" s="446"/>
      <c r="UDE38" s="446"/>
      <c r="UDF38" s="446"/>
      <c r="UDG38" s="446"/>
      <c r="UDH38" s="446"/>
      <c r="UDI38" s="446"/>
      <c r="UDJ38" s="446"/>
      <c r="UDK38" s="446"/>
      <c r="UDL38" s="446"/>
      <c r="UDM38" s="446"/>
      <c r="UDN38" s="446"/>
      <c r="UDO38" s="446"/>
      <c r="UDP38" s="446"/>
      <c r="UDQ38" s="446"/>
      <c r="UDR38" s="446"/>
      <c r="UDS38" s="446"/>
      <c r="UDT38" s="446"/>
      <c r="UDU38" s="446"/>
      <c r="UDV38" s="446"/>
      <c r="UDW38" s="446"/>
      <c r="UDX38" s="446"/>
      <c r="UDY38" s="446"/>
      <c r="UDZ38" s="446"/>
      <c r="UEA38" s="446"/>
      <c r="UEB38" s="446"/>
      <c r="UEC38" s="446"/>
      <c r="UED38" s="446"/>
      <c r="UEE38" s="446"/>
      <c r="UEF38" s="446"/>
      <c r="UEG38" s="446"/>
      <c r="UEH38" s="446"/>
      <c r="UEI38" s="446"/>
      <c r="UEJ38" s="446"/>
      <c r="UEK38" s="446"/>
      <c r="UEL38" s="446"/>
      <c r="UEM38" s="446"/>
      <c r="UEN38" s="446"/>
      <c r="UEO38" s="446"/>
      <c r="UEP38" s="446"/>
      <c r="UEQ38" s="446"/>
      <c r="UER38" s="446"/>
      <c r="UES38" s="446"/>
      <c r="UET38" s="446"/>
      <c r="UEU38" s="446"/>
      <c r="UEV38" s="446"/>
      <c r="UEW38" s="446"/>
      <c r="UEX38" s="446"/>
      <c r="UEY38" s="446"/>
      <c r="UEZ38" s="446"/>
      <c r="UFA38" s="446"/>
      <c r="UFB38" s="446"/>
      <c r="UFC38" s="446"/>
      <c r="UFD38" s="446"/>
      <c r="UFE38" s="446"/>
      <c r="UFF38" s="446"/>
      <c r="UFG38" s="446"/>
      <c r="UFH38" s="446"/>
      <c r="UFI38" s="446"/>
      <c r="UFJ38" s="446"/>
      <c r="UFK38" s="446"/>
      <c r="UFL38" s="446"/>
      <c r="UFM38" s="446"/>
      <c r="UFN38" s="446"/>
      <c r="UFO38" s="446"/>
      <c r="UFP38" s="446"/>
      <c r="UFQ38" s="446"/>
      <c r="UFR38" s="446"/>
      <c r="UFS38" s="446"/>
      <c r="UFT38" s="446"/>
      <c r="UFU38" s="446"/>
      <c r="UFV38" s="446"/>
      <c r="UFW38" s="446"/>
      <c r="UFX38" s="446"/>
      <c r="UFY38" s="446"/>
      <c r="UFZ38" s="446"/>
      <c r="UGA38" s="446"/>
      <c r="UGB38" s="446"/>
      <c r="UGC38" s="446"/>
      <c r="UGD38" s="446"/>
      <c r="UGE38" s="446"/>
      <c r="UGF38" s="446"/>
      <c r="UGG38" s="446"/>
      <c r="UGH38" s="446"/>
      <c r="UGI38" s="446"/>
      <c r="UGJ38" s="446"/>
      <c r="UGK38" s="446"/>
      <c r="UGL38" s="446"/>
      <c r="UGM38" s="446"/>
      <c r="UGN38" s="446"/>
      <c r="UGO38" s="446"/>
      <c r="UGP38" s="446"/>
      <c r="UGQ38" s="446"/>
      <c r="UGR38" s="446"/>
      <c r="UGS38" s="446"/>
      <c r="UGT38" s="446"/>
      <c r="UGU38" s="446"/>
      <c r="UGV38" s="446"/>
      <c r="UGW38" s="446"/>
      <c r="UGX38" s="446"/>
      <c r="UGY38" s="446"/>
      <c r="UGZ38" s="446"/>
      <c r="UHA38" s="446"/>
      <c r="UHB38" s="446"/>
      <c r="UHC38" s="446"/>
      <c r="UHD38" s="446"/>
      <c r="UHE38" s="446"/>
      <c r="UHF38" s="446"/>
      <c r="UHG38" s="446"/>
      <c r="UHH38" s="446"/>
      <c r="UHI38" s="446"/>
      <c r="UHJ38" s="446"/>
      <c r="UHK38" s="446"/>
      <c r="UHL38" s="446"/>
      <c r="UHM38" s="446"/>
      <c r="UHN38" s="446"/>
      <c r="UHO38" s="446"/>
      <c r="UHP38" s="446"/>
      <c r="UHQ38" s="446"/>
      <c r="UHR38" s="446"/>
      <c r="UHS38" s="446"/>
      <c r="UHT38" s="446"/>
      <c r="UHU38" s="446"/>
      <c r="UHV38" s="446"/>
      <c r="UHW38" s="446"/>
      <c r="UHX38" s="446"/>
      <c r="UHY38" s="446"/>
      <c r="UHZ38" s="446"/>
      <c r="UIA38" s="446"/>
      <c r="UIB38" s="446"/>
      <c r="UIC38" s="446"/>
      <c r="UID38" s="446"/>
      <c r="UIE38" s="446"/>
      <c r="UIF38" s="446"/>
      <c r="UIG38" s="446"/>
      <c r="UIH38" s="446"/>
      <c r="UII38" s="446"/>
      <c r="UIJ38" s="446"/>
      <c r="UIK38" s="446"/>
      <c r="UIL38" s="446"/>
      <c r="UIM38" s="446"/>
      <c r="UIN38" s="446"/>
      <c r="UIO38" s="446"/>
      <c r="UIP38" s="446"/>
      <c r="UIQ38" s="446"/>
      <c r="UIR38" s="446"/>
      <c r="UIS38" s="446"/>
      <c r="UIT38" s="446"/>
      <c r="UIU38" s="446"/>
      <c r="UIV38" s="446"/>
      <c r="UIW38" s="446"/>
      <c r="UIX38" s="446"/>
      <c r="UIY38" s="446"/>
      <c r="UIZ38" s="446"/>
      <c r="UJA38" s="446"/>
      <c r="UJB38" s="446"/>
      <c r="UJC38" s="446"/>
      <c r="UJD38" s="446"/>
      <c r="UJE38" s="446"/>
      <c r="UJF38" s="446"/>
      <c r="UJG38" s="446"/>
      <c r="UJH38" s="446"/>
      <c r="UJI38" s="446"/>
      <c r="UJJ38" s="446"/>
      <c r="UJK38" s="446"/>
      <c r="UJL38" s="446"/>
      <c r="UJM38" s="446"/>
      <c r="UJN38" s="446"/>
      <c r="UJO38" s="446"/>
      <c r="UJP38" s="446"/>
      <c r="UJQ38" s="446"/>
      <c r="UJR38" s="446"/>
      <c r="UJS38" s="446"/>
      <c r="UJT38" s="446"/>
      <c r="UJU38" s="446"/>
      <c r="UJV38" s="446"/>
      <c r="UJW38" s="446"/>
      <c r="UJX38" s="446"/>
      <c r="UJY38" s="446"/>
      <c r="UJZ38" s="446"/>
      <c r="UKA38" s="446"/>
      <c r="UKB38" s="446"/>
      <c r="UKC38" s="446"/>
      <c r="UKD38" s="446"/>
      <c r="UKE38" s="446"/>
      <c r="UKF38" s="446"/>
      <c r="UKG38" s="446"/>
      <c r="UKH38" s="446"/>
      <c r="UKI38" s="446"/>
      <c r="UKJ38" s="446"/>
      <c r="UKK38" s="446"/>
      <c r="UKL38" s="446"/>
      <c r="UKM38" s="446"/>
      <c r="UKN38" s="446"/>
      <c r="UKO38" s="446"/>
      <c r="UKP38" s="446"/>
      <c r="UKQ38" s="446"/>
      <c r="UKR38" s="446"/>
      <c r="UKS38" s="446"/>
      <c r="UKT38" s="446"/>
      <c r="UKU38" s="446"/>
      <c r="UKV38" s="446"/>
      <c r="UKW38" s="446"/>
      <c r="UKX38" s="446"/>
      <c r="UKY38" s="446"/>
      <c r="UKZ38" s="446"/>
      <c r="ULA38" s="446"/>
      <c r="ULB38" s="446"/>
      <c r="ULC38" s="446"/>
      <c r="ULD38" s="446"/>
      <c r="ULE38" s="446"/>
      <c r="ULF38" s="446"/>
      <c r="ULG38" s="446"/>
      <c r="ULH38" s="446"/>
      <c r="ULI38" s="446"/>
      <c r="ULJ38" s="446"/>
      <c r="ULK38" s="446"/>
      <c r="ULL38" s="446"/>
      <c r="ULM38" s="446"/>
      <c r="ULN38" s="446"/>
      <c r="ULO38" s="446"/>
      <c r="ULP38" s="446"/>
      <c r="ULQ38" s="446"/>
      <c r="ULR38" s="446"/>
      <c r="ULS38" s="446"/>
      <c r="ULT38" s="446"/>
      <c r="ULU38" s="446"/>
      <c r="ULV38" s="446"/>
      <c r="ULW38" s="446"/>
      <c r="ULX38" s="446"/>
      <c r="ULY38" s="446"/>
      <c r="ULZ38" s="446"/>
      <c r="UMA38" s="446"/>
      <c r="UMB38" s="446"/>
      <c r="UMC38" s="446"/>
      <c r="UMD38" s="446"/>
      <c r="UME38" s="446"/>
      <c r="UMF38" s="446"/>
      <c r="UMG38" s="446"/>
      <c r="UMH38" s="446"/>
      <c r="UMI38" s="446"/>
      <c r="UMJ38" s="446"/>
      <c r="UMK38" s="446"/>
      <c r="UML38" s="446"/>
      <c r="UMM38" s="446"/>
      <c r="UMN38" s="446"/>
      <c r="UMO38" s="446"/>
      <c r="UMP38" s="446"/>
      <c r="UMQ38" s="446"/>
      <c r="UMR38" s="446"/>
      <c r="UMS38" s="446"/>
      <c r="UMT38" s="446"/>
      <c r="UMU38" s="446"/>
      <c r="UMV38" s="446"/>
      <c r="UMW38" s="446"/>
      <c r="UMX38" s="446"/>
      <c r="UMY38" s="446"/>
      <c r="UMZ38" s="446"/>
      <c r="UNA38" s="446"/>
      <c r="UNB38" s="446"/>
      <c r="UNC38" s="446"/>
      <c r="UND38" s="446"/>
      <c r="UNE38" s="446"/>
      <c r="UNF38" s="446"/>
      <c r="UNG38" s="446"/>
      <c r="UNH38" s="446"/>
      <c r="UNI38" s="446"/>
      <c r="UNJ38" s="446"/>
      <c r="UNK38" s="446"/>
      <c r="UNL38" s="446"/>
      <c r="UNM38" s="446"/>
      <c r="UNN38" s="446"/>
      <c r="UNO38" s="446"/>
      <c r="UNP38" s="446"/>
      <c r="UNQ38" s="446"/>
      <c r="UNR38" s="446"/>
      <c r="UNS38" s="446"/>
      <c r="UNT38" s="446"/>
      <c r="UNU38" s="446"/>
      <c r="UNV38" s="446"/>
      <c r="UNW38" s="446"/>
      <c r="UNX38" s="446"/>
      <c r="UNY38" s="446"/>
      <c r="UNZ38" s="446"/>
      <c r="UOA38" s="446"/>
      <c r="UOB38" s="446"/>
      <c r="UOC38" s="446"/>
      <c r="UOD38" s="446"/>
      <c r="UOE38" s="446"/>
      <c r="UOF38" s="446"/>
      <c r="UOG38" s="446"/>
      <c r="UOH38" s="446"/>
      <c r="UOI38" s="446"/>
      <c r="UOJ38" s="446"/>
      <c r="UOK38" s="446"/>
      <c r="UOL38" s="446"/>
      <c r="UOM38" s="446"/>
      <c r="UON38" s="446"/>
      <c r="UOO38" s="446"/>
      <c r="UOP38" s="446"/>
      <c r="UOQ38" s="446"/>
      <c r="UOR38" s="446"/>
      <c r="UOS38" s="446"/>
      <c r="UOT38" s="446"/>
      <c r="UOU38" s="446"/>
      <c r="UOV38" s="446"/>
      <c r="UOW38" s="446"/>
      <c r="UOX38" s="446"/>
      <c r="UOY38" s="446"/>
      <c r="UOZ38" s="446"/>
      <c r="UPA38" s="446"/>
      <c r="UPB38" s="446"/>
      <c r="UPC38" s="446"/>
      <c r="UPD38" s="446"/>
      <c r="UPE38" s="446"/>
      <c r="UPF38" s="446"/>
      <c r="UPG38" s="446"/>
      <c r="UPH38" s="446"/>
      <c r="UPI38" s="446"/>
      <c r="UPJ38" s="446"/>
      <c r="UPK38" s="446"/>
      <c r="UPL38" s="446"/>
      <c r="UPM38" s="446"/>
      <c r="UPN38" s="446"/>
      <c r="UPO38" s="446"/>
      <c r="UPP38" s="446"/>
      <c r="UPQ38" s="446"/>
      <c r="UPR38" s="446"/>
      <c r="UPS38" s="446"/>
      <c r="UPT38" s="446"/>
      <c r="UPU38" s="446"/>
      <c r="UPV38" s="446"/>
      <c r="UPW38" s="446"/>
      <c r="UPX38" s="446"/>
      <c r="UPY38" s="446"/>
      <c r="UPZ38" s="446"/>
      <c r="UQA38" s="446"/>
      <c r="UQB38" s="446"/>
      <c r="UQC38" s="446"/>
      <c r="UQD38" s="446"/>
      <c r="UQE38" s="446"/>
      <c r="UQF38" s="446"/>
      <c r="UQG38" s="446"/>
      <c r="UQH38" s="446"/>
      <c r="UQI38" s="446"/>
      <c r="UQJ38" s="446"/>
      <c r="UQK38" s="446"/>
      <c r="UQL38" s="446"/>
      <c r="UQM38" s="446"/>
      <c r="UQN38" s="446"/>
      <c r="UQO38" s="446"/>
      <c r="UQP38" s="446"/>
      <c r="UQQ38" s="446"/>
      <c r="UQR38" s="446"/>
      <c r="UQS38" s="446"/>
      <c r="UQT38" s="446"/>
      <c r="UQU38" s="446"/>
      <c r="UQV38" s="446"/>
      <c r="UQW38" s="446"/>
      <c r="UQX38" s="446"/>
      <c r="UQY38" s="446"/>
      <c r="UQZ38" s="446"/>
      <c r="URA38" s="446"/>
      <c r="URB38" s="446"/>
      <c r="URC38" s="446"/>
      <c r="URD38" s="446"/>
      <c r="URE38" s="446"/>
      <c r="URF38" s="446"/>
      <c r="URG38" s="446"/>
      <c r="URH38" s="446"/>
      <c r="URI38" s="446"/>
      <c r="URJ38" s="446"/>
      <c r="URK38" s="446"/>
      <c r="URL38" s="446"/>
      <c r="URM38" s="446"/>
      <c r="URN38" s="446"/>
      <c r="URO38" s="446"/>
      <c r="URP38" s="446"/>
      <c r="URQ38" s="446"/>
      <c r="URR38" s="446"/>
      <c r="URS38" s="446"/>
      <c r="URT38" s="446"/>
      <c r="URU38" s="446"/>
      <c r="URV38" s="446"/>
      <c r="URW38" s="446"/>
      <c r="URX38" s="446"/>
      <c r="URY38" s="446"/>
      <c r="URZ38" s="446"/>
      <c r="USA38" s="446"/>
      <c r="USB38" s="446"/>
      <c r="USC38" s="446"/>
      <c r="USD38" s="446"/>
      <c r="USE38" s="446"/>
      <c r="USF38" s="446"/>
      <c r="USG38" s="446"/>
      <c r="USH38" s="446"/>
      <c r="USI38" s="446"/>
      <c r="USJ38" s="446"/>
      <c r="USK38" s="446"/>
      <c r="USL38" s="446"/>
      <c r="USM38" s="446"/>
      <c r="USN38" s="446"/>
      <c r="USO38" s="446"/>
      <c r="USP38" s="446"/>
      <c r="USQ38" s="446"/>
      <c r="USR38" s="446"/>
      <c r="USS38" s="446"/>
      <c r="UST38" s="446"/>
      <c r="USU38" s="446"/>
      <c r="USV38" s="446"/>
      <c r="USW38" s="446"/>
      <c r="USX38" s="446"/>
      <c r="USY38" s="446"/>
      <c r="USZ38" s="446"/>
      <c r="UTA38" s="446"/>
      <c r="UTB38" s="446"/>
      <c r="UTC38" s="446"/>
      <c r="UTD38" s="446"/>
      <c r="UTE38" s="446"/>
      <c r="UTF38" s="446"/>
      <c r="UTG38" s="446"/>
      <c r="UTH38" s="446"/>
      <c r="UTI38" s="446"/>
      <c r="UTJ38" s="446"/>
      <c r="UTK38" s="446"/>
      <c r="UTL38" s="446"/>
      <c r="UTM38" s="446"/>
      <c r="UTN38" s="446"/>
      <c r="UTO38" s="446"/>
      <c r="UTP38" s="446"/>
      <c r="UTQ38" s="446"/>
      <c r="UTR38" s="446"/>
      <c r="UTS38" s="446"/>
      <c r="UTT38" s="446"/>
      <c r="UTU38" s="446"/>
      <c r="UTV38" s="446"/>
      <c r="UTW38" s="446"/>
      <c r="UTX38" s="446"/>
      <c r="UTY38" s="446"/>
      <c r="UTZ38" s="446"/>
      <c r="UUA38" s="446"/>
      <c r="UUB38" s="446"/>
      <c r="UUC38" s="446"/>
      <c r="UUD38" s="446"/>
      <c r="UUE38" s="446"/>
      <c r="UUF38" s="446"/>
      <c r="UUG38" s="446"/>
      <c r="UUH38" s="446"/>
      <c r="UUI38" s="446"/>
      <c r="UUJ38" s="446"/>
      <c r="UUK38" s="446"/>
      <c r="UUL38" s="446"/>
      <c r="UUM38" s="446"/>
      <c r="UUN38" s="446"/>
      <c r="UUO38" s="446"/>
      <c r="UUP38" s="446"/>
      <c r="UUQ38" s="446"/>
      <c r="UUR38" s="446"/>
      <c r="UUS38" s="446"/>
      <c r="UUT38" s="446"/>
      <c r="UUU38" s="446"/>
      <c r="UUV38" s="446"/>
      <c r="UUW38" s="446"/>
      <c r="UUX38" s="446"/>
      <c r="UUY38" s="446"/>
      <c r="UUZ38" s="446"/>
      <c r="UVA38" s="446"/>
      <c r="UVB38" s="446"/>
      <c r="UVC38" s="446"/>
      <c r="UVD38" s="446"/>
      <c r="UVE38" s="446"/>
      <c r="UVF38" s="446"/>
      <c r="UVG38" s="446"/>
      <c r="UVH38" s="446"/>
      <c r="UVI38" s="446"/>
      <c r="UVJ38" s="446"/>
      <c r="UVK38" s="446"/>
      <c r="UVL38" s="446"/>
      <c r="UVM38" s="446"/>
      <c r="UVN38" s="446"/>
      <c r="UVO38" s="446"/>
      <c r="UVP38" s="446"/>
      <c r="UVQ38" s="446"/>
      <c r="UVR38" s="446"/>
      <c r="UVS38" s="446"/>
      <c r="UVT38" s="446"/>
      <c r="UVU38" s="446"/>
      <c r="UVV38" s="446"/>
      <c r="UVW38" s="446"/>
      <c r="UVX38" s="446"/>
      <c r="UVY38" s="446"/>
      <c r="UVZ38" s="446"/>
      <c r="UWA38" s="446"/>
      <c r="UWB38" s="446"/>
      <c r="UWC38" s="446"/>
      <c r="UWD38" s="446"/>
      <c r="UWE38" s="446"/>
      <c r="UWF38" s="446"/>
      <c r="UWG38" s="446"/>
      <c r="UWH38" s="446"/>
      <c r="UWI38" s="446"/>
      <c r="UWJ38" s="446"/>
      <c r="UWK38" s="446"/>
      <c r="UWL38" s="446"/>
      <c r="UWM38" s="446"/>
      <c r="UWN38" s="446"/>
      <c r="UWO38" s="446"/>
      <c r="UWP38" s="446"/>
      <c r="UWQ38" s="446"/>
      <c r="UWR38" s="446"/>
      <c r="UWS38" s="446"/>
      <c r="UWT38" s="446"/>
      <c r="UWU38" s="446"/>
      <c r="UWV38" s="446"/>
      <c r="UWW38" s="446"/>
      <c r="UWX38" s="446"/>
      <c r="UWY38" s="446"/>
      <c r="UWZ38" s="446"/>
      <c r="UXA38" s="446"/>
      <c r="UXB38" s="446"/>
      <c r="UXC38" s="446"/>
      <c r="UXD38" s="446"/>
      <c r="UXE38" s="446"/>
      <c r="UXF38" s="446"/>
      <c r="UXG38" s="446"/>
      <c r="UXH38" s="446"/>
      <c r="UXI38" s="446"/>
      <c r="UXJ38" s="446"/>
      <c r="UXK38" s="446"/>
      <c r="UXL38" s="446"/>
      <c r="UXM38" s="446"/>
      <c r="UXN38" s="446"/>
      <c r="UXO38" s="446"/>
      <c r="UXP38" s="446"/>
      <c r="UXQ38" s="446"/>
      <c r="UXR38" s="446"/>
      <c r="UXS38" s="446"/>
      <c r="UXT38" s="446"/>
      <c r="UXU38" s="446"/>
      <c r="UXV38" s="446"/>
      <c r="UXW38" s="446"/>
      <c r="UXX38" s="446"/>
      <c r="UXY38" s="446"/>
      <c r="UXZ38" s="446"/>
      <c r="UYA38" s="446"/>
      <c r="UYB38" s="446"/>
      <c r="UYC38" s="446"/>
      <c r="UYD38" s="446"/>
      <c r="UYE38" s="446"/>
      <c r="UYF38" s="446"/>
      <c r="UYG38" s="446"/>
      <c r="UYH38" s="446"/>
      <c r="UYI38" s="446"/>
      <c r="UYJ38" s="446"/>
      <c r="UYK38" s="446"/>
      <c r="UYL38" s="446"/>
      <c r="UYM38" s="446"/>
      <c r="UYN38" s="446"/>
      <c r="UYO38" s="446"/>
      <c r="UYP38" s="446"/>
      <c r="UYQ38" s="446"/>
      <c r="UYR38" s="446"/>
      <c r="UYS38" s="446"/>
      <c r="UYT38" s="446"/>
      <c r="UYU38" s="446"/>
      <c r="UYV38" s="446"/>
      <c r="UYW38" s="446"/>
      <c r="UYX38" s="446"/>
      <c r="UYY38" s="446"/>
      <c r="UYZ38" s="446"/>
      <c r="UZA38" s="446"/>
      <c r="UZB38" s="446"/>
      <c r="UZC38" s="446"/>
      <c r="UZD38" s="446"/>
      <c r="UZE38" s="446"/>
      <c r="UZF38" s="446"/>
      <c r="UZG38" s="446"/>
      <c r="UZH38" s="446"/>
      <c r="UZI38" s="446"/>
      <c r="UZJ38" s="446"/>
      <c r="UZK38" s="446"/>
      <c r="UZL38" s="446"/>
      <c r="UZM38" s="446"/>
      <c r="UZN38" s="446"/>
      <c r="UZO38" s="446"/>
      <c r="UZP38" s="446"/>
      <c r="UZQ38" s="446"/>
      <c r="UZR38" s="446"/>
      <c r="UZS38" s="446"/>
      <c r="UZT38" s="446"/>
      <c r="UZU38" s="446"/>
      <c r="UZV38" s="446"/>
      <c r="UZW38" s="446"/>
      <c r="UZX38" s="446"/>
      <c r="UZY38" s="446"/>
      <c r="UZZ38" s="446"/>
      <c r="VAA38" s="446"/>
      <c r="VAB38" s="446"/>
      <c r="VAC38" s="446"/>
      <c r="VAD38" s="446"/>
      <c r="VAE38" s="446"/>
      <c r="VAF38" s="446"/>
      <c r="VAG38" s="446"/>
      <c r="VAH38" s="446"/>
      <c r="VAI38" s="446"/>
      <c r="VAJ38" s="446"/>
      <c r="VAK38" s="446"/>
      <c r="VAL38" s="446"/>
      <c r="VAM38" s="446"/>
      <c r="VAN38" s="446"/>
      <c r="VAO38" s="446"/>
      <c r="VAP38" s="446"/>
      <c r="VAQ38" s="446"/>
      <c r="VAR38" s="446"/>
      <c r="VAS38" s="446"/>
      <c r="VAT38" s="446"/>
      <c r="VAU38" s="446"/>
      <c r="VAV38" s="446"/>
      <c r="VAW38" s="446"/>
      <c r="VAX38" s="446"/>
      <c r="VAY38" s="446"/>
      <c r="VAZ38" s="446"/>
      <c r="VBA38" s="446"/>
      <c r="VBB38" s="446"/>
      <c r="VBC38" s="446"/>
      <c r="VBD38" s="446"/>
      <c r="VBE38" s="446"/>
      <c r="VBF38" s="446"/>
      <c r="VBG38" s="446"/>
      <c r="VBH38" s="446"/>
      <c r="VBI38" s="446"/>
      <c r="VBJ38" s="446"/>
      <c r="VBK38" s="446"/>
      <c r="VBL38" s="446"/>
      <c r="VBM38" s="446"/>
      <c r="VBN38" s="446"/>
      <c r="VBO38" s="446"/>
      <c r="VBP38" s="446"/>
      <c r="VBQ38" s="446"/>
      <c r="VBR38" s="446"/>
      <c r="VBS38" s="446"/>
      <c r="VBT38" s="446"/>
      <c r="VBU38" s="446"/>
      <c r="VBV38" s="446"/>
      <c r="VBW38" s="446"/>
      <c r="VBX38" s="446"/>
      <c r="VBY38" s="446"/>
      <c r="VBZ38" s="446"/>
      <c r="VCA38" s="446"/>
      <c r="VCB38" s="446"/>
      <c r="VCC38" s="446"/>
      <c r="VCD38" s="446"/>
      <c r="VCE38" s="446"/>
      <c r="VCF38" s="446"/>
      <c r="VCG38" s="446"/>
      <c r="VCH38" s="446"/>
      <c r="VCI38" s="446"/>
      <c r="VCJ38" s="446"/>
      <c r="VCK38" s="446"/>
      <c r="VCL38" s="446"/>
      <c r="VCM38" s="446"/>
      <c r="VCN38" s="446"/>
      <c r="VCO38" s="446"/>
      <c r="VCP38" s="446"/>
      <c r="VCQ38" s="446"/>
      <c r="VCR38" s="446"/>
      <c r="VCS38" s="446"/>
      <c r="VCT38" s="446"/>
      <c r="VCU38" s="446"/>
      <c r="VCV38" s="446"/>
      <c r="VCW38" s="446"/>
      <c r="VCX38" s="446"/>
      <c r="VCY38" s="446"/>
      <c r="VCZ38" s="446"/>
      <c r="VDA38" s="446"/>
      <c r="VDB38" s="446"/>
      <c r="VDC38" s="446"/>
      <c r="VDD38" s="446"/>
      <c r="VDE38" s="446"/>
      <c r="VDF38" s="446"/>
      <c r="VDG38" s="446"/>
      <c r="VDH38" s="446"/>
      <c r="VDI38" s="446"/>
      <c r="VDJ38" s="446"/>
      <c r="VDK38" s="446"/>
      <c r="VDL38" s="446"/>
      <c r="VDM38" s="446"/>
      <c r="VDN38" s="446"/>
      <c r="VDO38" s="446"/>
      <c r="VDP38" s="446"/>
      <c r="VDQ38" s="446"/>
      <c r="VDR38" s="446"/>
      <c r="VDS38" s="446"/>
      <c r="VDT38" s="446"/>
      <c r="VDU38" s="446"/>
      <c r="VDV38" s="446"/>
      <c r="VDW38" s="446"/>
      <c r="VDX38" s="446"/>
      <c r="VDY38" s="446"/>
      <c r="VDZ38" s="446"/>
      <c r="VEA38" s="446"/>
      <c r="VEB38" s="446"/>
      <c r="VEC38" s="446"/>
      <c r="VED38" s="446"/>
      <c r="VEE38" s="446"/>
      <c r="VEF38" s="446"/>
      <c r="VEG38" s="446"/>
      <c r="VEH38" s="446"/>
      <c r="VEI38" s="446"/>
      <c r="VEJ38" s="446"/>
      <c r="VEK38" s="446"/>
      <c r="VEL38" s="446"/>
      <c r="VEM38" s="446"/>
      <c r="VEN38" s="446"/>
      <c r="VEO38" s="446"/>
      <c r="VEP38" s="446"/>
      <c r="VEQ38" s="446"/>
      <c r="VER38" s="446"/>
      <c r="VES38" s="446"/>
      <c r="VET38" s="446"/>
      <c r="VEU38" s="446"/>
      <c r="VEV38" s="446"/>
      <c r="VEW38" s="446"/>
      <c r="VEX38" s="446"/>
      <c r="VEY38" s="446"/>
      <c r="VEZ38" s="446"/>
      <c r="VFA38" s="446"/>
      <c r="VFB38" s="446"/>
      <c r="VFC38" s="446"/>
      <c r="VFD38" s="446"/>
      <c r="VFE38" s="446"/>
      <c r="VFF38" s="446"/>
      <c r="VFG38" s="446"/>
      <c r="VFH38" s="446"/>
      <c r="VFI38" s="446"/>
      <c r="VFJ38" s="446"/>
      <c r="VFK38" s="446"/>
      <c r="VFL38" s="446"/>
      <c r="VFM38" s="446"/>
      <c r="VFN38" s="446"/>
      <c r="VFO38" s="446"/>
      <c r="VFP38" s="446"/>
      <c r="VFQ38" s="446"/>
      <c r="VFR38" s="446"/>
      <c r="VFS38" s="446"/>
      <c r="VFT38" s="446"/>
      <c r="VFU38" s="446"/>
      <c r="VFV38" s="446"/>
      <c r="VFW38" s="446"/>
      <c r="VFX38" s="446"/>
      <c r="VFY38" s="446"/>
      <c r="VFZ38" s="446"/>
      <c r="VGA38" s="446"/>
      <c r="VGB38" s="446"/>
      <c r="VGC38" s="446"/>
      <c r="VGD38" s="446"/>
      <c r="VGE38" s="446"/>
      <c r="VGF38" s="446"/>
      <c r="VGG38" s="446"/>
      <c r="VGH38" s="446"/>
      <c r="VGI38" s="446"/>
      <c r="VGJ38" s="446"/>
      <c r="VGK38" s="446"/>
      <c r="VGL38" s="446"/>
      <c r="VGM38" s="446"/>
      <c r="VGN38" s="446"/>
      <c r="VGO38" s="446"/>
      <c r="VGP38" s="446"/>
      <c r="VGQ38" s="446"/>
      <c r="VGR38" s="446"/>
      <c r="VGS38" s="446"/>
      <c r="VGT38" s="446"/>
      <c r="VGU38" s="446"/>
      <c r="VGV38" s="446"/>
      <c r="VGW38" s="446"/>
      <c r="VGX38" s="446"/>
      <c r="VGY38" s="446"/>
      <c r="VGZ38" s="446"/>
      <c r="VHA38" s="446"/>
      <c r="VHB38" s="446"/>
      <c r="VHC38" s="446"/>
      <c r="VHD38" s="446"/>
      <c r="VHE38" s="446"/>
      <c r="VHF38" s="446"/>
      <c r="VHG38" s="446"/>
      <c r="VHH38" s="446"/>
      <c r="VHI38" s="446"/>
      <c r="VHJ38" s="446"/>
      <c r="VHK38" s="446"/>
      <c r="VHL38" s="446"/>
      <c r="VHM38" s="446"/>
      <c r="VHN38" s="446"/>
      <c r="VHO38" s="446"/>
      <c r="VHP38" s="446"/>
      <c r="VHQ38" s="446"/>
      <c r="VHR38" s="446"/>
      <c r="VHS38" s="446"/>
      <c r="VHT38" s="446"/>
      <c r="VHU38" s="446"/>
      <c r="VHV38" s="446"/>
      <c r="VHW38" s="446"/>
      <c r="VHX38" s="446"/>
      <c r="VHY38" s="446"/>
      <c r="VHZ38" s="446"/>
      <c r="VIA38" s="446"/>
      <c r="VIB38" s="446"/>
      <c r="VIC38" s="446"/>
      <c r="VID38" s="446"/>
      <c r="VIE38" s="446"/>
      <c r="VIF38" s="446"/>
      <c r="VIG38" s="446"/>
      <c r="VIH38" s="446"/>
      <c r="VII38" s="446"/>
      <c r="VIJ38" s="446"/>
      <c r="VIK38" s="446"/>
      <c r="VIL38" s="446"/>
      <c r="VIM38" s="446"/>
      <c r="VIN38" s="446"/>
      <c r="VIO38" s="446"/>
      <c r="VIP38" s="446"/>
      <c r="VIQ38" s="446"/>
      <c r="VIR38" s="446"/>
      <c r="VIS38" s="446"/>
      <c r="VIT38" s="446"/>
      <c r="VIU38" s="446"/>
      <c r="VIV38" s="446"/>
      <c r="VIW38" s="446"/>
      <c r="VIX38" s="446"/>
      <c r="VIY38" s="446"/>
      <c r="VIZ38" s="446"/>
      <c r="VJA38" s="446"/>
      <c r="VJB38" s="446"/>
      <c r="VJC38" s="446"/>
      <c r="VJD38" s="446"/>
      <c r="VJE38" s="446"/>
      <c r="VJF38" s="446"/>
      <c r="VJG38" s="446"/>
      <c r="VJH38" s="446"/>
      <c r="VJI38" s="446"/>
      <c r="VJJ38" s="446"/>
      <c r="VJK38" s="446"/>
      <c r="VJL38" s="446"/>
      <c r="VJM38" s="446"/>
      <c r="VJN38" s="446"/>
      <c r="VJO38" s="446"/>
      <c r="VJP38" s="446"/>
      <c r="VJQ38" s="446"/>
      <c r="VJR38" s="446"/>
      <c r="VJS38" s="446"/>
      <c r="VJT38" s="446"/>
      <c r="VJU38" s="446"/>
      <c r="VJV38" s="446"/>
      <c r="VJW38" s="446"/>
      <c r="VJX38" s="446"/>
      <c r="VJY38" s="446"/>
      <c r="VJZ38" s="446"/>
      <c r="VKA38" s="446"/>
      <c r="VKB38" s="446"/>
      <c r="VKC38" s="446"/>
      <c r="VKD38" s="446"/>
      <c r="VKE38" s="446"/>
      <c r="VKF38" s="446"/>
      <c r="VKG38" s="446"/>
      <c r="VKH38" s="446"/>
      <c r="VKI38" s="446"/>
      <c r="VKJ38" s="446"/>
      <c r="VKK38" s="446"/>
      <c r="VKL38" s="446"/>
      <c r="VKM38" s="446"/>
      <c r="VKN38" s="446"/>
      <c r="VKO38" s="446"/>
      <c r="VKP38" s="446"/>
      <c r="VKQ38" s="446"/>
      <c r="VKR38" s="446"/>
      <c r="VKS38" s="446"/>
      <c r="VKT38" s="446"/>
      <c r="VKU38" s="446"/>
      <c r="VKV38" s="446"/>
      <c r="VKW38" s="446"/>
      <c r="VKX38" s="446"/>
      <c r="VKY38" s="446"/>
      <c r="VKZ38" s="446"/>
      <c r="VLA38" s="446"/>
      <c r="VLB38" s="446"/>
      <c r="VLC38" s="446"/>
      <c r="VLD38" s="446"/>
      <c r="VLE38" s="446"/>
      <c r="VLF38" s="446"/>
      <c r="VLG38" s="446"/>
      <c r="VLH38" s="446"/>
      <c r="VLI38" s="446"/>
      <c r="VLJ38" s="446"/>
      <c r="VLK38" s="446"/>
      <c r="VLL38" s="446"/>
      <c r="VLM38" s="446"/>
      <c r="VLN38" s="446"/>
      <c r="VLO38" s="446"/>
      <c r="VLP38" s="446"/>
      <c r="VLQ38" s="446"/>
      <c r="VLR38" s="446"/>
      <c r="VLS38" s="446"/>
      <c r="VLT38" s="446"/>
      <c r="VLU38" s="446"/>
      <c r="VLV38" s="446"/>
      <c r="VLW38" s="446"/>
      <c r="VLX38" s="446"/>
      <c r="VLY38" s="446"/>
      <c r="VLZ38" s="446"/>
      <c r="VMA38" s="446"/>
      <c r="VMB38" s="446"/>
      <c r="VMC38" s="446"/>
      <c r="VMD38" s="446"/>
      <c r="VME38" s="446"/>
      <c r="VMF38" s="446"/>
      <c r="VMG38" s="446"/>
      <c r="VMH38" s="446"/>
      <c r="VMI38" s="446"/>
      <c r="VMJ38" s="446"/>
      <c r="VMK38" s="446"/>
      <c r="VML38" s="446"/>
      <c r="VMM38" s="446"/>
      <c r="VMN38" s="446"/>
      <c r="VMO38" s="446"/>
      <c r="VMP38" s="446"/>
      <c r="VMQ38" s="446"/>
      <c r="VMR38" s="446"/>
      <c r="VMS38" s="446"/>
      <c r="VMT38" s="446"/>
      <c r="VMU38" s="446"/>
      <c r="VMV38" s="446"/>
      <c r="VMW38" s="446"/>
      <c r="VMX38" s="446"/>
      <c r="VMY38" s="446"/>
      <c r="VMZ38" s="446"/>
      <c r="VNA38" s="446"/>
      <c r="VNB38" s="446"/>
      <c r="VNC38" s="446"/>
      <c r="VND38" s="446"/>
      <c r="VNE38" s="446"/>
      <c r="VNF38" s="446"/>
      <c r="VNG38" s="446"/>
      <c r="VNH38" s="446"/>
      <c r="VNI38" s="446"/>
      <c r="VNJ38" s="446"/>
      <c r="VNK38" s="446"/>
      <c r="VNL38" s="446"/>
      <c r="VNM38" s="446"/>
      <c r="VNN38" s="446"/>
      <c r="VNO38" s="446"/>
      <c r="VNP38" s="446"/>
      <c r="VNQ38" s="446"/>
      <c r="VNR38" s="446"/>
      <c r="VNS38" s="446"/>
      <c r="VNT38" s="446"/>
      <c r="VNU38" s="446"/>
      <c r="VNV38" s="446"/>
      <c r="VNW38" s="446"/>
      <c r="VNX38" s="446"/>
      <c r="VNY38" s="446"/>
      <c r="VNZ38" s="446"/>
      <c r="VOA38" s="446"/>
      <c r="VOB38" s="446"/>
      <c r="VOC38" s="446"/>
      <c r="VOD38" s="446"/>
      <c r="VOE38" s="446"/>
      <c r="VOF38" s="446"/>
      <c r="VOG38" s="446"/>
      <c r="VOH38" s="446"/>
      <c r="VOI38" s="446"/>
      <c r="VOJ38" s="446"/>
      <c r="VOK38" s="446"/>
      <c r="VOL38" s="446"/>
      <c r="VOM38" s="446"/>
      <c r="VON38" s="446"/>
      <c r="VOO38" s="446"/>
      <c r="VOP38" s="446"/>
      <c r="VOQ38" s="446"/>
      <c r="VOR38" s="446"/>
      <c r="VOS38" s="446"/>
      <c r="VOT38" s="446"/>
      <c r="VOU38" s="446"/>
      <c r="VOV38" s="446"/>
      <c r="VOW38" s="446"/>
      <c r="VOX38" s="446"/>
      <c r="VOY38" s="446"/>
      <c r="VOZ38" s="446"/>
      <c r="VPA38" s="446"/>
      <c r="VPB38" s="446"/>
      <c r="VPC38" s="446"/>
      <c r="VPD38" s="446"/>
      <c r="VPE38" s="446"/>
      <c r="VPF38" s="446"/>
      <c r="VPG38" s="446"/>
      <c r="VPH38" s="446"/>
      <c r="VPI38" s="446"/>
      <c r="VPJ38" s="446"/>
      <c r="VPK38" s="446"/>
      <c r="VPL38" s="446"/>
      <c r="VPM38" s="446"/>
      <c r="VPN38" s="446"/>
      <c r="VPO38" s="446"/>
      <c r="VPP38" s="446"/>
      <c r="VPQ38" s="446"/>
      <c r="VPR38" s="446"/>
      <c r="VPS38" s="446"/>
      <c r="VPT38" s="446"/>
      <c r="VPU38" s="446"/>
      <c r="VPV38" s="446"/>
      <c r="VPW38" s="446"/>
      <c r="VPX38" s="446"/>
      <c r="VPY38" s="446"/>
      <c r="VPZ38" s="446"/>
      <c r="VQA38" s="446"/>
      <c r="VQB38" s="446"/>
      <c r="VQC38" s="446"/>
      <c r="VQD38" s="446"/>
      <c r="VQE38" s="446"/>
      <c r="VQF38" s="446"/>
      <c r="VQG38" s="446"/>
      <c r="VQH38" s="446"/>
      <c r="VQI38" s="446"/>
      <c r="VQJ38" s="446"/>
      <c r="VQK38" s="446"/>
      <c r="VQL38" s="446"/>
      <c r="VQM38" s="446"/>
      <c r="VQN38" s="446"/>
      <c r="VQO38" s="446"/>
      <c r="VQP38" s="446"/>
      <c r="VQQ38" s="446"/>
      <c r="VQR38" s="446"/>
      <c r="VQS38" s="446"/>
      <c r="VQT38" s="446"/>
      <c r="VQU38" s="446"/>
      <c r="VQV38" s="446"/>
      <c r="VQW38" s="446"/>
      <c r="VQX38" s="446"/>
      <c r="VQY38" s="446"/>
      <c r="VQZ38" s="446"/>
      <c r="VRA38" s="446"/>
      <c r="VRB38" s="446"/>
      <c r="VRC38" s="446"/>
      <c r="VRD38" s="446"/>
      <c r="VRE38" s="446"/>
      <c r="VRF38" s="446"/>
      <c r="VRG38" s="446"/>
      <c r="VRH38" s="446"/>
      <c r="VRI38" s="446"/>
      <c r="VRJ38" s="446"/>
      <c r="VRK38" s="446"/>
      <c r="VRL38" s="446"/>
      <c r="VRM38" s="446"/>
      <c r="VRN38" s="446"/>
      <c r="VRO38" s="446"/>
      <c r="VRP38" s="446"/>
      <c r="VRQ38" s="446"/>
      <c r="VRR38" s="446"/>
      <c r="VRS38" s="446"/>
      <c r="VRT38" s="446"/>
      <c r="VRU38" s="446"/>
      <c r="VRV38" s="446"/>
      <c r="VRW38" s="446"/>
      <c r="VRX38" s="446"/>
      <c r="VRY38" s="446"/>
      <c r="VRZ38" s="446"/>
      <c r="VSA38" s="446"/>
      <c r="VSB38" s="446"/>
      <c r="VSC38" s="446"/>
      <c r="VSD38" s="446"/>
      <c r="VSE38" s="446"/>
      <c r="VSF38" s="446"/>
      <c r="VSG38" s="446"/>
      <c r="VSH38" s="446"/>
      <c r="VSI38" s="446"/>
      <c r="VSJ38" s="446"/>
      <c r="VSK38" s="446"/>
      <c r="VSL38" s="446"/>
      <c r="VSM38" s="446"/>
      <c r="VSN38" s="446"/>
      <c r="VSO38" s="446"/>
      <c r="VSP38" s="446"/>
      <c r="VSQ38" s="446"/>
      <c r="VSR38" s="446"/>
      <c r="VSS38" s="446"/>
      <c r="VST38" s="446"/>
      <c r="VSU38" s="446"/>
      <c r="VSV38" s="446"/>
      <c r="VSW38" s="446"/>
      <c r="VSX38" s="446"/>
      <c r="VSY38" s="446"/>
      <c r="VSZ38" s="446"/>
      <c r="VTA38" s="446"/>
      <c r="VTB38" s="446"/>
      <c r="VTC38" s="446"/>
      <c r="VTD38" s="446"/>
      <c r="VTE38" s="446"/>
      <c r="VTF38" s="446"/>
      <c r="VTG38" s="446"/>
      <c r="VTH38" s="446"/>
      <c r="VTI38" s="446"/>
      <c r="VTJ38" s="446"/>
      <c r="VTK38" s="446"/>
      <c r="VTL38" s="446"/>
      <c r="VTM38" s="446"/>
      <c r="VTN38" s="446"/>
      <c r="VTO38" s="446"/>
      <c r="VTP38" s="446"/>
      <c r="VTQ38" s="446"/>
      <c r="VTR38" s="446"/>
      <c r="VTS38" s="446"/>
      <c r="VTT38" s="446"/>
      <c r="VTU38" s="446"/>
      <c r="VTV38" s="446"/>
      <c r="VTW38" s="446"/>
      <c r="VTX38" s="446"/>
      <c r="VTY38" s="446"/>
      <c r="VTZ38" s="446"/>
      <c r="VUA38" s="446"/>
      <c r="VUB38" s="446"/>
      <c r="VUC38" s="446"/>
      <c r="VUD38" s="446"/>
      <c r="VUE38" s="446"/>
      <c r="VUF38" s="446"/>
      <c r="VUG38" s="446"/>
      <c r="VUH38" s="446"/>
      <c r="VUI38" s="446"/>
      <c r="VUJ38" s="446"/>
      <c r="VUK38" s="446"/>
      <c r="VUL38" s="446"/>
      <c r="VUM38" s="446"/>
      <c r="VUN38" s="446"/>
      <c r="VUO38" s="446"/>
      <c r="VUP38" s="446"/>
      <c r="VUQ38" s="446"/>
      <c r="VUR38" s="446"/>
      <c r="VUS38" s="446"/>
      <c r="VUT38" s="446"/>
      <c r="VUU38" s="446"/>
      <c r="VUV38" s="446"/>
      <c r="VUW38" s="446"/>
      <c r="VUX38" s="446"/>
      <c r="VUY38" s="446"/>
      <c r="VUZ38" s="446"/>
      <c r="VVA38" s="446"/>
      <c r="VVB38" s="446"/>
      <c r="VVC38" s="446"/>
      <c r="VVD38" s="446"/>
      <c r="VVE38" s="446"/>
      <c r="VVF38" s="446"/>
      <c r="VVG38" s="446"/>
      <c r="VVH38" s="446"/>
      <c r="VVI38" s="446"/>
      <c r="VVJ38" s="446"/>
      <c r="VVK38" s="446"/>
      <c r="VVL38" s="446"/>
      <c r="VVM38" s="446"/>
      <c r="VVN38" s="446"/>
      <c r="VVO38" s="446"/>
      <c r="VVP38" s="446"/>
      <c r="VVQ38" s="446"/>
      <c r="VVR38" s="446"/>
      <c r="VVS38" s="446"/>
      <c r="VVT38" s="446"/>
      <c r="VVU38" s="446"/>
      <c r="VVV38" s="446"/>
      <c r="VVW38" s="446"/>
      <c r="VVX38" s="446"/>
      <c r="VVY38" s="446"/>
      <c r="VVZ38" s="446"/>
      <c r="VWA38" s="446"/>
      <c r="VWB38" s="446"/>
      <c r="VWC38" s="446"/>
      <c r="VWD38" s="446"/>
      <c r="VWE38" s="446"/>
      <c r="VWF38" s="446"/>
      <c r="VWG38" s="446"/>
      <c r="VWH38" s="446"/>
      <c r="VWI38" s="446"/>
      <c r="VWJ38" s="446"/>
      <c r="VWK38" s="446"/>
      <c r="VWL38" s="446"/>
      <c r="VWM38" s="446"/>
      <c r="VWN38" s="446"/>
      <c r="VWO38" s="446"/>
      <c r="VWP38" s="446"/>
      <c r="VWQ38" s="446"/>
      <c r="VWR38" s="446"/>
      <c r="VWS38" s="446"/>
      <c r="VWT38" s="446"/>
      <c r="VWU38" s="446"/>
      <c r="VWV38" s="446"/>
      <c r="VWW38" s="446"/>
      <c r="VWX38" s="446"/>
      <c r="VWY38" s="446"/>
      <c r="VWZ38" s="446"/>
      <c r="VXA38" s="446"/>
      <c r="VXB38" s="446"/>
      <c r="VXC38" s="446"/>
      <c r="VXD38" s="446"/>
      <c r="VXE38" s="446"/>
      <c r="VXF38" s="446"/>
      <c r="VXG38" s="446"/>
      <c r="VXH38" s="446"/>
      <c r="VXI38" s="446"/>
      <c r="VXJ38" s="446"/>
      <c r="VXK38" s="446"/>
      <c r="VXL38" s="446"/>
      <c r="VXM38" s="446"/>
      <c r="VXN38" s="446"/>
      <c r="VXO38" s="446"/>
      <c r="VXP38" s="446"/>
      <c r="VXQ38" s="446"/>
      <c r="VXR38" s="446"/>
      <c r="VXS38" s="446"/>
      <c r="VXT38" s="446"/>
      <c r="VXU38" s="446"/>
      <c r="VXV38" s="446"/>
      <c r="VXW38" s="446"/>
      <c r="VXX38" s="446"/>
      <c r="VXY38" s="446"/>
      <c r="VXZ38" s="446"/>
      <c r="VYA38" s="446"/>
      <c r="VYB38" s="446"/>
      <c r="VYC38" s="446"/>
      <c r="VYD38" s="446"/>
      <c r="VYE38" s="446"/>
      <c r="VYF38" s="446"/>
      <c r="VYG38" s="446"/>
      <c r="VYH38" s="446"/>
      <c r="VYI38" s="446"/>
      <c r="VYJ38" s="446"/>
      <c r="VYK38" s="446"/>
      <c r="VYL38" s="446"/>
      <c r="VYM38" s="446"/>
      <c r="VYN38" s="446"/>
      <c r="VYO38" s="446"/>
      <c r="VYP38" s="446"/>
      <c r="VYQ38" s="446"/>
      <c r="VYR38" s="446"/>
      <c r="VYS38" s="446"/>
      <c r="VYT38" s="446"/>
      <c r="VYU38" s="446"/>
      <c r="VYV38" s="446"/>
      <c r="VYW38" s="446"/>
      <c r="VYX38" s="446"/>
      <c r="VYY38" s="446"/>
      <c r="VYZ38" s="446"/>
      <c r="VZA38" s="446"/>
      <c r="VZB38" s="446"/>
      <c r="VZC38" s="446"/>
      <c r="VZD38" s="446"/>
      <c r="VZE38" s="446"/>
      <c r="VZF38" s="446"/>
      <c r="VZG38" s="446"/>
      <c r="VZH38" s="446"/>
      <c r="VZI38" s="446"/>
      <c r="VZJ38" s="446"/>
      <c r="VZK38" s="446"/>
      <c r="VZL38" s="446"/>
      <c r="VZM38" s="446"/>
      <c r="VZN38" s="446"/>
      <c r="VZO38" s="446"/>
      <c r="VZP38" s="446"/>
      <c r="VZQ38" s="446"/>
      <c r="VZR38" s="446"/>
      <c r="VZS38" s="446"/>
      <c r="VZT38" s="446"/>
      <c r="VZU38" s="446"/>
      <c r="VZV38" s="446"/>
      <c r="VZW38" s="446"/>
      <c r="VZX38" s="446"/>
      <c r="VZY38" s="446"/>
      <c r="VZZ38" s="446"/>
      <c r="WAA38" s="446"/>
      <c r="WAB38" s="446"/>
      <c r="WAC38" s="446"/>
      <c r="WAD38" s="446"/>
      <c r="WAE38" s="446"/>
      <c r="WAF38" s="446"/>
      <c r="WAG38" s="446"/>
      <c r="WAH38" s="446"/>
      <c r="WAI38" s="446"/>
      <c r="WAJ38" s="446"/>
      <c r="WAK38" s="446"/>
      <c r="WAL38" s="446"/>
      <c r="WAM38" s="446"/>
      <c r="WAN38" s="446"/>
      <c r="WAO38" s="446"/>
      <c r="WAP38" s="446"/>
      <c r="WAQ38" s="446"/>
      <c r="WAR38" s="446"/>
      <c r="WAS38" s="446"/>
      <c r="WAT38" s="446"/>
      <c r="WAU38" s="446"/>
      <c r="WAV38" s="446"/>
      <c r="WAW38" s="446"/>
      <c r="WAX38" s="446"/>
      <c r="WAY38" s="446"/>
      <c r="WAZ38" s="446"/>
      <c r="WBA38" s="446"/>
      <c r="WBB38" s="446"/>
      <c r="WBC38" s="446"/>
      <c r="WBD38" s="446"/>
      <c r="WBE38" s="446"/>
      <c r="WBF38" s="446"/>
      <c r="WBG38" s="446"/>
      <c r="WBH38" s="446"/>
      <c r="WBI38" s="446"/>
      <c r="WBJ38" s="446"/>
      <c r="WBK38" s="446"/>
      <c r="WBL38" s="446"/>
      <c r="WBM38" s="446"/>
      <c r="WBN38" s="446"/>
      <c r="WBO38" s="446"/>
      <c r="WBP38" s="446"/>
      <c r="WBQ38" s="446"/>
      <c r="WBR38" s="446"/>
      <c r="WBS38" s="446"/>
      <c r="WBT38" s="446"/>
      <c r="WBU38" s="446"/>
      <c r="WBV38" s="446"/>
      <c r="WBW38" s="446"/>
      <c r="WBX38" s="446"/>
      <c r="WBY38" s="446"/>
      <c r="WBZ38" s="446"/>
      <c r="WCA38" s="446"/>
      <c r="WCB38" s="446"/>
      <c r="WCC38" s="446"/>
      <c r="WCD38" s="446"/>
      <c r="WCE38" s="446"/>
      <c r="WCF38" s="446"/>
      <c r="WCG38" s="446"/>
      <c r="WCH38" s="446"/>
      <c r="WCI38" s="446"/>
      <c r="WCJ38" s="446"/>
      <c r="WCK38" s="446"/>
      <c r="WCL38" s="446"/>
      <c r="WCM38" s="446"/>
      <c r="WCN38" s="446"/>
      <c r="WCO38" s="446"/>
      <c r="WCP38" s="446"/>
      <c r="WCQ38" s="446"/>
      <c r="WCR38" s="446"/>
      <c r="WCS38" s="446"/>
      <c r="WCT38" s="446"/>
      <c r="WCU38" s="446"/>
      <c r="WCV38" s="446"/>
      <c r="WCW38" s="446"/>
      <c r="WCX38" s="446"/>
      <c r="WCY38" s="446"/>
      <c r="WCZ38" s="446"/>
      <c r="WDA38" s="446"/>
      <c r="WDB38" s="446"/>
      <c r="WDC38" s="446"/>
      <c r="WDD38" s="446"/>
      <c r="WDE38" s="446"/>
      <c r="WDF38" s="446"/>
      <c r="WDG38" s="446"/>
      <c r="WDH38" s="446"/>
      <c r="WDI38" s="446"/>
      <c r="WDJ38" s="446"/>
      <c r="WDK38" s="446"/>
      <c r="WDL38" s="446"/>
      <c r="WDM38" s="446"/>
      <c r="WDN38" s="446"/>
      <c r="WDO38" s="446"/>
      <c r="WDP38" s="446"/>
      <c r="WDQ38" s="446"/>
      <c r="WDR38" s="446"/>
      <c r="WDS38" s="446"/>
      <c r="WDT38" s="446"/>
      <c r="WDU38" s="446"/>
      <c r="WDV38" s="446"/>
      <c r="WDW38" s="446"/>
      <c r="WDX38" s="446"/>
      <c r="WDY38" s="446"/>
      <c r="WDZ38" s="446"/>
      <c r="WEA38" s="446"/>
      <c r="WEB38" s="446"/>
      <c r="WEC38" s="446"/>
      <c r="WED38" s="446"/>
      <c r="WEE38" s="446"/>
      <c r="WEF38" s="446"/>
      <c r="WEG38" s="446"/>
      <c r="WEH38" s="446"/>
      <c r="WEI38" s="446"/>
      <c r="WEJ38" s="446"/>
      <c r="WEK38" s="446"/>
      <c r="WEL38" s="446"/>
      <c r="WEM38" s="446"/>
      <c r="WEN38" s="446"/>
      <c r="WEO38" s="446"/>
      <c r="WEP38" s="446"/>
      <c r="WEQ38" s="446"/>
      <c r="WER38" s="446"/>
      <c r="WES38" s="446"/>
      <c r="WET38" s="446"/>
      <c r="WEU38" s="446"/>
      <c r="WEV38" s="446"/>
      <c r="WEW38" s="446"/>
      <c r="WEX38" s="446"/>
      <c r="WEY38" s="446"/>
      <c r="WEZ38" s="446"/>
      <c r="WFA38" s="446"/>
      <c r="WFB38" s="446"/>
      <c r="WFC38" s="446"/>
      <c r="WFD38" s="446"/>
      <c r="WFE38" s="446"/>
      <c r="WFF38" s="446"/>
      <c r="WFG38" s="446"/>
      <c r="WFH38" s="446"/>
      <c r="WFI38" s="446"/>
      <c r="WFJ38" s="446"/>
      <c r="WFK38" s="446"/>
      <c r="WFL38" s="446"/>
      <c r="WFM38" s="446"/>
      <c r="WFN38" s="446"/>
      <c r="WFO38" s="446"/>
      <c r="WFP38" s="446"/>
      <c r="WFQ38" s="446"/>
      <c r="WFR38" s="446"/>
      <c r="WFS38" s="446"/>
      <c r="WFT38" s="446"/>
      <c r="WFU38" s="446"/>
      <c r="WFV38" s="446"/>
      <c r="WFW38" s="446"/>
      <c r="WFX38" s="446"/>
      <c r="WFY38" s="446"/>
      <c r="WFZ38" s="446"/>
      <c r="WGA38" s="446"/>
      <c r="WGB38" s="446"/>
      <c r="WGC38" s="446"/>
      <c r="WGD38" s="446"/>
      <c r="WGE38" s="446"/>
      <c r="WGF38" s="446"/>
      <c r="WGG38" s="446"/>
      <c r="WGH38" s="446"/>
      <c r="WGI38" s="446"/>
      <c r="WGJ38" s="446"/>
      <c r="WGK38" s="446"/>
      <c r="WGL38" s="446"/>
      <c r="WGM38" s="446"/>
      <c r="WGN38" s="446"/>
      <c r="WGO38" s="446"/>
      <c r="WGP38" s="446"/>
      <c r="WGQ38" s="446"/>
      <c r="WGR38" s="446"/>
      <c r="WGS38" s="446"/>
      <c r="WGT38" s="446"/>
      <c r="WGU38" s="446"/>
      <c r="WGV38" s="446"/>
      <c r="WGW38" s="446"/>
      <c r="WGX38" s="446"/>
      <c r="WGY38" s="446"/>
      <c r="WGZ38" s="446"/>
      <c r="WHA38" s="446"/>
      <c r="WHB38" s="446"/>
      <c r="WHC38" s="446"/>
      <c r="WHD38" s="446"/>
      <c r="WHE38" s="446"/>
      <c r="WHF38" s="446"/>
      <c r="WHG38" s="446"/>
      <c r="WHH38" s="446"/>
      <c r="WHI38" s="446"/>
      <c r="WHJ38" s="446"/>
      <c r="WHK38" s="446"/>
      <c r="WHL38" s="446"/>
      <c r="WHM38" s="446"/>
      <c r="WHN38" s="446"/>
      <c r="WHO38" s="446"/>
      <c r="WHP38" s="446"/>
      <c r="WHQ38" s="446"/>
      <c r="WHR38" s="446"/>
      <c r="WHS38" s="446"/>
      <c r="WHT38" s="446"/>
      <c r="WHU38" s="446"/>
      <c r="WHV38" s="446"/>
      <c r="WHW38" s="446"/>
      <c r="WHX38" s="446"/>
      <c r="WHY38" s="446"/>
      <c r="WHZ38" s="446"/>
      <c r="WIA38" s="446"/>
      <c r="WIB38" s="446"/>
      <c r="WIC38" s="446"/>
      <c r="WID38" s="446"/>
      <c r="WIE38" s="446"/>
      <c r="WIF38" s="446"/>
      <c r="WIG38" s="446"/>
      <c r="WIH38" s="446"/>
      <c r="WII38" s="446"/>
      <c r="WIJ38" s="446"/>
      <c r="WIK38" s="446"/>
      <c r="WIL38" s="446"/>
      <c r="WIM38" s="446"/>
      <c r="WIN38" s="446"/>
      <c r="WIO38" s="446"/>
      <c r="WIP38" s="446"/>
      <c r="WIQ38" s="446"/>
      <c r="WIR38" s="446"/>
      <c r="WIS38" s="446"/>
      <c r="WIT38" s="446"/>
      <c r="WIU38" s="446"/>
      <c r="WIV38" s="446"/>
      <c r="WIW38" s="446"/>
      <c r="WIX38" s="446"/>
      <c r="WIY38" s="446"/>
      <c r="WIZ38" s="446"/>
      <c r="WJA38" s="446"/>
      <c r="WJB38" s="446"/>
      <c r="WJC38" s="446"/>
      <c r="WJD38" s="446"/>
      <c r="WJE38" s="446"/>
      <c r="WJF38" s="446"/>
      <c r="WJG38" s="446"/>
      <c r="WJH38" s="446"/>
      <c r="WJI38" s="446"/>
      <c r="WJJ38" s="446"/>
      <c r="WJK38" s="446"/>
      <c r="WJL38" s="446"/>
      <c r="WJM38" s="446"/>
      <c r="WJN38" s="446"/>
      <c r="WJO38" s="446"/>
      <c r="WJP38" s="446"/>
      <c r="WJQ38" s="446"/>
      <c r="WJR38" s="446"/>
      <c r="WJS38" s="446"/>
      <c r="WJT38" s="446"/>
      <c r="WJU38" s="446"/>
      <c r="WJV38" s="446"/>
      <c r="WJW38" s="446"/>
      <c r="WJX38" s="446"/>
      <c r="WJY38" s="446"/>
      <c r="WJZ38" s="446"/>
      <c r="WKA38" s="446"/>
      <c r="WKB38" s="446"/>
      <c r="WKC38" s="446"/>
      <c r="WKD38" s="446"/>
      <c r="WKE38" s="446"/>
      <c r="WKF38" s="446"/>
      <c r="WKG38" s="446"/>
      <c r="WKH38" s="446"/>
      <c r="WKI38" s="446"/>
      <c r="WKJ38" s="446"/>
      <c r="WKK38" s="446"/>
      <c r="WKL38" s="446"/>
      <c r="WKM38" s="446"/>
      <c r="WKN38" s="446"/>
      <c r="WKO38" s="446"/>
      <c r="WKP38" s="446"/>
      <c r="WKQ38" s="446"/>
      <c r="WKR38" s="446"/>
      <c r="WKS38" s="446"/>
      <c r="WKT38" s="446"/>
      <c r="WKU38" s="446"/>
      <c r="WKV38" s="446"/>
      <c r="WKW38" s="446"/>
      <c r="WKX38" s="446"/>
      <c r="WKY38" s="446"/>
      <c r="WKZ38" s="446"/>
      <c r="WLA38" s="446"/>
      <c r="WLB38" s="446"/>
      <c r="WLC38" s="446"/>
      <c r="WLD38" s="446"/>
      <c r="WLE38" s="446"/>
      <c r="WLF38" s="446"/>
      <c r="WLG38" s="446"/>
      <c r="WLH38" s="446"/>
      <c r="WLI38" s="446"/>
      <c r="WLJ38" s="446"/>
      <c r="WLK38" s="446"/>
      <c r="WLL38" s="446"/>
      <c r="WLM38" s="446"/>
      <c r="WLN38" s="446"/>
      <c r="WLO38" s="446"/>
      <c r="WLP38" s="446"/>
      <c r="WLQ38" s="446"/>
      <c r="WLR38" s="446"/>
      <c r="WLS38" s="446"/>
      <c r="WLT38" s="446"/>
      <c r="WLU38" s="446"/>
      <c r="WLV38" s="446"/>
      <c r="WLW38" s="446"/>
      <c r="WLX38" s="446"/>
      <c r="WLY38" s="446"/>
      <c r="WLZ38" s="446"/>
      <c r="WMA38" s="446"/>
      <c r="WMB38" s="446"/>
      <c r="WMC38" s="446"/>
      <c r="WMD38" s="446"/>
      <c r="WME38" s="446"/>
      <c r="WMF38" s="446"/>
      <c r="WMG38" s="446"/>
      <c r="WMH38" s="446"/>
      <c r="WMI38" s="446"/>
      <c r="WMJ38" s="446"/>
      <c r="WMK38" s="446"/>
      <c r="WML38" s="446"/>
      <c r="WMM38" s="446"/>
      <c r="WMN38" s="446"/>
      <c r="WMO38" s="446"/>
      <c r="WMP38" s="446"/>
      <c r="WMQ38" s="446"/>
      <c r="WMR38" s="446"/>
      <c r="WMS38" s="446"/>
      <c r="WMT38" s="446"/>
      <c r="WMU38" s="446"/>
      <c r="WMV38" s="446"/>
      <c r="WMW38" s="446"/>
      <c r="WMX38" s="446"/>
      <c r="WMY38" s="446"/>
      <c r="WMZ38" s="446"/>
      <c r="WNA38" s="446"/>
      <c r="WNB38" s="446"/>
      <c r="WNC38" s="446"/>
      <c r="WND38" s="446"/>
      <c r="WNE38" s="446"/>
      <c r="WNF38" s="446"/>
      <c r="WNG38" s="446"/>
      <c r="WNH38" s="446"/>
      <c r="WNI38" s="446"/>
      <c r="WNJ38" s="446"/>
      <c r="WNK38" s="446"/>
      <c r="WNL38" s="446"/>
      <c r="WNM38" s="446"/>
      <c r="WNN38" s="446"/>
      <c r="WNO38" s="446"/>
      <c r="WNP38" s="446"/>
      <c r="WNQ38" s="446"/>
      <c r="WNR38" s="446"/>
      <c r="WNS38" s="446"/>
      <c r="WNT38" s="446"/>
      <c r="WNU38" s="446"/>
      <c r="WNV38" s="446"/>
      <c r="WNW38" s="446"/>
      <c r="WNX38" s="446"/>
      <c r="WNY38" s="446"/>
      <c r="WNZ38" s="446"/>
      <c r="WOA38" s="446"/>
      <c r="WOB38" s="446"/>
      <c r="WOC38" s="446"/>
      <c r="WOD38" s="446"/>
      <c r="WOE38" s="446"/>
      <c r="WOF38" s="446"/>
      <c r="WOG38" s="446"/>
      <c r="WOH38" s="446"/>
      <c r="WOI38" s="446"/>
      <c r="WOJ38" s="446"/>
      <c r="WOK38" s="446"/>
      <c r="WOL38" s="446"/>
      <c r="WOM38" s="446"/>
      <c r="WON38" s="446"/>
      <c r="WOO38" s="446"/>
      <c r="WOP38" s="446"/>
      <c r="WOQ38" s="446"/>
      <c r="WOR38" s="446"/>
      <c r="WOS38" s="446"/>
      <c r="WOT38" s="446"/>
      <c r="WOU38" s="446"/>
      <c r="WOV38" s="446"/>
      <c r="WOW38" s="446"/>
      <c r="WOX38" s="446"/>
      <c r="WOY38" s="446"/>
      <c r="WOZ38" s="446"/>
      <c r="WPA38" s="446"/>
      <c r="WPB38" s="446"/>
      <c r="WPC38" s="446"/>
      <c r="WPD38" s="446"/>
      <c r="WPE38" s="446"/>
      <c r="WPF38" s="446"/>
      <c r="WPG38" s="446"/>
      <c r="WPH38" s="446"/>
      <c r="WPI38" s="446"/>
      <c r="WPJ38" s="446"/>
      <c r="WPK38" s="446"/>
      <c r="WPL38" s="446"/>
      <c r="WPM38" s="446"/>
      <c r="WPN38" s="446"/>
      <c r="WPO38" s="446"/>
      <c r="WPP38" s="446"/>
      <c r="WPQ38" s="446"/>
      <c r="WPR38" s="446"/>
      <c r="WPS38" s="446"/>
      <c r="WPT38" s="446"/>
      <c r="WPU38" s="446"/>
      <c r="WPV38" s="446"/>
      <c r="WPW38" s="446"/>
      <c r="WPX38" s="446"/>
      <c r="WPY38" s="446"/>
      <c r="WPZ38" s="446"/>
      <c r="WQA38" s="446"/>
      <c r="WQB38" s="446"/>
      <c r="WQC38" s="446"/>
      <c r="WQD38" s="446"/>
      <c r="WQE38" s="446"/>
      <c r="WQF38" s="446"/>
      <c r="WQG38" s="446"/>
      <c r="WQH38" s="446"/>
      <c r="WQI38" s="446"/>
      <c r="WQJ38" s="446"/>
      <c r="WQK38" s="446"/>
      <c r="WQL38" s="446"/>
      <c r="WQM38" s="446"/>
      <c r="WQN38" s="446"/>
      <c r="WQO38" s="446"/>
      <c r="WQP38" s="446"/>
      <c r="WQQ38" s="446"/>
      <c r="WQR38" s="446"/>
      <c r="WQS38" s="446"/>
      <c r="WQT38" s="446"/>
      <c r="WQU38" s="446"/>
      <c r="WQV38" s="446"/>
      <c r="WQW38" s="446"/>
      <c r="WQX38" s="446"/>
      <c r="WQY38" s="446"/>
      <c r="WQZ38" s="446"/>
      <c r="WRA38" s="446"/>
      <c r="WRB38" s="446"/>
      <c r="WRC38" s="446"/>
      <c r="WRD38" s="446"/>
      <c r="WRE38" s="446"/>
      <c r="WRF38" s="446"/>
      <c r="WRG38" s="446"/>
      <c r="WRH38" s="446"/>
      <c r="WRI38" s="446"/>
      <c r="WRJ38" s="446"/>
      <c r="WRK38" s="446"/>
      <c r="WRL38" s="446"/>
      <c r="WRM38" s="446"/>
      <c r="WRN38" s="446"/>
      <c r="WRO38" s="446"/>
      <c r="WRP38" s="446"/>
      <c r="WRQ38" s="446"/>
      <c r="WRR38" s="446"/>
      <c r="WRS38" s="446"/>
      <c r="WRT38" s="446"/>
      <c r="WRU38" s="446"/>
      <c r="WRV38" s="446"/>
      <c r="WRW38" s="446"/>
      <c r="WRX38" s="446"/>
      <c r="WRY38" s="446"/>
      <c r="WRZ38" s="446"/>
      <c r="WSA38" s="446"/>
      <c r="WSB38" s="446"/>
      <c r="WSC38" s="446"/>
      <c r="WSD38" s="446"/>
      <c r="WSE38" s="446"/>
      <c r="WSF38" s="446"/>
      <c r="WSG38" s="446"/>
      <c r="WSH38" s="446"/>
      <c r="WSI38" s="446"/>
      <c r="WSJ38" s="446"/>
      <c r="WSK38" s="446"/>
      <c r="WSL38" s="446"/>
      <c r="WSM38" s="446"/>
      <c r="WSN38" s="446"/>
      <c r="WSO38" s="446"/>
      <c r="WSP38" s="446"/>
      <c r="WSQ38" s="446"/>
      <c r="WSR38" s="446"/>
      <c r="WSS38" s="446"/>
      <c r="WST38" s="446"/>
      <c r="WSU38" s="446"/>
      <c r="WSV38" s="446"/>
      <c r="WSW38" s="446"/>
      <c r="WSX38" s="446"/>
      <c r="WSY38" s="446"/>
      <c r="WSZ38" s="446"/>
      <c r="WTA38" s="446"/>
      <c r="WTB38" s="446"/>
      <c r="WTC38" s="446"/>
      <c r="WTD38" s="446"/>
      <c r="WTE38" s="446"/>
      <c r="WTF38" s="446"/>
      <c r="WTG38" s="446"/>
      <c r="WTH38" s="446"/>
      <c r="WTI38" s="446"/>
      <c r="WTJ38" s="446"/>
      <c r="WTK38" s="446"/>
      <c r="WTL38" s="446"/>
      <c r="WTM38" s="446"/>
      <c r="WTN38" s="446"/>
      <c r="WTO38" s="446"/>
      <c r="WTP38" s="446"/>
      <c r="WTQ38" s="446"/>
      <c r="WTR38" s="446"/>
      <c r="WTS38" s="446"/>
      <c r="WTT38" s="446"/>
      <c r="WTU38" s="446"/>
      <c r="WTV38" s="446"/>
      <c r="WTW38" s="446"/>
      <c r="WTX38" s="446"/>
      <c r="WTY38" s="446"/>
      <c r="WTZ38" s="446"/>
      <c r="WUA38" s="446"/>
      <c r="WUB38" s="446"/>
      <c r="WUC38" s="446"/>
      <c r="WUD38" s="446"/>
      <c r="WUE38" s="446"/>
      <c r="WUF38" s="446"/>
      <c r="WUG38" s="446"/>
      <c r="WUH38" s="446"/>
      <c r="WUI38" s="446"/>
      <c r="WUJ38" s="446"/>
      <c r="WUK38" s="446"/>
      <c r="WUL38" s="446"/>
      <c r="WUM38" s="446"/>
      <c r="WUN38" s="446"/>
      <c r="WUO38" s="446"/>
      <c r="WUP38" s="446"/>
      <c r="WUQ38" s="446"/>
      <c r="WUR38" s="446"/>
      <c r="WUS38" s="446"/>
      <c r="WUT38" s="446"/>
      <c r="WUU38" s="446"/>
      <c r="WUV38" s="446"/>
      <c r="WUW38" s="446"/>
      <c r="WUX38" s="446"/>
      <c r="WUY38" s="446"/>
      <c r="WUZ38" s="446"/>
      <c r="WVA38" s="446"/>
      <c r="WVB38" s="446"/>
      <c r="WVC38" s="446"/>
      <c r="WVD38" s="446"/>
      <c r="WVE38" s="446"/>
      <c r="WVF38" s="446"/>
      <c r="WVG38" s="446"/>
      <c r="WVH38" s="446"/>
      <c r="WVI38" s="446"/>
      <c r="WVJ38" s="446"/>
      <c r="WVK38" s="446"/>
      <c r="WVL38" s="446"/>
      <c r="WVM38" s="446"/>
      <c r="WVN38" s="446"/>
      <c r="WVO38" s="446"/>
      <c r="WVP38" s="446"/>
      <c r="WVQ38" s="446"/>
      <c r="WVR38" s="446"/>
      <c r="WVS38" s="446"/>
      <c r="WVT38" s="446"/>
      <c r="WVU38" s="446"/>
      <c r="WVV38" s="446"/>
      <c r="WVW38" s="446"/>
      <c r="WVX38" s="446"/>
      <c r="WVY38" s="446"/>
      <c r="WVZ38" s="446"/>
      <c r="WWA38" s="446"/>
      <c r="WWB38" s="446"/>
      <c r="WWC38" s="446"/>
      <c r="WWD38" s="446"/>
      <c r="WWE38" s="446"/>
      <c r="WWF38" s="446"/>
      <c r="WWG38" s="446"/>
      <c r="WWH38" s="446"/>
      <c r="WWI38" s="446"/>
      <c r="WWJ38" s="446"/>
      <c r="WWK38" s="446"/>
      <c r="WWL38" s="446"/>
      <c r="WWM38" s="446"/>
      <c r="WWN38" s="446"/>
      <c r="WWO38" s="446"/>
      <c r="WWP38" s="446"/>
      <c r="WWQ38" s="446"/>
      <c r="WWR38" s="446"/>
      <c r="WWS38" s="446"/>
      <c r="WWT38" s="446"/>
      <c r="WWU38" s="446"/>
      <c r="WWV38" s="446"/>
      <c r="WWW38" s="446"/>
      <c r="WWX38" s="446"/>
      <c r="WWY38" s="446"/>
      <c r="WWZ38" s="446"/>
      <c r="WXA38" s="446"/>
      <c r="WXB38" s="446"/>
      <c r="WXC38" s="446"/>
      <c r="WXD38" s="446"/>
      <c r="WXE38" s="446"/>
      <c r="WXF38" s="446"/>
      <c r="WXG38" s="446"/>
      <c r="WXH38" s="446"/>
      <c r="WXI38" s="446"/>
      <c r="WXJ38" s="446"/>
      <c r="WXK38" s="446"/>
      <c r="WXL38" s="446"/>
      <c r="WXM38" s="446"/>
      <c r="WXN38" s="446"/>
      <c r="WXO38" s="446"/>
      <c r="WXP38" s="446"/>
      <c r="WXQ38" s="446"/>
      <c r="WXR38" s="446"/>
      <c r="WXS38" s="446"/>
      <c r="WXT38" s="446"/>
      <c r="WXU38" s="446"/>
      <c r="WXV38" s="446"/>
      <c r="WXW38" s="446"/>
      <c r="WXX38" s="446"/>
      <c r="WXY38" s="446"/>
      <c r="WXZ38" s="446"/>
      <c r="WYA38" s="446"/>
      <c r="WYB38" s="446"/>
      <c r="WYC38" s="446"/>
      <c r="WYD38" s="446"/>
      <c r="WYE38" s="446"/>
      <c r="WYF38" s="446"/>
      <c r="WYG38" s="446"/>
      <c r="WYH38" s="446"/>
      <c r="WYI38" s="446"/>
      <c r="WYJ38" s="446"/>
      <c r="WYK38" s="446"/>
      <c r="WYL38" s="446"/>
      <c r="WYM38" s="446"/>
      <c r="WYN38" s="446"/>
      <c r="WYO38" s="446"/>
      <c r="WYP38" s="446"/>
      <c r="WYQ38" s="446"/>
      <c r="WYR38" s="446"/>
      <c r="WYS38" s="446"/>
      <c r="WYT38" s="446"/>
      <c r="WYU38" s="446"/>
      <c r="WYV38" s="446"/>
      <c r="WYW38" s="446"/>
      <c r="WYX38" s="446"/>
      <c r="WYY38" s="446"/>
      <c r="WYZ38" s="446"/>
      <c r="WZA38" s="446"/>
      <c r="WZB38" s="446"/>
      <c r="WZC38" s="446"/>
      <c r="WZD38" s="446"/>
      <c r="WZE38" s="446"/>
      <c r="WZF38" s="446"/>
      <c r="WZG38" s="446"/>
      <c r="WZH38" s="446"/>
      <c r="WZI38" s="446"/>
      <c r="WZJ38" s="446"/>
      <c r="WZK38" s="446"/>
      <c r="WZL38" s="446"/>
      <c r="WZM38" s="446"/>
      <c r="WZN38" s="446"/>
      <c r="WZO38" s="446"/>
      <c r="WZP38" s="446"/>
      <c r="WZQ38" s="446"/>
      <c r="WZR38" s="446"/>
      <c r="WZS38" s="446"/>
      <c r="WZT38" s="446"/>
      <c r="WZU38" s="446"/>
      <c r="WZV38" s="446"/>
      <c r="WZW38" s="446"/>
      <c r="WZX38" s="446"/>
      <c r="WZY38" s="446"/>
      <c r="WZZ38" s="446"/>
      <c r="XAA38" s="446"/>
      <c r="XAB38" s="446"/>
      <c r="XAC38" s="446"/>
      <c r="XAD38" s="446"/>
      <c r="XAE38" s="446"/>
      <c r="XAF38" s="446"/>
      <c r="XAG38" s="446"/>
      <c r="XAH38" s="446"/>
      <c r="XAI38" s="446"/>
      <c r="XAJ38" s="446"/>
      <c r="XAK38" s="446"/>
      <c r="XAL38" s="446"/>
      <c r="XAM38" s="446"/>
      <c r="XAN38" s="446"/>
      <c r="XAO38" s="446"/>
      <c r="XAP38" s="446"/>
      <c r="XAQ38" s="446"/>
      <c r="XAR38" s="446"/>
      <c r="XAS38" s="446"/>
      <c r="XAT38" s="446"/>
      <c r="XAU38" s="446"/>
      <c r="XAV38" s="446"/>
      <c r="XAW38" s="446"/>
      <c r="XAX38" s="446"/>
      <c r="XAY38" s="446"/>
      <c r="XAZ38" s="446"/>
      <c r="XBA38" s="446"/>
      <c r="XBB38" s="446"/>
      <c r="XBC38" s="446"/>
      <c r="XBD38" s="446"/>
      <c r="XBE38" s="446"/>
      <c r="XBF38" s="446"/>
      <c r="XBG38" s="446"/>
      <c r="XBH38" s="446"/>
      <c r="XBI38" s="446"/>
      <c r="XBJ38" s="446"/>
      <c r="XBK38" s="446"/>
      <c r="XBL38" s="446"/>
      <c r="XBM38" s="446"/>
      <c r="XBN38" s="446"/>
      <c r="XBO38" s="446"/>
      <c r="XBP38" s="446"/>
      <c r="XBQ38" s="446"/>
      <c r="XBR38" s="446"/>
      <c r="XBS38" s="446"/>
      <c r="XBT38" s="446"/>
      <c r="XBU38" s="446"/>
      <c r="XBV38" s="446"/>
      <c r="XBW38" s="446"/>
      <c r="XBX38" s="446"/>
      <c r="XBY38" s="446"/>
      <c r="XBZ38" s="446"/>
      <c r="XCA38" s="446"/>
      <c r="XCB38" s="446"/>
      <c r="XCC38" s="446"/>
      <c r="XCD38" s="446"/>
      <c r="XCE38" s="446"/>
      <c r="XCF38" s="446"/>
      <c r="XCG38" s="446"/>
      <c r="XCH38" s="446"/>
      <c r="XCI38" s="446"/>
      <c r="XCJ38" s="446"/>
      <c r="XCK38" s="446"/>
      <c r="XCL38" s="446"/>
      <c r="XCM38" s="446"/>
      <c r="XCN38" s="446"/>
      <c r="XCO38" s="446"/>
      <c r="XCP38" s="446"/>
      <c r="XCQ38" s="446"/>
      <c r="XCR38" s="446"/>
      <c r="XCS38" s="446"/>
      <c r="XCT38" s="446"/>
      <c r="XCU38" s="446"/>
      <c r="XCV38" s="446"/>
      <c r="XCW38" s="446"/>
      <c r="XCX38" s="446"/>
      <c r="XCY38" s="446"/>
      <c r="XCZ38" s="446"/>
      <c r="XDA38" s="446"/>
      <c r="XDB38" s="446"/>
      <c r="XDC38" s="446"/>
      <c r="XDD38" s="446"/>
      <c r="XDE38" s="446"/>
      <c r="XDF38" s="446"/>
      <c r="XDG38" s="446"/>
      <c r="XDH38" s="446"/>
      <c r="XDI38" s="446"/>
      <c r="XDJ38" s="446"/>
      <c r="XDK38" s="446"/>
      <c r="XDL38" s="446"/>
      <c r="XDM38" s="446"/>
      <c r="XDN38" s="446"/>
      <c r="XDO38" s="446"/>
      <c r="XDP38" s="446"/>
      <c r="XDQ38" s="446"/>
      <c r="XDR38" s="446"/>
    </row>
    <row r="39" spans="1:16346" x14ac:dyDescent="0.25">
      <c r="C39"/>
      <c r="D39"/>
      <c r="E39"/>
      <c r="F39"/>
      <c r="G39"/>
      <c r="H39"/>
      <c r="I39"/>
      <c r="J39"/>
      <c r="K39"/>
      <c r="L39" s="162"/>
      <c r="M39" s="162"/>
    </row>
    <row r="40" spans="1:16346" x14ac:dyDescent="0.25"/>
    <row r="41" spans="1:16346" x14ac:dyDescent="0.25"/>
    <row r="42" spans="1:16346" x14ac:dyDescent="0.25"/>
    <row r="44" spans="1:16346" x14ac:dyDescent="0.25"/>
    <row r="45" spans="1:16346" x14ac:dyDescent="0.25"/>
    <row r="46" spans="1:16346" x14ac:dyDescent="0.25"/>
    <row r="47" spans="1:16346" x14ac:dyDescent="0.25"/>
    <row r="48" spans="1:16346" x14ac:dyDescent="0.25"/>
    <row r="49" x14ac:dyDescent="0.25"/>
    <row r="50" x14ac:dyDescent="0.25"/>
    <row r="51" x14ac:dyDescent="0.25"/>
    <row r="52" x14ac:dyDescent="0.25"/>
    <row r="53" x14ac:dyDescent="0.25"/>
  </sheetData>
  <mergeCells count="48">
    <mergeCell ref="I31:J31"/>
    <mergeCell ref="I32:J32"/>
    <mergeCell ref="I33:J33"/>
    <mergeCell ref="I34:J34"/>
    <mergeCell ref="D25:M25"/>
    <mergeCell ref="I26:J26"/>
    <mergeCell ref="I27:J27"/>
    <mergeCell ref="I28:J28"/>
    <mergeCell ref="I29:J29"/>
    <mergeCell ref="I30:J30"/>
    <mergeCell ref="K26:K27"/>
    <mergeCell ref="E29:F29"/>
    <mergeCell ref="E30:F30"/>
    <mergeCell ref="E31:F31"/>
    <mergeCell ref="E32:F32"/>
    <mergeCell ref="G26:H26"/>
    <mergeCell ref="I36:J36"/>
    <mergeCell ref="E33:F33"/>
    <mergeCell ref="E34:F34"/>
    <mergeCell ref="E36:F36"/>
    <mergeCell ref="G28:H28"/>
    <mergeCell ref="G29:H29"/>
    <mergeCell ref="G30:H30"/>
    <mergeCell ref="G31:H31"/>
    <mergeCell ref="G32:H32"/>
    <mergeCell ref="G33:H33"/>
    <mergeCell ref="G34:H34"/>
    <mergeCell ref="G36:H36"/>
    <mergeCell ref="E35:F35"/>
    <mergeCell ref="G35:H35"/>
    <mergeCell ref="I35:J35"/>
    <mergeCell ref="E28:F28"/>
    <mergeCell ref="G27:H27"/>
    <mergeCell ref="I2:I9"/>
    <mergeCell ref="G11:I11"/>
    <mergeCell ref="C1:I1"/>
    <mergeCell ref="B5:H5"/>
    <mergeCell ref="C7:C9"/>
    <mergeCell ref="C10:C12"/>
    <mergeCell ref="B4:H4"/>
    <mergeCell ref="B3:H3"/>
    <mergeCell ref="D10:G10"/>
    <mergeCell ref="B2:H2"/>
    <mergeCell ref="E26:F26"/>
    <mergeCell ref="D26:D27"/>
    <mergeCell ref="C21:E21"/>
    <mergeCell ref="E27:F27"/>
    <mergeCell ref="C22:E22"/>
  </mergeCells>
  <pageMargins left="0.15748031496062992" right="0.19685039370078741" top="0.98425196850393704" bottom="0.98425196850393704" header="0.51181102362204722" footer="0.51181102362204722"/>
  <pageSetup paperSize="9" scale="69"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tint="0.59999389629810485"/>
    <pageSetUpPr fitToPage="1"/>
  </sheetPr>
  <dimension ref="A1:O73"/>
  <sheetViews>
    <sheetView zoomScale="80" zoomScaleNormal="80" workbookViewId="0">
      <selection activeCell="P15" sqref="P15"/>
    </sheetView>
  </sheetViews>
  <sheetFormatPr defaultRowHeight="15" x14ac:dyDescent="0.25"/>
  <cols>
    <col min="2" max="2" width="5" customWidth="1"/>
    <col min="3" max="3" width="84" customWidth="1"/>
    <col min="4" max="4" width="10.5703125" customWidth="1"/>
    <col min="5" max="5" width="15.140625" customWidth="1"/>
    <col min="6" max="6" width="14.42578125" customWidth="1"/>
    <col min="7" max="7" width="19.7109375" customWidth="1"/>
    <col min="8" max="8" width="14.140625" customWidth="1"/>
    <col min="9" max="9" width="17.140625" customWidth="1"/>
    <col min="10" max="10" width="18.7109375" customWidth="1"/>
    <col min="11" max="11" width="29" customWidth="1"/>
    <col min="12" max="12" width="23.28515625" hidden="1" customWidth="1"/>
    <col min="13" max="13" width="9.85546875" bestFit="1" customWidth="1"/>
  </cols>
  <sheetData>
    <row r="1" spans="1:15" ht="15.75" thickBot="1" x14ac:dyDescent="0.3">
      <c r="A1" s="651"/>
      <c r="B1" s="651"/>
      <c r="C1" s="651"/>
      <c r="D1" s="651"/>
      <c r="E1" s="651"/>
      <c r="F1" s="651"/>
      <c r="G1" s="651"/>
      <c r="H1" s="651"/>
      <c r="I1" s="651"/>
      <c r="J1" s="651"/>
      <c r="K1" s="651"/>
      <c r="L1" s="651"/>
      <c r="M1" s="651"/>
    </row>
    <row r="2" spans="1:15" ht="64.5" customHeight="1" thickBot="1" x14ac:dyDescent="0.3">
      <c r="A2" s="651"/>
      <c r="B2" s="661" t="s">
        <v>526</v>
      </c>
      <c r="C2" s="662"/>
      <c r="D2" s="662"/>
      <c r="E2" s="662"/>
      <c r="F2" s="662"/>
      <c r="G2" s="662"/>
      <c r="H2" s="662"/>
      <c r="I2" s="662"/>
      <c r="J2" s="662"/>
      <c r="K2" s="662"/>
      <c r="L2" s="663"/>
      <c r="M2" s="651"/>
    </row>
    <row r="3" spans="1:15" s="108" customFormat="1" ht="36.75" customHeight="1" x14ac:dyDescent="0.35">
      <c r="A3" s="651"/>
      <c r="B3" s="471"/>
      <c r="C3" s="668" t="s">
        <v>331</v>
      </c>
      <c r="D3" s="668"/>
      <c r="E3" s="668"/>
      <c r="F3" s="668"/>
      <c r="G3" s="668"/>
      <c r="H3" s="668"/>
      <c r="I3" s="668"/>
      <c r="J3" s="668"/>
      <c r="K3" s="668"/>
      <c r="L3" s="668"/>
      <c r="M3" s="651"/>
    </row>
    <row r="4" spans="1:15" s="108" customFormat="1" ht="6.75" customHeight="1" x14ac:dyDescent="0.25">
      <c r="A4" s="651"/>
      <c r="B4" s="446"/>
      <c r="C4" s="446"/>
      <c r="D4" s="667"/>
      <c r="E4" s="667"/>
      <c r="F4" s="667"/>
      <c r="G4" s="667"/>
      <c r="H4" s="667"/>
      <c r="I4" s="667"/>
      <c r="J4" s="667"/>
      <c r="K4" s="446"/>
      <c r="M4" s="651"/>
    </row>
    <row r="5" spans="1:15" s="108" customFormat="1" x14ac:dyDescent="0.25">
      <c r="A5" s="651"/>
      <c r="B5" s="446"/>
      <c r="C5" s="669" t="s">
        <v>190</v>
      </c>
      <c r="D5" s="669"/>
      <c r="E5" s="669"/>
      <c r="F5" s="669"/>
      <c r="G5" s="669"/>
      <c r="H5" s="669"/>
      <c r="I5" s="669"/>
      <c r="J5" s="669"/>
      <c r="K5" s="669"/>
      <c r="L5" s="669"/>
      <c r="M5" s="651"/>
    </row>
    <row r="6" spans="1:15" s="108" customFormat="1" ht="15.75" thickBot="1" x14ac:dyDescent="0.3">
      <c r="A6" s="651"/>
      <c r="B6" s="446"/>
      <c r="C6" s="446"/>
      <c r="D6" s="446"/>
      <c r="E6" s="446"/>
      <c r="F6" s="446"/>
      <c r="G6" s="446"/>
      <c r="H6" s="446"/>
      <c r="I6" s="446"/>
      <c r="J6" s="446"/>
      <c r="K6" s="446"/>
      <c r="L6" s="446"/>
      <c r="M6" s="651"/>
    </row>
    <row r="7" spans="1:15" ht="15.75" thickBot="1" x14ac:dyDescent="0.3">
      <c r="A7" s="651"/>
      <c r="B7" s="438"/>
      <c r="C7" s="438"/>
      <c r="D7" s="438"/>
      <c r="E7" s="438"/>
      <c r="F7" s="438"/>
      <c r="G7" s="438"/>
      <c r="H7" s="438"/>
      <c r="I7" s="664" t="s">
        <v>199</v>
      </c>
      <c r="J7" s="665"/>
      <c r="K7" s="666"/>
      <c r="L7" s="268" t="e">
        <f>#REF!</f>
        <v>#REF!</v>
      </c>
      <c r="M7" s="651"/>
    </row>
    <row r="8" spans="1:15" s="110" customFormat="1" ht="19.5" customHeight="1" thickTop="1" thickBot="1" x14ac:dyDescent="0.25">
      <c r="A8" s="651"/>
      <c r="B8" s="650" t="s">
        <v>125</v>
      </c>
      <c r="C8" s="650"/>
      <c r="D8" s="650" t="s">
        <v>120</v>
      </c>
      <c r="E8" s="650" t="s">
        <v>338</v>
      </c>
      <c r="F8" s="650" t="s">
        <v>215</v>
      </c>
      <c r="G8" s="650" t="s">
        <v>212</v>
      </c>
      <c r="H8" s="650" t="s">
        <v>213</v>
      </c>
      <c r="I8" s="650" t="s">
        <v>192</v>
      </c>
      <c r="J8" s="650"/>
      <c r="K8" s="650"/>
      <c r="L8" s="650"/>
      <c r="M8" s="651"/>
    </row>
    <row r="9" spans="1:15" s="110" customFormat="1" ht="164.25" customHeight="1" thickTop="1" thickBot="1" x14ac:dyDescent="0.25">
      <c r="A9" s="651"/>
      <c r="B9" s="650"/>
      <c r="C9" s="650"/>
      <c r="D9" s="650"/>
      <c r="E9" s="650"/>
      <c r="F9" s="650"/>
      <c r="G9" s="650"/>
      <c r="H9" s="650"/>
      <c r="I9" s="458" t="s">
        <v>214</v>
      </c>
      <c r="J9" s="458" t="s">
        <v>481</v>
      </c>
      <c r="K9" s="459" t="s">
        <v>351</v>
      </c>
      <c r="L9" s="458" t="s">
        <v>216</v>
      </c>
      <c r="M9" s="651"/>
      <c r="N9" s="111"/>
      <c r="O9" s="111"/>
    </row>
    <row r="10" spans="1:15" s="110" customFormat="1" ht="51" customHeight="1" thickTop="1" thickBot="1" x14ac:dyDescent="0.25">
      <c r="A10" s="651"/>
      <c r="B10" s="272">
        <v>1</v>
      </c>
      <c r="C10" s="273" t="s">
        <v>461</v>
      </c>
      <c r="D10" s="463" t="s">
        <v>198</v>
      </c>
      <c r="E10" s="464" t="s">
        <v>476</v>
      </c>
      <c r="F10" s="465">
        <v>1</v>
      </c>
      <c r="G10" s="269">
        <v>10</v>
      </c>
      <c r="H10" s="270">
        <v>0.1</v>
      </c>
      <c r="I10" s="300">
        <f>'Estimativas Painel de Preços'!M5</f>
        <v>228.48</v>
      </c>
      <c r="J10" s="301">
        <f>(I10*0.25%)+I10</f>
        <v>229.05119999999999</v>
      </c>
      <c r="K10" s="468">
        <f>((F10*J10)*(1-H10))/G10</f>
        <v>20.614608</v>
      </c>
      <c r="L10" s="271">
        <f>F10*I10/G10-(F10*I10/G10)*H10</f>
        <v>20.563199999999998</v>
      </c>
      <c r="M10" s="651"/>
      <c r="N10" s="111"/>
      <c r="O10" s="111"/>
    </row>
    <row r="11" spans="1:15" s="110" customFormat="1" ht="51" customHeight="1" thickTop="1" thickBot="1" x14ac:dyDescent="0.25">
      <c r="A11" s="651"/>
      <c r="B11" s="272">
        <v>2</v>
      </c>
      <c r="C11" s="274" t="s">
        <v>354</v>
      </c>
      <c r="D11" s="463" t="s">
        <v>334</v>
      </c>
      <c r="E11" s="464" t="s">
        <v>476</v>
      </c>
      <c r="F11" s="465">
        <v>1</v>
      </c>
      <c r="G11" s="269">
        <v>10</v>
      </c>
      <c r="H11" s="270">
        <v>0.1</v>
      </c>
      <c r="I11" s="300">
        <f>'Estimativas Painel de Preços'!M6</f>
        <v>51.39</v>
      </c>
      <c r="J11" s="301">
        <f t="shared" ref="J11:J65" si="0">(I11*0.25%)+I11</f>
        <v>51.518475000000002</v>
      </c>
      <c r="K11" s="468">
        <f t="shared" ref="K11:K65" si="1">((F11*J11)*(1-H11))/G11</f>
        <v>4.6366627500000002</v>
      </c>
      <c r="L11" s="271">
        <f t="shared" ref="L11:L29" si="2">F11*I11/G11-(F11*I11/G11)*H11</f>
        <v>4.6250999999999998</v>
      </c>
      <c r="M11" s="651"/>
      <c r="N11" s="111"/>
      <c r="O11" s="111"/>
    </row>
    <row r="12" spans="1:15" s="110" customFormat="1" ht="51" customHeight="1" thickTop="1" thickBot="1" x14ac:dyDescent="0.25">
      <c r="A12" s="651"/>
      <c r="B12" s="272">
        <v>3</v>
      </c>
      <c r="C12" s="274" t="s">
        <v>462</v>
      </c>
      <c r="D12" s="463" t="s">
        <v>198</v>
      </c>
      <c r="E12" s="464" t="s">
        <v>476</v>
      </c>
      <c r="F12" s="465">
        <v>5</v>
      </c>
      <c r="G12" s="269">
        <v>10</v>
      </c>
      <c r="H12" s="270">
        <v>0.1</v>
      </c>
      <c r="I12" s="300">
        <f>'Estimativas Painel de Preços'!M7</f>
        <v>238.02</v>
      </c>
      <c r="J12" s="301">
        <f>(I12*0.25%)+I12</f>
        <v>238.61505</v>
      </c>
      <c r="K12" s="468">
        <f>((F12*J12)*(1-H12))/G12</f>
        <v>107.37677249999999</v>
      </c>
      <c r="L12" s="271">
        <f t="shared" si="2"/>
        <v>107.10900000000001</v>
      </c>
      <c r="M12" s="651"/>
      <c r="N12" s="111"/>
      <c r="O12" s="111"/>
    </row>
    <row r="13" spans="1:15" s="110" customFormat="1" ht="51" customHeight="1" thickTop="1" thickBot="1" x14ac:dyDescent="0.25">
      <c r="A13" s="651"/>
      <c r="B13" s="272">
        <v>4</v>
      </c>
      <c r="C13" s="274" t="s">
        <v>463</v>
      </c>
      <c r="D13" s="463" t="s">
        <v>198</v>
      </c>
      <c r="E13" s="464" t="s">
        <v>476</v>
      </c>
      <c r="F13" s="465">
        <v>1</v>
      </c>
      <c r="G13" s="269">
        <v>10</v>
      </c>
      <c r="H13" s="270">
        <v>0.1</v>
      </c>
      <c r="I13" s="300">
        <f>'Estimativas Painel de Preços'!M8</f>
        <v>55.64</v>
      </c>
      <c r="J13" s="301">
        <f t="shared" si="0"/>
        <v>55.7791</v>
      </c>
      <c r="K13" s="468">
        <f t="shared" si="1"/>
        <v>5.0201190000000002</v>
      </c>
      <c r="L13" s="271">
        <f t="shared" si="2"/>
        <v>5.0076000000000001</v>
      </c>
      <c r="M13" s="651"/>
      <c r="N13" s="111"/>
      <c r="O13" s="111"/>
    </row>
    <row r="14" spans="1:15" s="110" customFormat="1" ht="51" customHeight="1" thickTop="1" thickBot="1" x14ac:dyDescent="0.25">
      <c r="A14" s="651"/>
      <c r="B14" s="272">
        <v>5</v>
      </c>
      <c r="C14" s="279" t="s">
        <v>464</v>
      </c>
      <c r="D14" s="463" t="s">
        <v>198</v>
      </c>
      <c r="E14" s="464" t="s">
        <v>476</v>
      </c>
      <c r="F14" s="465">
        <v>1</v>
      </c>
      <c r="G14" s="269">
        <v>10</v>
      </c>
      <c r="H14" s="270">
        <v>0.1</v>
      </c>
      <c r="I14" s="300">
        <f>'Estimativas Painel de Preços'!M9</f>
        <v>68.3</v>
      </c>
      <c r="J14" s="301">
        <f t="shared" si="0"/>
        <v>68.470749999999995</v>
      </c>
      <c r="K14" s="468">
        <f t="shared" si="1"/>
        <v>6.1623675000000002</v>
      </c>
      <c r="L14" s="271">
        <f t="shared" si="2"/>
        <v>6.1470000000000002</v>
      </c>
      <c r="M14" s="651"/>
      <c r="N14" s="111"/>
      <c r="O14" s="111"/>
    </row>
    <row r="15" spans="1:15" s="110" customFormat="1" ht="51" customHeight="1" thickTop="1" thickBot="1" x14ac:dyDescent="0.25">
      <c r="A15" s="651"/>
      <c r="B15" s="272">
        <v>6</v>
      </c>
      <c r="C15" s="273" t="s">
        <v>465</v>
      </c>
      <c r="D15" s="463" t="s">
        <v>198</v>
      </c>
      <c r="E15" s="464" t="s">
        <v>476</v>
      </c>
      <c r="F15" s="465">
        <v>1</v>
      </c>
      <c r="G15" s="269">
        <v>10</v>
      </c>
      <c r="H15" s="270">
        <v>0.1</v>
      </c>
      <c r="I15" s="300">
        <f>'Estimativas Painel de Preços'!M10</f>
        <v>38.03</v>
      </c>
      <c r="J15" s="301">
        <f t="shared" si="0"/>
        <v>38.125075000000002</v>
      </c>
      <c r="K15" s="468">
        <f t="shared" si="1"/>
        <v>3.4312567500000002</v>
      </c>
      <c r="L15" s="271">
        <f t="shared" si="2"/>
        <v>3.4226999999999999</v>
      </c>
      <c r="M15" s="651"/>
      <c r="N15" s="111"/>
      <c r="O15" s="111"/>
    </row>
    <row r="16" spans="1:15" s="110" customFormat="1" ht="51" customHeight="1" thickTop="1" thickBot="1" x14ac:dyDescent="0.25">
      <c r="A16" s="651"/>
      <c r="B16" s="272">
        <v>7</v>
      </c>
      <c r="C16" s="279" t="s">
        <v>357</v>
      </c>
      <c r="D16" s="463" t="s">
        <v>198</v>
      </c>
      <c r="E16" s="464" t="s">
        <v>476</v>
      </c>
      <c r="F16" s="465">
        <v>1</v>
      </c>
      <c r="G16" s="269">
        <v>10</v>
      </c>
      <c r="H16" s="270">
        <v>0.1</v>
      </c>
      <c r="I16" s="300">
        <f>'Estimativas Painel de Preços'!M11</f>
        <v>44.33</v>
      </c>
      <c r="J16" s="301">
        <f t="shared" si="0"/>
        <v>44.440824999999997</v>
      </c>
      <c r="K16" s="468">
        <f t="shared" si="1"/>
        <v>3.9996742499999995</v>
      </c>
      <c r="L16" s="271">
        <f t="shared" si="2"/>
        <v>3.9897</v>
      </c>
      <c r="M16" s="651"/>
      <c r="N16" s="111"/>
      <c r="O16" s="111"/>
    </row>
    <row r="17" spans="1:15" s="110" customFormat="1" ht="51" customHeight="1" thickTop="1" thickBot="1" x14ac:dyDescent="0.25">
      <c r="A17" s="651"/>
      <c r="B17" s="272">
        <v>8</v>
      </c>
      <c r="C17" s="279" t="s">
        <v>358</v>
      </c>
      <c r="D17" s="463" t="s">
        <v>198</v>
      </c>
      <c r="E17" s="464" t="s">
        <v>476</v>
      </c>
      <c r="F17" s="465">
        <v>1</v>
      </c>
      <c r="G17" s="269">
        <v>10</v>
      </c>
      <c r="H17" s="270">
        <v>0.1</v>
      </c>
      <c r="I17" s="300">
        <f>'Estimativas Painel de Preços'!M12</f>
        <v>41.14</v>
      </c>
      <c r="J17" s="301">
        <f t="shared" si="0"/>
        <v>41.242849999999997</v>
      </c>
      <c r="K17" s="468">
        <f t="shared" si="1"/>
        <v>3.7118564999999997</v>
      </c>
      <c r="L17" s="271">
        <f t="shared" si="2"/>
        <v>3.7025999999999999</v>
      </c>
      <c r="M17" s="651"/>
      <c r="N17" s="111"/>
      <c r="O17" s="111"/>
    </row>
    <row r="18" spans="1:15" s="110" customFormat="1" ht="51" customHeight="1" thickTop="1" thickBot="1" x14ac:dyDescent="0.25">
      <c r="A18" s="651"/>
      <c r="B18" s="272">
        <v>9</v>
      </c>
      <c r="C18" s="279" t="s">
        <v>359</v>
      </c>
      <c r="D18" s="463" t="s">
        <v>198</v>
      </c>
      <c r="E18" s="464" t="s">
        <v>476</v>
      </c>
      <c r="F18" s="465">
        <v>14</v>
      </c>
      <c r="G18" s="269">
        <v>10</v>
      </c>
      <c r="H18" s="270">
        <v>0.1</v>
      </c>
      <c r="I18" s="300">
        <f>'Estimativas Painel de Preços'!M13</f>
        <v>45.73</v>
      </c>
      <c r="J18" s="301">
        <f t="shared" si="0"/>
        <v>45.844324999999998</v>
      </c>
      <c r="K18" s="468">
        <f t="shared" si="1"/>
        <v>57.763849499999992</v>
      </c>
      <c r="L18" s="271">
        <f t="shared" si="2"/>
        <v>57.619799999999991</v>
      </c>
      <c r="M18" s="651"/>
      <c r="N18" s="111"/>
      <c r="O18" s="111"/>
    </row>
    <row r="19" spans="1:15" s="110" customFormat="1" ht="51" customHeight="1" thickTop="1" thickBot="1" x14ac:dyDescent="0.25">
      <c r="A19" s="651"/>
      <c r="B19" s="272">
        <v>10</v>
      </c>
      <c r="C19" s="279" t="s">
        <v>360</v>
      </c>
      <c r="D19" s="463" t="s">
        <v>198</v>
      </c>
      <c r="E19" s="464" t="s">
        <v>476</v>
      </c>
      <c r="F19" s="465">
        <v>1</v>
      </c>
      <c r="G19" s="269">
        <v>10</v>
      </c>
      <c r="H19" s="270">
        <v>0.1</v>
      </c>
      <c r="I19" s="300">
        <f>'Estimativas Painel de Preços'!M14</f>
        <v>43.72</v>
      </c>
      <c r="J19" s="301">
        <f t="shared" si="0"/>
        <v>43.829299999999996</v>
      </c>
      <c r="K19" s="468">
        <f t="shared" si="1"/>
        <v>3.9446369999999993</v>
      </c>
      <c r="L19" s="271">
        <f t="shared" si="2"/>
        <v>3.9348000000000001</v>
      </c>
      <c r="M19" s="651"/>
      <c r="N19" s="111"/>
      <c r="O19" s="111"/>
    </row>
    <row r="20" spans="1:15" s="110" customFormat="1" ht="51" customHeight="1" thickTop="1" thickBot="1" x14ac:dyDescent="0.25">
      <c r="A20" s="651"/>
      <c r="B20" s="272">
        <v>11</v>
      </c>
      <c r="C20" s="279" t="s">
        <v>361</v>
      </c>
      <c r="D20" s="463" t="s">
        <v>198</v>
      </c>
      <c r="E20" s="464" t="s">
        <v>476</v>
      </c>
      <c r="F20" s="465">
        <v>1</v>
      </c>
      <c r="G20" s="269">
        <v>10</v>
      </c>
      <c r="H20" s="270">
        <v>0.1</v>
      </c>
      <c r="I20" s="300">
        <f>'Estimativas Painel de Preços'!M15</f>
        <v>27.58</v>
      </c>
      <c r="J20" s="301">
        <f t="shared" si="0"/>
        <v>27.648949999999999</v>
      </c>
      <c r="K20" s="468">
        <f t="shared" si="1"/>
        <v>2.4884054999999998</v>
      </c>
      <c r="L20" s="271">
        <f t="shared" si="2"/>
        <v>2.4822000000000002</v>
      </c>
      <c r="M20" s="651"/>
      <c r="N20" s="111"/>
      <c r="O20" s="111"/>
    </row>
    <row r="21" spans="1:15" s="110" customFormat="1" ht="51" customHeight="1" thickTop="1" thickBot="1" x14ac:dyDescent="0.25">
      <c r="A21" s="651"/>
      <c r="B21" s="272">
        <v>12</v>
      </c>
      <c r="C21" s="279" t="s">
        <v>362</v>
      </c>
      <c r="D21" s="463" t="s">
        <v>198</v>
      </c>
      <c r="E21" s="464" t="s">
        <v>476</v>
      </c>
      <c r="F21" s="465">
        <v>1</v>
      </c>
      <c r="G21" s="269">
        <v>10</v>
      </c>
      <c r="H21" s="270">
        <v>0.1</v>
      </c>
      <c r="I21" s="300">
        <f>'Estimativas Painel de Preços'!M16</f>
        <v>74.37</v>
      </c>
      <c r="J21" s="301">
        <f t="shared" si="0"/>
        <v>74.555925000000002</v>
      </c>
      <c r="K21" s="468">
        <f t="shared" si="1"/>
        <v>6.7100332500000004</v>
      </c>
      <c r="L21" s="271">
        <f t="shared" si="2"/>
        <v>6.6933000000000007</v>
      </c>
      <c r="M21" s="651"/>
      <c r="N21" s="111"/>
      <c r="O21" s="111"/>
    </row>
    <row r="22" spans="1:15" s="110" customFormat="1" ht="51" customHeight="1" thickTop="1" thickBot="1" x14ac:dyDescent="0.25">
      <c r="A22" s="651"/>
      <c r="B22" s="272">
        <v>13</v>
      </c>
      <c r="C22" s="279" t="s">
        <v>363</v>
      </c>
      <c r="D22" s="463" t="s">
        <v>336</v>
      </c>
      <c r="E22" s="464" t="s">
        <v>476</v>
      </c>
      <c r="F22" s="465">
        <v>1</v>
      </c>
      <c r="G22" s="269">
        <v>10</v>
      </c>
      <c r="H22" s="270">
        <v>0.1</v>
      </c>
      <c r="I22" s="300">
        <f>'Estimativas Painel de Preços'!M17</f>
        <v>26.8</v>
      </c>
      <c r="J22" s="301">
        <f t="shared" si="0"/>
        <v>26.867000000000001</v>
      </c>
      <c r="K22" s="468">
        <f t="shared" si="1"/>
        <v>2.4180300000000003</v>
      </c>
      <c r="L22" s="271">
        <f t="shared" si="2"/>
        <v>2.4119999999999999</v>
      </c>
      <c r="M22" s="651"/>
      <c r="N22" s="111"/>
      <c r="O22" s="111"/>
    </row>
    <row r="23" spans="1:15" s="110" customFormat="1" ht="51" customHeight="1" thickTop="1" thickBot="1" x14ac:dyDescent="0.25">
      <c r="A23" s="651"/>
      <c r="B23" s="272">
        <v>14</v>
      </c>
      <c r="C23" s="279" t="s">
        <v>364</v>
      </c>
      <c r="D23" s="463" t="s">
        <v>336</v>
      </c>
      <c r="E23" s="464" t="s">
        <v>476</v>
      </c>
      <c r="F23" s="465">
        <v>4</v>
      </c>
      <c r="G23" s="269">
        <v>10</v>
      </c>
      <c r="H23" s="270">
        <v>0.1</v>
      </c>
      <c r="I23" s="300">
        <f>'Estimativas Painel de Preços'!M18</f>
        <v>7.03</v>
      </c>
      <c r="J23" s="301">
        <f t="shared" si="0"/>
        <v>7.0475750000000001</v>
      </c>
      <c r="K23" s="468">
        <f t="shared" si="1"/>
        <v>2.5371270000000004</v>
      </c>
      <c r="L23" s="271">
        <f t="shared" si="2"/>
        <v>2.5308000000000002</v>
      </c>
      <c r="M23" s="651"/>
      <c r="N23" s="111"/>
      <c r="O23" s="111"/>
    </row>
    <row r="24" spans="1:15" s="110" customFormat="1" ht="51" customHeight="1" thickTop="1" thickBot="1" x14ac:dyDescent="0.25">
      <c r="A24" s="651"/>
      <c r="B24" s="272">
        <v>15</v>
      </c>
      <c r="C24" s="279" t="s">
        <v>365</v>
      </c>
      <c r="D24" s="463" t="s">
        <v>336</v>
      </c>
      <c r="E24" s="464" t="s">
        <v>476</v>
      </c>
      <c r="F24" s="465">
        <v>1</v>
      </c>
      <c r="G24" s="269">
        <v>10</v>
      </c>
      <c r="H24" s="270">
        <v>0.1</v>
      </c>
      <c r="I24" s="300">
        <f>'Estimativas Painel de Preços'!M19</f>
        <v>126.21</v>
      </c>
      <c r="J24" s="301">
        <f t="shared" si="0"/>
        <v>126.52552499999999</v>
      </c>
      <c r="K24" s="468">
        <f t="shared" si="1"/>
        <v>11.38729725</v>
      </c>
      <c r="L24" s="271">
        <f t="shared" si="2"/>
        <v>11.358899999999998</v>
      </c>
      <c r="M24" s="651"/>
      <c r="N24" s="111"/>
      <c r="O24" s="111"/>
    </row>
    <row r="25" spans="1:15" s="110" customFormat="1" ht="51" customHeight="1" thickTop="1" thickBot="1" x14ac:dyDescent="0.25">
      <c r="A25" s="651"/>
      <c r="B25" s="272">
        <v>16</v>
      </c>
      <c r="C25" s="279" t="s">
        <v>366</v>
      </c>
      <c r="D25" s="463" t="s">
        <v>335</v>
      </c>
      <c r="E25" s="464" t="s">
        <v>476</v>
      </c>
      <c r="F25" s="465">
        <v>1</v>
      </c>
      <c r="G25" s="269">
        <v>10</v>
      </c>
      <c r="H25" s="270">
        <v>0.1</v>
      </c>
      <c r="I25" s="300">
        <f>'Estimativas Painel de Preços'!M20</f>
        <v>268.35000000000002</v>
      </c>
      <c r="J25" s="301">
        <f t="shared" si="0"/>
        <v>269.02087500000005</v>
      </c>
      <c r="K25" s="468">
        <f t="shared" si="1"/>
        <v>24.211878750000004</v>
      </c>
      <c r="L25" s="271">
        <f t="shared" si="2"/>
        <v>24.151499999999999</v>
      </c>
      <c r="M25" s="651"/>
      <c r="N25" s="111"/>
      <c r="O25" s="111"/>
    </row>
    <row r="26" spans="1:15" s="110" customFormat="1" ht="51" customHeight="1" thickTop="1" thickBot="1" x14ac:dyDescent="0.25">
      <c r="A26" s="651"/>
      <c r="B26" s="272">
        <v>17</v>
      </c>
      <c r="C26" s="279" t="s">
        <v>466</v>
      </c>
      <c r="D26" s="463" t="s">
        <v>198</v>
      </c>
      <c r="E26" s="464" t="s">
        <v>476</v>
      </c>
      <c r="F26" s="465">
        <v>10</v>
      </c>
      <c r="G26" s="269">
        <v>10</v>
      </c>
      <c r="H26" s="270">
        <v>0.1</v>
      </c>
      <c r="I26" s="300">
        <f>'Estimativas Painel de Preços'!M21</f>
        <v>11.35</v>
      </c>
      <c r="J26" s="301">
        <f t="shared" si="0"/>
        <v>11.378375</v>
      </c>
      <c r="K26" s="468">
        <f t="shared" si="1"/>
        <v>10.2405375</v>
      </c>
      <c r="L26" s="271">
        <f t="shared" si="2"/>
        <v>10.215</v>
      </c>
      <c r="M26" s="651"/>
      <c r="N26" s="111"/>
      <c r="O26" s="111"/>
    </row>
    <row r="27" spans="1:15" s="110" customFormat="1" ht="51" customHeight="1" thickTop="1" thickBot="1" x14ac:dyDescent="0.25">
      <c r="A27" s="651"/>
      <c r="B27" s="272">
        <v>18</v>
      </c>
      <c r="C27" s="280" t="s">
        <v>368</v>
      </c>
      <c r="D27" s="463" t="s">
        <v>337</v>
      </c>
      <c r="E27" s="464" t="s">
        <v>476</v>
      </c>
      <c r="F27" s="465">
        <v>1</v>
      </c>
      <c r="G27" s="269">
        <v>10</v>
      </c>
      <c r="H27" s="270">
        <v>0.1</v>
      </c>
      <c r="I27" s="300">
        <f>'Estimativas Painel de Preços'!M22</f>
        <v>14.7</v>
      </c>
      <c r="J27" s="301">
        <f t="shared" si="0"/>
        <v>14.736749999999999</v>
      </c>
      <c r="K27" s="468">
        <f t="shared" si="1"/>
        <v>1.3263075</v>
      </c>
      <c r="L27" s="271">
        <f t="shared" si="2"/>
        <v>1.323</v>
      </c>
      <c r="M27" s="651"/>
      <c r="N27" s="111"/>
      <c r="O27" s="111"/>
    </row>
    <row r="28" spans="1:15" s="110" customFormat="1" ht="51" customHeight="1" thickTop="1" thickBot="1" x14ac:dyDescent="0.25">
      <c r="A28" s="651"/>
      <c r="B28" s="272">
        <v>19</v>
      </c>
      <c r="C28" s="279" t="s">
        <v>369</v>
      </c>
      <c r="D28" s="463" t="s">
        <v>337</v>
      </c>
      <c r="E28" s="464" t="s">
        <v>476</v>
      </c>
      <c r="F28" s="465">
        <v>1</v>
      </c>
      <c r="G28" s="269">
        <v>10</v>
      </c>
      <c r="H28" s="270">
        <v>0.1</v>
      </c>
      <c r="I28" s="300">
        <f>'Estimativas Painel de Preços'!M23</f>
        <v>31.15</v>
      </c>
      <c r="J28" s="301">
        <f t="shared" si="0"/>
        <v>31.227874999999997</v>
      </c>
      <c r="K28" s="468">
        <f t="shared" si="1"/>
        <v>2.8105087499999999</v>
      </c>
      <c r="L28" s="271">
        <f t="shared" si="2"/>
        <v>2.8034999999999997</v>
      </c>
      <c r="M28" s="651"/>
      <c r="N28" s="111"/>
      <c r="O28" s="111"/>
    </row>
    <row r="29" spans="1:15" s="110" customFormat="1" ht="51" customHeight="1" thickTop="1" thickBot="1" x14ac:dyDescent="0.25">
      <c r="A29" s="651"/>
      <c r="B29" s="272">
        <v>20</v>
      </c>
      <c r="C29" s="279" t="s">
        <v>370</v>
      </c>
      <c r="D29" s="463" t="s">
        <v>474</v>
      </c>
      <c r="E29" s="464" t="s">
        <v>476</v>
      </c>
      <c r="F29" s="465">
        <v>100</v>
      </c>
      <c r="G29" s="269">
        <v>10</v>
      </c>
      <c r="H29" s="270">
        <v>0.1</v>
      </c>
      <c r="I29" s="300">
        <f>'Estimativas Painel de Preços'!M24</f>
        <v>4.25</v>
      </c>
      <c r="J29" s="301">
        <f t="shared" si="0"/>
        <v>4.2606250000000001</v>
      </c>
      <c r="K29" s="468">
        <f t="shared" si="1"/>
        <v>38.345624999999998</v>
      </c>
      <c r="L29" s="271">
        <f t="shared" si="2"/>
        <v>38.25</v>
      </c>
      <c r="M29" s="651"/>
      <c r="N29" s="111"/>
      <c r="O29" s="111"/>
    </row>
    <row r="30" spans="1:15" s="110" customFormat="1" ht="51" customHeight="1" thickTop="1" thickBot="1" x14ac:dyDescent="0.25">
      <c r="A30" s="651"/>
      <c r="B30" s="276">
        <v>21</v>
      </c>
      <c r="C30" s="281" t="s">
        <v>371</v>
      </c>
      <c r="D30" s="463" t="s">
        <v>198</v>
      </c>
      <c r="E30" s="464" t="s">
        <v>477</v>
      </c>
      <c r="F30" s="465">
        <v>4</v>
      </c>
      <c r="G30" s="269">
        <v>10</v>
      </c>
      <c r="H30" s="270">
        <v>0.1</v>
      </c>
      <c r="I30" s="300">
        <f>'Estimativas Painel de Preços'!M25</f>
        <v>14.51</v>
      </c>
      <c r="J30" s="301">
        <f t="shared" si="0"/>
        <v>14.546275</v>
      </c>
      <c r="K30" s="468">
        <f t="shared" si="1"/>
        <v>5.2366590000000004</v>
      </c>
      <c r="L30" s="271">
        <f t="shared" ref="L30:L33" si="3">F30*I30/G30-(F30*I30/G30)*H30</f>
        <v>5.2236000000000002</v>
      </c>
      <c r="M30" s="651"/>
      <c r="N30" s="111"/>
      <c r="O30" s="111"/>
    </row>
    <row r="31" spans="1:15" s="110" customFormat="1" ht="51" customHeight="1" thickTop="1" thickBot="1" x14ac:dyDescent="0.25">
      <c r="A31" s="651"/>
      <c r="B31" s="276">
        <v>22</v>
      </c>
      <c r="C31" s="281" t="s">
        <v>372</v>
      </c>
      <c r="D31" s="463" t="s">
        <v>198</v>
      </c>
      <c r="E31" s="464" t="s">
        <v>477</v>
      </c>
      <c r="F31" s="465">
        <v>4</v>
      </c>
      <c r="G31" s="269">
        <v>10</v>
      </c>
      <c r="H31" s="270">
        <v>0.1</v>
      </c>
      <c r="I31" s="300">
        <f>'Estimativas Painel de Preços'!M26</f>
        <v>7.18</v>
      </c>
      <c r="J31" s="301">
        <f t="shared" si="0"/>
        <v>7.1979499999999996</v>
      </c>
      <c r="K31" s="468">
        <f t="shared" si="1"/>
        <v>2.591262</v>
      </c>
      <c r="L31" s="271">
        <f t="shared" si="3"/>
        <v>2.5848</v>
      </c>
      <c r="M31" s="651"/>
      <c r="N31" s="111"/>
      <c r="O31" s="111"/>
    </row>
    <row r="32" spans="1:15" s="110" customFormat="1" ht="51" customHeight="1" thickTop="1" thickBot="1" x14ac:dyDescent="0.25">
      <c r="A32" s="651"/>
      <c r="B32" s="276">
        <v>23</v>
      </c>
      <c r="C32" s="281" t="s">
        <v>373</v>
      </c>
      <c r="D32" s="463" t="s">
        <v>198</v>
      </c>
      <c r="E32" s="464" t="s">
        <v>477</v>
      </c>
      <c r="F32" s="465">
        <v>4</v>
      </c>
      <c r="G32" s="269">
        <v>10</v>
      </c>
      <c r="H32" s="270">
        <v>0.1</v>
      </c>
      <c r="I32" s="300">
        <f>'Estimativas Painel de Preços'!M27</f>
        <v>16.57</v>
      </c>
      <c r="J32" s="301">
        <f t="shared" si="0"/>
        <v>16.611425000000001</v>
      </c>
      <c r="K32" s="468">
        <f t="shared" si="1"/>
        <v>5.9801130000000002</v>
      </c>
      <c r="L32" s="271">
        <f t="shared" si="3"/>
        <v>5.9652000000000003</v>
      </c>
      <c r="M32" s="651"/>
      <c r="N32" s="111"/>
      <c r="O32" s="111"/>
    </row>
    <row r="33" spans="1:15" s="110" customFormat="1" ht="51" customHeight="1" thickTop="1" thickBot="1" x14ac:dyDescent="0.25">
      <c r="A33" s="651"/>
      <c r="B33" s="276">
        <v>24</v>
      </c>
      <c r="C33" s="281" t="s">
        <v>374</v>
      </c>
      <c r="D33" s="463" t="s">
        <v>198</v>
      </c>
      <c r="E33" s="464" t="s">
        <v>477</v>
      </c>
      <c r="F33" s="465">
        <v>2</v>
      </c>
      <c r="G33" s="269">
        <v>10</v>
      </c>
      <c r="H33" s="270">
        <v>0.1</v>
      </c>
      <c r="I33" s="300">
        <f>'Estimativas Painel de Preços'!M28</f>
        <v>655.62</v>
      </c>
      <c r="J33" s="301">
        <f t="shared" si="0"/>
        <v>657.25905</v>
      </c>
      <c r="K33" s="468">
        <f t="shared" si="1"/>
        <v>118.306629</v>
      </c>
      <c r="L33" s="271">
        <f t="shared" si="3"/>
        <v>118.01159999999999</v>
      </c>
      <c r="M33" s="651"/>
      <c r="N33" s="111"/>
      <c r="O33" s="111"/>
    </row>
    <row r="34" spans="1:15" s="110" customFormat="1" ht="51" customHeight="1" thickTop="1" thickBot="1" x14ac:dyDescent="0.25">
      <c r="A34" s="651"/>
      <c r="B34" s="276">
        <v>25</v>
      </c>
      <c r="C34" s="281" t="s">
        <v>375</v>
      </c>
      <c r="D34" s="463" t="s">
        <v>198</v>
      </c>
      <c r="E34" s="464" t="s">
        <v>477</v>
      </c>
      <c r="F34" s="465">
        <v>2</v>
      </c>
      <c r="G34" s="269">
        <v>10</v>
      </c>
      <c r="H34" s="270">
        <v>0.1</v>
      </c>
      <c r="I34" s="300">
        <f>'Estimativas Painel de Preços'!M29</f>
        <v>105.23</v>
      </c>
      <c r="J34" s="301">
        <f t="shared" si="0"/>
        <v>105.493075</v>
      </c>
      <c r="K34" s="468">
        <f t="shared" si="1"/>
        <v>18.988753500000001</v>
      </c>
      <c r="L34" s="271">
        <f t="shared" ref="L34:L65" si="4">F34*I34/G34-(F34*I34/G34)*H34</f>
        <v>18.941399999999998</v>
      </c>
      <c r="M34" s="651"/>
      <c r="N34" s="111"/>
      <c r="O34" s="111"/>
    </row>
    <row r="35" spans="1:15" s="110" customFormat="1" ht="51" customHeight="1" thickTop="1" thickBot="1" x14ac:dyDescent="0.25">
      <c r="A35" s="651"/>
      <c r="B35" s="276">
        <v>26</v>
      </c>
      <c r="C35" s="281" t="s">
        <v>376</v>
      </c>
      <c r="D35" s="463" t="s">
        <v>198</v>
      </c>
      <c r="E35" s="464" t="s">
        <v>477</v>
      </c>
      <c r="F35" s="465">
        <v>2</v>
      </c>
      <c r="G35" s="269">
        <v>10</v>
      </c>
      <c r="H35" s="270">
        <v>0.1</v>
      </c>
      <c r="I35" s="300">
        <f>'Estimativas Painel de Preços'!M30</f>
        <v>116.09</v>
      </c>
      <c r="J35" s="301">
        <f t="shared" si="0"/>
        <v>116.38022500000001</v>
      </c>
      <c r="K35" s="468">
        <f t="shared" si="1"/>
        <v>20.9484405</v>
      </c>
      <c r="L35" s="271">
        <f t="shared" si="4"/>
        <v>20.8962</v>
      </c>
      <c r="M35" s="651"/>
      <c r="N35" s="111"/>
      <c r="O35" s="111"/>
    </row>
    <row r="36" spans="1:15" s="110" customFormat="1" ht="51" customHeight="1" thickTop="1" thickBot="1" x14ac:dyDescent="0.25">
      <c r="A36" s="651"/>
      <c r="B36" s="276">
        <v>27</v>
      </c>
      <c r="C36" s="281" t="s">
        <v>377</v>
      </c>
      <c r="D36" s="463" t="s">
        <v>198</v>
      </c>
      <c r="E36" s="464" t="s">
        <v>477</v>
      </c>
      <c r="F36" s="465">
        <v>14</v>
      </c>
      <c r="G36" s="269">
        <v>10</v>
      </c>
      <c r="H36" s="270">
        <v>0.1</v>
      </c>
      <c r="I36" s="300">
        <f>'Estimativas Painel de Preços'!M31</f>
        <v>54.98</v>
      </c>
      <c r="J36" s="301">
        <f t="shared" si="0"/>
        <v>55.117449999999998</v>
      </c>
      <c r="K36" s="468">
        <f t="shared" si="1"/>
        <v>69.447986999999998</v>
      </c>
      <c r="L36" s="271">
        <f t="shared" si="4"/>
        <v>69.274799999999999</v>
      </c>
      <c r="M36" s="651"/>
      <c r="N36" s="111"/>
      <c r="O36" s="111"/>
    </row>
    <row r="37" spans="1:15" s="110" customFormat="1" ht="51" customHeight="1" thickTop="1" thickBot="1" x14ac:dyDescent="0.25">
      <c r="A37" s="651"/>
      <c r="B37" s="276">
        <v>28</v>
      </c>
      <c r="C37" s="281" t="s">
        <v>467</v>
      </c>
      <c r="D37" s="463" t="s">
        <v>198</v>
      </c>
      <c r="E37" s="464" t="s">
        <v>477</v>
      </c>
      <c r="F37" s="465">
        <v>2</v>
      </c>
      <c r="G37" s="269">
        <v>10</v>
      </c>
      <c r="H37" s="270">
        <v>0.1</v>
      </c>
      <c r="I37" s="300">
        <f>'Estimativas Painel de Preços'!M32</f>
        <v>19.03</v>
      </c>
      <c r="J37" s="301">
        <f t="shared" si="0"/>
        <v>19.077575</v>
      </c>
      <c r="K37" s="468">
        <f t="shared" si="1"/>
        <v>3.4339634999999999</v>
      </c>
      <c r="L37" s="271">
        <f t="shared" si="4"/>
        <v>3.4253999999999998</v>
      </c>
      <c r="M37" s="651"/>
      <c r="N37" s="111"/>
      <c r="O37" s="111"/>
    </row>
    <row r="38" spans="1:15" s="110" customFormat="1" ht="51" customHeight="1" thickTop="1" thickBot="1" x14ac:dyDescent="0.25">
      <c r="A38" s="651"/>
      <c r="B38" s="276">
        <v>29</v>
      </c>
      <c r="C38" s="281" t="s">
        <v>468</v>
      </c>
      <c r="D38" s="463" t="s">
        <v>198</v>
      </c>
      <c r="E38" s="464" t="s">
        <v>477</v>
      </c>
      <c r="F38" s="465">
        <v>1</v>
      </c>
      <c r="G38" s="269">
        <v>10</v>
      </c>
      <c r="H38" s="270">
        <v>0.1</v>
      </c>
      <c r="I38" s="300">
        <f>'Estimativas Painel de Preços'!M33</f>
        <v>181.82</v>
      </c>
      <c r="J38" s="301">
        <f t="shared" si="0"/>
        <v>182.27455</v>
      </c>
      <c r="K38" s="468">
        <f t="shared" si="1"/>
        <v>16.404709500000003</v>
      </c>
      <c r="L38" s="271">
        <f t="shared" ref="L38:L43" si="5">F38*I38/G38-(F38*I38/G38)*H38</f>
        <v>16.363799999999998</v>
      </c>
      <c r="M38" s="651"/>
      <c r="N38" s="111"/>
      <c r="O38" s="111"/>
    </row>
    <row r="39" spans="1:15" s="110" customFormat="1" ht="51" customHeight="1" thickTop="1" thickBot="1" x14ac:dyDescent="0.25">
      <c r="A39" s="651"/>
      <c r="B39" s="276">
        <v>30</v>
      </c>
      <c r="C39" s="281" t="s">
        <v>379</v>
      </c>
      <c r="D39" s="463" t="s">
        <v>198</v>
      </c>
      <c r="E39" s="464" t="s">
        <v>477</v>
      </c>
      <c r="F39" s="465">
        <v>1</v>
      </c>
      <c r="G39" s="269">
        <v>10</v>
      </c>
      <c r="H39" s="270">
        <v>0.1</v>
      </c>
      <c r="I39" s="300">
        <f>'Estimativas Painel de Preços'!M34</f>
        <v>267.64</v>
      </c>
      <c r="J39" s="301">
        <f t="shared" si="0"/>
        <v>268.3091</v>
      </c>
      <c r="K39" s="468">
        <f t="shared" si="1"/>
        <v>24.147819000000002</v>
      </c>
      <c r="L39" s="271">
        <f t="shared" si="5"/>
        <v>24.087599999999998</v>
      </c>
      <c r="M39" s="651"/>
      <c r="N39" s="111"/>
      <c r="O39" s="111"/>
    </row>
    <row r="40" spans="1:15" s="110" customFormat="1" ht="51" customHeight="1" thickTop="1" thickBot="1" x14ac:dyDescent="0.25">
      <c r="A40" s="651"/>
      <c r="B40" s="276">
        <v>31</v>
      </c>
      <c r="C40" s="281" t="s">
        <v>380</v>
      </c>
      <c r="D40" s="463" t="s">
        <v>198</v>
      </c>
      <c r="E40" s="464" t="s">
        <v>477</v>
      </c>
      <c r="F40" s="465">
        <v>2</v>
      </c>
      <c r="G40" s="269">
        <v>10</v>
      </c>
      <c r="H40" s="270">
        <v>0.1</v>
      </c>
      <c r="I40" s="300">
        <f>'Estimativas Painel de Preços'!M35</f>
        <v>27.09</v>
      </c>
      <c r="J40" s="301">
        <f t="shared" si="0"/>
        <v>27.157724999999999</v>
      </c>
      <c r="K40" s="468">
        <f t="shared" si="1"/>
        <v>4.8883904999999999</v>
      </c>
      <c r="L40" s="271">
        <f t="shared" si="5"/>
        <v>4.8761999999999999</v>
      </c>
      <c r="M40" s="651"/>
      <c r="N40" s="111"/>
      <c r="O40" s="111"/>
    </row>
    <row r="41" spans="1:15" s="110" customFormat="1" ht="51" customHeight="1" thickTop="1" thickBot="1" x14ac:dyDescent="0.25">
      <c r="A41" s="651"/>
      <c r="B41" s="276">
        <v>32</v>
      </c>
      <c r="C41" s="281" t="s">
        <v>381</v>
      </c>
      <c r="D41" s="463" t="s">
        <v>198</v>
      </c>
      <c r="E41" s="464" t="s">
        <v>477</v>
      </c>
      <c r="F41" s="465">
        <v>2</v>
      </c>
      <c r="G41" s="269">
        <v>10</v>
      </c>
      <c r="H41" s="270">
        <v>0.1</v>
      </c>
      <c r="I41" s="300">
        <f>'Estimativas Painel de Preços'!M36</f>
        <v>101.39</v>
      </c>
      <c r="J41" s="301">
        <f t="shared" si="0"/>
        <v>101.643475</v>
      </c>
      <c r="K41" s="468">
        <f t="shared" si="1"/>
        <v>18.295825499999999</v>
      </c>
      <c r="L41" s="271">
        <f t="shared" si="5"/>
        <v>18.2502</v>
      </c>
      <c r="M41" s="651"/>
      <c r="N41" s="111"/>
      <c r="O41" s="111"/>
    </row>
    <row r="42" spans="1:15" s="110" customFormat="1" ht="51" customHeight="1" thickTop="1" thickBot="1" x14ac:dyDescent="0.25">
      <c r="A42" s="651"/>
      <c r="B42" s="276">
        <v>33</v>
      </c>
      <c r="C42" s="281" t="s">
        <v>382</v>
      </c>
      <c r="D42" s="463" t="s">
        <v>198</v>
      </c>
      <c r="E42" s="464" t="s">
        <v>477</v>
      </c>
      <c r="F42" s="465">
        <v>2</v>
      </c>
      <c r="G42" s="269">
        <v>10</v>
      </c>
      <c r="H42" s="270">
        <v>0.1</v>
      </c>
      <c r="I42" s="300">
        <f>'Estimativas Painel de Preços'!M37</f>
        <v>103.06</v>
      </c>
      <c r="J42" s="301">
        <f t="shared" si="0"/>
        <v>103.31765</v>
      </c>
      <c r="K42" s="468">
        <f t="shared" si="1"/>
        <v>18.597176999999999</v>
      </c>
      <c r="L42" s="271">
        <f t="shared" si="5"/>
        <v>18.550800000000002</v>
      </c>
      <c r="M42" s="651"/>
      <c r="N42" s="111"/>
      <c r="O42" s="111"/>
    </row>
    <row r="43" spans="1:15" s="110" customFormat="1" ht="51" customHeight="1" thickTop="1" thickBot="1" x14ac:dyDescent="0.25">
      <c r="A43" s="651"/>
      <c r="B43" s="276">
        <v>34</v>
      </c>
      <c r="C43" s="281" t="s">
        <v>383</v>
      </c>
      <c r="D43" s="463" t="s">
        <v>198</v>
      </c>
      <c r="E43" s="464" t="s">
        <v>477</v>
      </c>
      <c r="F43" s="465">
        <v>2</v>
      </c>
      <c r="G43" s="269">
        <v>10</v>
      </c>
      <c r="H43" s="270">
        <v>0.1</v>
      </c>
      <c r="I43" s="300">
        <f>'Estimativas Painel de Preços'!M38</f>
        <v>12.69</v>
      </c>
      <c r="J43" s="301">
        <f t="shared" si="0"/>
        <v>12.721724999999999</v>
      </c>
      <c r="K43" s="468">
        <f t="shared" si="1"/>
        <v>2.2899105</v>
      </c>
      <c r="L43" s="271">
        <f t="shared" si="5"/>
        <v>2.2841999999999998</v>
      </c>
      <c r="M43" s="651"/>
      <c r="N43" s="111"/>
      <c r="O43" s="111"/>
    </row>
    <row r="44" spans="1:15" s="110" customFormat="1" ht="65.25" customHeight="1" thickTop="1" thickBot="1" x14ac:dyDescent="0.25">
      <c r="A44" s="651"/>
      <c r="B44" s="276">
        <v>35</v>
      </c>
      <c r="C44" s="281" t="s">
        <v>469</v>
      </c>
      <c r="D44" s="463" t="s">
        <v>198</v>
      </c>
      <c r="E44" s="464" t="s">
        <v>477</v>
      </c>
      <c r="F44" s="465">
        <v>1</v>
      </c>
      <c r="G44" s="269">
        <v>10</v>
      </c>
      <c r="H44" s="270">
        <v>0.1</v>
      </c>
      <c r="I44" s="300">
        <f>'Estimativas Painel de Preços'!M39</f>
        <v>1009.12</v>
      </c>
      <c r="J44" s="301">
        <f t="shared" si="0"/>
        <v>1011.6428</v>
      </c>
      <c r="K44" s="468">
        <f t="shared" si="1"/>
        <v>91.047852000000006</v>
      </c>
      <c r="L44" s="271">
        <f t="shared" si="4"/>
        <v>90.820800000000006</v>
      </c>
      <c r="M44" s="651"/>
      <c r="N44" s="111"/>
      <c r="O44" s="111"/>
    </row>
    <row r="45" spans="1:15" s="110" customFormat="1" ht="106.5" customHeight="1" thickTop="1" thickBot="1" x14ac:dyDescent="0.25">
      <c r="A45" s="651"/>
      <c r="B45" s="276">
        <v>36</v>
      </c>
      <c r="C45" s="282" t="s">
        <v>385</v>
      </c>
      <c r="D45" s="463" t="s">
        <v>198</v>
      </c>
      <c r="E45" s="464" t="s">
        <v>477</v>
      </c>
      <c r="F45" s="465">
        <v>1</v>
      </c>
      <c r="G45" s="269">
        <v>10</v>
      </c>
      <c r="H45" s="270">
        <v>0.1</v>
      </c>
      <c r="I45" s="300">
        <f>'Estimativas Painel de Preços'!M40</f>
        <v>215.61</v>
      </c>
      <c r="J45" s="301">
        <f t="shared" si="0"/>
        <v>216.14902500000002</v>
      </c>
      <c r="K45" s="468">
        <f t="shared" si="1"/>
        <v>19.453412250000003</v>
      </c>
      <c r="L45" s="271">
        <f t="shared" si="4"/>
        <v>19.404900000000001</v>
      </c>
      <c r="M45" s="651"/>
      <c r="N45" s="111"/>
      <c r="O45" s="111"/>
    </row>
    <row r="46" spans="1:15" s="110" customFormat="1" ht="330.75" customHeight="1" thickTop="1" thickBot="1" x14ac:dyDescent="0.25">
      <c r="A46" s="651"/>
      <c r="B46" s="276">
        <v>37</v>
      </c>
      <c r="C46" s="283" t="s">
        <v>470</v>
      </c>
      <c r="D46" s="463" t="s">
        <v>198</v>
      </c>
      <c r="E46" s="464" t="s">
        <v>477</v>
      </c>
      <c r="F46" s="465">
        <v>1</v>
      </c>
      <c r="G46" s="269">
        <v>10</v>
      </c>
      <c r="H46" s="270">
        <v>0.1</v>
      </c>
      <c r="I46" s="300">
        <f>'Estimativas Painel de Preços'!M41</f>
        <v>19584.53</v>
      </c>
      <c r="J46" s="301">
        <f t="shared" si="0"/>
        <v>19633.491324999999</v>
      </c>
      <c r="K46" s="468">
        <f t="shared" si="1"/>
        <v>1767.01421925</v>
      </c>
      <c r="L46" s="271">
        <f t="shared" si="4"/>
        <v>1762.6077</v>
      </c>
      <c r="M46" s="651"/>
      <c r="N46" s="111"/>
      <c r="O46" s="111"/>
    </row>
    <row r="47" spans="1:15" s="110" customFormat="1" ht="72.75" customHeight="1" thickTop="1" thickBot="1" x14ac:dyDescent="0.25">
      <c r="A47" s="651"/>
      <c r="B47" s="276">
        <v>38</v>
      </c>
      <c r="C47" s="281" t="s">
        <v>387</v>
      </c>
      <c r="D47" s="463" t="s">
        <v>198</v>
      </c>
      <c r="E47" s="464" t="s">
        <v>477</v>
      </c>
      <c r="F47" s="465">
        <v>2</v>
      </c>
      <c r="G47" s="269">
        <v>10</v>
      </c>
      <c r="H47" s="270">
        <v>0.1</v>
      </c>
      <c r="I47" s="300">
        <f>'Estimativas Painel de Preços'!M42</f>
        <v>201.08</v>
      </c>
      <c r="J47" s="301">
        <f t="shared" si="0"/>
        <v>201.58270000000002</v>
      </c>
      <c r="K47" s="468">
        <f t="shared" si="1"/>
        <v>36.284886000000007</v>
      </c>
      <c r="L47" s="271">
        <f t="shared" si="4"/>
        <v>36.194400000000002</v>
      </c>
      <c r="M47" s="651"/>
      <c r="N47" s="111"/>
      <c r="O47" s="111"/>
    </row>
    <row r="48" spans="1:15" s="110" customFormat="1" ht="80.25" customHeight="1" thickTop="1" thickBot="1" x14ac:dyDescent="0.25">
      <c r="A48" s="651"/>
      <c r="B48" s="278">
        <v>39</v>
      </c>
      <c r="C48" s="284" t="s">
        <v>389</v>
      </c>
      <c r="D48" s="463" t="s">
        <v>198</v>
      </c>
      <c r="E48" s="463" t="s">
        <v>478</v>
      </c>
      <c r="F48" s="465">
        <v>7</v>
      </c>
      <c r="G48" s="269">
        <v>10</v>
      </c>
      <c r="H48" s="270">
        <v>0.1</v>
      </c>
      <c r="I48" s="300">
        <f>'Estimativas Painel de Preços'!M43</f>
        <v>432.45</v>
      </c>
      <c r="J48" s="301">
        <f t="shared" si="0"/>
        <v>433.53112499999997</v>
      </c>
      <c r="K48" s="468">
        <f t="shared" si="1"/>
        <v>273.12460874999999</v>
      </c>
      <c r="L48" s="271">
        <f t="shared" si="4"/>
        <v>272.44350000000003</v>
      </c>
      <c r="M48" s="651"/>
      <c r="N48" s="111"/>
      <c r="O48" s="111"/>
    </row>
    <row r="49" spans="1:15" s="110" customFormat="1" ht="51" customHeight="1" thickTop="1" thickBot="1" x14ac:dyDescent="0.25">
      <c r="A49" s="651"/>
      <c r="B49" s="278">
        <v>40</v>
      </c>
      <c r="C49" s="284" t="s">
        <v>390</v>
      </c>
      <c r="D49" s="463" t="s">
        <v>198</v>
      </c>
      <c r="E49" s="463" t="s">
        <v>478</v>
      </c>
      <c r="F49" s="465">
        <v>14</v>
      </c>
      <c r="G49" s="269">
        <v>10</v>
      </c>
      <c r="H49" s="270">
        <v>0.1</v>
      </c>
      <c r="I49" s="300">
        <f>'Estimativas Painel de Preços'!M44</f>
        <v>92.8</v>
      </c>
      <c r="J49" s="301">
        <f t="shared" si="0"/>
        <v>93.031999999999996</v>
      </c>
      <c r="K49" s="468">
        <f t="shared" si="1"/>
        <v>117.22031999999999</v>
      </c>
      <c r="L49" s="271"/>
      <c r="M49" s="651"/>
      <c r="N49" s="111"/>
      <c r="O49" s="111"/>
    </row>
    <row r="50" spans="1:15" s="110" customFormat="1" ht="51" customHeight="1" thickTop="1" thickBot="1" x14ac:dyDescent="0.25">
      <c r="A50" s="651"/>
      <c r="B50" s="278">
        <v>41</v>
      </c>
      <c r="C50" s="285" t="s">
        <v>471</v>
      </c>
      <c r="D50" s="463" t="s">
        <v>198</v>
      </c>
      <c r="E50" s="463" t="s">
        <v>478</v>
      </c>
      <c r="F50" s="465">
        <v>1</v>
      </c>
      <c r="G50" s="269">
        <v>10</v>
      </c>
      <c r="H50" s="270">
        <v>0.1</v>
      </c>
      <c r="I50" s="300">
        <f>'Estimativas Painel de Preços'!M45</f>
        <v>238.76</v>
      </c>
      <c r="J50" s="301">
        <f t="shared" si="0"/>
        <v>239.3569</v>
      </c>
      <c r="K50" s="468">
        <f t="shared" si="1"/>
        <v>21.542121000000002</v>
      </c>
      <c r="L50" s="271"/>
      <c r="M50" s="651"/>
      <c r="N50" s="111"/>
      <c r="O50" s="111"/>
    </row>
    <row r="51" spans="1:15" s="110" customFormat="1" ht="51" customHeight="1" thickTop="1" thickBot="1" x14ac:dyDescent="0.25">
      <c r="A51" s="651"/>
      <c r="B51" s="277">
        <v>42</v>
      </c>
      <c r="C51" s="286" t="s">
        <v>394</v>
      </c>
      <c r="D51" s="463" t="s">
        <v>198</v>
      </c>
      <c r="E51" s="464" t="s">
        <v>479</v>
      </c>
      <c r="F51" s="465">
        <v>5</v>
      </c>
      <c r="G51" s="269">
        <v>10</v>
      </c>
      <c r="H51" s="270">
        <v>0.1</v>
      </c>
      <c r="I51" s="300">
        <f>'Estimativas Painel de Preços'!M46</f>
        <v>5187.5</v>
      </c>
      <c r="J51" s="301">
        <f t="shared" si="0"/>
        <v>5200.46875</v>
      </c>
      <c r="K51" s="468">
        <f t="shared" si="1"/>
        <v>2340.2109375</v>
      </c>
      <c r="L51" s="271"/>
      <c r="M51" s="651"/>
      <c r="N51" s="111"/>
      <c r="O51" s="111"/>
    </row>
    <row r="52" spans="1:15" s="110" customFormat="1" ht="51" customHeight="1" thickTop="1" thickBot="1" x14ac:dyDescent="0.25">
      <c r="A52" s="651"/>
      <c r="B52" s="277">
        <v>43</v>
      </c>
      <c r="C52" s="286" t="s">
        <v>395</v>
      </c>
      <c r="D52" s="463" t="s">
        <v>198</v>
      </c>
      <c r="E52" s="464" t="s">
        <v>479</v>
      </c>
      <c r="F52" s="465">
        <v>5</v>
      </c>
      <c r="G52" s="269">
        <v>10</v>
      </c>
      <c r="H52" s="270">
        <v>0.1</v>
      </c>
      <c r="I52" s="300">
        <f>'Estimativas Painel de Preços'!M47</f>
        <v>1002.04</v>
      </c>
      <c r="J52" s="301">
        <f t="shared" si="0"/>
        <v>1004.5450999999999</v>
      </c>
      <c r="K52" s="468">
        <f t="shared" si="1"/>
        <v>452.04529500000001</v>
      </c>
      <c r="L52" s="271"/>
      <c r="M52" s="651"/>
      <c r="N52" s="111"/>
      <c r="O52" s="111"/>
    </row>
    <row r="53" spans="1:15" s="110" customFormat="1" ht="51" customHeight="1" thickTop="1" thickBot="1" x14ac:dyDescent="0.25">
      <c r="A53" s="651"/>
      <c r="B53" s="277">
        <v>44</v>
      </c>
      <c r="C53" s="286" t="s">
        <v>396</v>
      </c>
      <c r="D53" s="463" t="s">
        <v>198</v>
      </c>
      <c r="E53" s="464" t="s">
        <v>479</v>
      </c>
      <c r="F53" s="465">
        <v>5</v>
      </c>
      <c r="G53" s="269">
        <v>10</v>
      </c>
      <c r="H53" s="270">
        <v>0.1</v>
      </c>
      <c r="I53" s="300">
        <f>'Estimativas Painel de Preços'!M48</f>
        <v>382.52</v>
      </c>
      <c r="J53" s="301">
        <f t="shared" si="0"/>
        <v>383.47629999999998</v>
      </c>
      <c r="K53" s="468">
        <f t="shared" si="1"/>
        <v>172.564335</v>
      </c>
      <c r="L53" s="271"/>
      <c r="M53" s="651"/>
      <c r="N53" s="111"/>
      <c r="O53" s="111"/>
    </row>
    <row r="54" spans="1:15" s="110" customFormat="1" ht="51" customHeight="1" thickTop="1" thickBot="1" x14ac:dyDescent="0.25">
      <c r="A54" s="651"/>
      <c r="B54" s="277">
        <v>45</v>
      </c>
      <c r="C54" s="286" t="s">
        <v>397</v>
      </c>
      <c r="D54" s="463" t="s">
        <v>198</v>
      </c>
      <c r="E54" s="464" t="s">
        <v>479</v>
      </c>
      <c r="F54" s="465">
        <v>5</v>
      </c>
      <c r="G54" s="269">
        <v>10</v>
      </c>
      <c r="H54" s="270">
        <v>0.1</v>
      </c>
      <c r="I54" s="300">
        <f>'Estimativas Painel de Preços'!M49</f>
        <v>23.32</v>
      </c>
      <c r="J54" s="301">
        <f t="shared" si="0"/>
        <v>23.378299999999999</v>
      </c>
      <c r="K54" s="468">
        <f t="shared" si="1"/>
        <v>10.520235</v>
      </c>
      <c r="L54" s="271"/>
      <c r="M54" s="651"/>
      <c r="N54" s="111"/>
      <c r="O54" s="111"/>
    </row>
    <row r="55" spans="1:15" s="110" customFormat="1" ht="51" customHeight="1" thickTop="1" thickBot="1" x14ac:dyDescent="0.25">
      <c r="A55" s="651"/>
      <c r="B55" s="277">
        <v>46</v>
      </c>
      <c r="C55" s="286" t="s">
        <v>398</v>
      </c>
      <c r="D55" s="463" t="s">
        <v>198</v>
      </c>
      <c r="E55" s="464" t="s">
        <v>479</v>
      </c>
      <c r="F55" s="465">
        <v>5</v>
      </c>
      <c r="G55" s="269">
        <v>10</v>
      </c>
      <c r="H55" s="270">
        <v>0.1</v>
      </c>
      <c r="I55" s="300">
        <f>'Estimativas Painel de Preços'!M50</f>
        <v>57.89</v>
      </c>
      <c r="J55" s="301">
        <f t="shared" si="0"/>
        <v>58.034725000000002</v>
      </c>
      <c r="K55" s="468">
        <f t="shared" si="1"/>
        <v>26.115626250000002</v>
      </c>
      <c r="L55" s="271"/>
      <c r="M55" s="651"/>
      <c r="N55" s="111"/>
      <c r="O55" s="111"/>
    </row>
    <row r="56" spans="1:15" s="110" customFormat="1" ht="51" customHeight="1" thickTop="1" thickBot="1" x14ac:dyDescent="0.25">
      <c r="A56" s="651"/>
      <c r="B56" s="277">
        <v>47</v>
      </c>
      <c r="C56" s="286" t="s">
        <v>399</v>
      </c>
      <c r="D56" s="463" t="s">
        <v>475</v>
      </c>
      <c r="E56" s="464" t="s">
        <v>479</v>
      </c>
      <c r="F56" s="465">
        <v>4</v>
      </c>
      <c r="G56" s="269">
        <v>10</v>
      </c>
      <c r="H56" s="270">
        <v>0.1</v>
      </c>
      <c r="I56" s="300">
        <f>'Estimativas Painel de Preços'!M51</f>
        <v>24.5</v>
      </c>
      <c r="J56" s="301">
        <f t="shared" si="0"/>
        <v>24.561250000000001</v>
      </c>
      <c r="K56" s="468">
        <f t="shared" si="1"/>
        <v>8.8420500000000004</v>
      </c>
      <c r="L56" s="271"/>
      <c r="M56" s="651"/>
      <c r="N56" s="111"/>
      <c r="O56" s="111"/>
    </row>
    <row r="57" spans="1:15" s="110" customFormat="1" ht="51" customHeight="1" thickTop="1" thickBot="1" x14ac:dyDescent="0.25">
      <c r="A57" s="651"/>
      <c r="B57" s="277">
        <v>48</v>
      </c>
      <c r="C57" s="286" t="s">
        <v>400</v>
      </c>
      <c r="D57" s="463" t="s">
        <v>475</v>
      </c>
      <c r="E57" s="464" t="s">
        <v>479</v>
      </c>
      <c r="F57" s="465">
        <v>4</v>
      </c>
      <c r="G57" s="269">
        <v>10</v>
      </c>
      <c r="H57" s="270">
        <v>0.1</v>
      </c>
      <c r="I57" s="300">
        <f>'Estimativas Painel de Preços'!M52</f>
        <v>14.79</v>
      </c>
      <c r="J57" s="301">
        <f t="shared" si="0"/>
        <v>14.826974999999999</v>
      </c>
      <c r="K57" s="468">
        <f t="shared" si="1"/>
        <v>5.3377109999999997</v>
      </c>
      <c r="L57" s="271"/>
      <c r="M57" s="651"/>
      <c r="N57" s="111"/>
      <c r="O57" s="111"/>
    </row>
    <row r="58" spans="1:15" s="110" customFormat="1" ht="51" customHeight="1" thickTop="1" thickBot="1" x14ac:dyDescent="0.25">
      <c r="A58" s="651"/>
      <c r="B58" s="277">
        <v>49</v>
      </c>
      <c r="C58" s="286" t="s">
        <v>401</v>
      </c>
      <c r="D58" s="463" t="s">
        <v>334</v>
      </c>
      <c r="E58" s="464" t="s">
        <v>479</v>
      </c>
      <c r="F58" s="465">
        <v>14</v>
      </c>
      <c r="G58" s="269">
        <v>10</v>
      </c>
      <c r="H58" s="270">
        <v>0.1</v>
      </c>
      <c r="I58" s="300">
        <f>'Estimativas Painel de Preços'!M53</f>
        <v>32.57</v>
      </c>
      <c r="J58" s="301">
        <f t="shared" si="0"/>
        <v>32.651425000000003</v>
      </c>
      <c r="K58" s="468">
        <f t="shared" si="1"/>
        <v>41.140795500000003</v>
      </c>
      <c r="L58" s="271"/>
      <c r="M58" s="651"/>
      <c r="N58" s="111"/>
      <c r="O58" s="111"/>
    </row>
    <row r="59" spans="1:15" s="110" customFormat="1" ht="51" customHeight="1" thickTop="1" thickBot="1" x14ac:dyDescent="0.25">
      <c r="A59" s="651"/>
      <c r="B59" s="277">
        <v>50</v>
      </c>
      <c r="C59" s="286" t="s">
        <v>402</v>
      </c>
      <c r="D59" s="463" t="s">
        <v>334</v>
      </c>
      <c r="E59" s="464" t="s">
        <v>479</v>
      </c>
      <c r="F59" s="465">
        <v>14</v>
      </c>
      <c r="G59" s="269">
        <v>10</v>
      </c>
      <c r="H59" s="270">
        <v>0.1</v>
      </c>
      <c r="I59" s="300">
        <f>'Estimativas Painel de Preços'!M54</f>
        <v>11.88</v>
      </c>
      <c r="J59" s="301">
        <f t="shared" si="0"/>
        <v>11.909700000000001</v>
      </c>
      <c r="K59" s="468">
        <f t="shared" si="1"/>
        <v>15.006222000000003</v>
      </c>
      <c r="L59" s="271"/>
      <c r="M59" s="651"/>
      <c r="N59" s="111"/>
      <c r="O59" s="111"/>
    </row>
    <row r="60" spans="1:15" s="110" customFormat="1" ht="51" customHeight="1" thickTop="1" thickBot="1" x14ac:dyDescent="0.25">
      <c r="A60" s="651"/>
      <c r="B60" s="277">
        <v>51</v>
      </c>
      <c r="C60" s="286" t="s">
        <v>472</v>
      </c>
      <c r="D60" s="463" t="s">
        <v>198</v>
      </c>
      <c r="E60" s="464" t="s">
        <v>479</v>
      </c>
      <c r="F60" s="465">
        <v>14</v>
      </c>
      <c r="G60" s="269">
        <v>10</v>
      </c>
      <c r="H60" s="270">
        <v>0.1</v>
      </c>
      <c r="I60" s="300">
        <f>'Estimativas Painel de Preços'!M55</f>
        <v>5.17</v>
      </c>
      <c r="J60" s="301">
        <f t="shared" si="0"/>
        <v>5.182925</v>
      </c>
      <c r="K60" s="468">
        <f t="shared" si="1"/>
        <v>6.5304855000000002</v>
      </c>
      <c r="L60" s="271"/>
      <c r="M60" s="651"/>
      <c r="N60" s="111"/>
      <c r="O60" s="111"/>
    </row>
    <row r="61" spans="1:15" s="110" customFormat="1" ht="51" customHeight="1" thickTop="1" thickBot="1" x14ac:dyDescent="0.25">
      <c r="A61" s="651"/>
      <c r="B61" s="277">
        <v>52</v>
      </c>
      <c r="C61" s="286" t="s">
        <v>404</v>
      </c>
      <c r="D61" s="463" t="s">
        <v>198</v>
      </c>
      <c r="E61" s="464" t="s">
        <v>479</v>
      </c>
      <c r="F61" s="465">
        <v>14</v>
      </c>
      <c r="G61" s="269">
        <v>10</v>
      </c>
      <c r="H61" s="270">
        <v>0.1</v>
      </c>
      <c r="I61" s="300">
        <f>'Estimativas Painel de Preços'!M56</f>
        <v>102.28</v>
      </c>
      <c r="J61" s="301">
        <f t="shared" si="0"/>
        <v>102.53570000000001</v>
      </c>
      <c r="K61" s="468">
        <f t="shared" si="1"/>
        <v>129.19498200000001</v>
      </c>
      <c r="L61" s="271"/>
      <c r="M61" s="651"/>
      <c r="N61" s="111"/>
      <c r="O61" s="111"/>
    </row>
    <row r="62" spans="1:15" s="110" customFormat="1" ht="51" customHeight="1" thickTop="1" thickBot="1" x14ac:dyDescent="0.25">
      <c r="A62" s="651"/>
      <c r="B62" s="277">
        <v>53</v>
      </c>
      <c r="C62" s="286" t="s">
        <v>473</v>
      </c>
      <c r="D62" s="463" t="s">
        <v>198</v>
      </c>
      <c r="E62" s="464" t="s">
        <v>479</v>
      </c>
      <c r="F62" s="465">
        <v>5</v>
      </c>
      <c r="G62" s="269">
        <v>10</v>
      </c>
      <c r="H62" s="270">
        <v>0.1</v>
      </c>
      <c r="I62" s="300">
        <f>'Estimativas Painel de Preços'!M57</f>
        <v>204.02</v>
      </c>
      <c r="J62" s="301">
        <f t="shared" si="0"/>
        <v>204.53005000000002</v>
      </c>
      <c r="K62" s="468">
        <f t="shared" si="1"/>
        <v>92.038522500000013</v>
      </c>
      <c r="L62" s="271"/>
      <c r="M62" s="651"/>
      <c r="N62" s="111"/>
      <c r="O62" s="111"/>
    </row>
    <row r="63" spans="1:15" s="110" customFormat="1" ht="51" customHeight="1" thickTop="1" thickBot="1" x14ac:dyDescent="0.25">
      <c r="A63" s="651"/>
      <c r="B63" s="275">
        <v>54</v>
      </c>
      <c r="C63" s="287" t="s">
        <v>408</v>
      </c>
      <c r="D63" s="463" t="s">
        <v>198</v>
      </c>
      <c r="E63" s="463" t="s">
        <v>480</v>
      </c>
      <c r="F63" s="465">
        <v>1</v>
      </c>
      <c r="G63" s="269">
        <v>10</v>
      </c>
      <c r="H63" s="270">
        <v>0.1</v>
      </c>
      <c r="I63" s="300">
        <f>'Estimativas Painel de Preços'!M58</f>
        <v>581.73</v>
      </c>
      <c r="J63" s="301">
        <f t="shared" si="0"/>
        <v>583.18432500000006</v>
      </c>
      <c r="K63" s="468">
        <f t="shared" si="1"/>
        <v>52.486589250000009</v>
      </c>
      <c r="L63" s="271"/>
      <c r="M63" s="651"/>
      <c r="N63" s="111"/>
      <c r="O63" s="111"/>
    </row>
    <row r="64" spans="1:15" s="110" customFormat="1" ht="51" customHeight="1" thickTop="1" thickBot="1" x14ac:dyDescent="0.25">
      <c r="A64" s="651"/>
      <c r="B64" s="275">
        <v>55</v>
      </c>
      <c r="C64" s="287" t="s">
        <v>409</v>
      </c>
      <c r="D64" s="463" t="s">
        <v>198</v>
      </c>
      <c r="E64" s="463" t="s">
        <v>480</v>
      </c>
      <c r="F64" s="465">
        <v>1</v>
      </c>
      <c r="G64" s="269">
        <v>10</v>
      </c>
      <c r="H64" s="270">
        <v>0.1</v>
      </c>
      <c r="I64" s="300">
        <f>'Estimativas Painel de Preços'!M59</f>
        <v>1130.19</v>
      </c>
      <c r="J64" s="301">
        <f t="shared" si="0"/>
        <v>1133.0154750000002</v>
      </c>
      <c r="K64" s="468">
        <f t="shared" si="1"/>
        <v>101.97139275000002</v>
      </c>
      <c r="L64" s="271"/>
      <c r="M64" s="651"/>
      <c r="N64" s="111"/>
      <c r="O64" s="111"/>
    </row>
    <row r="65" spans="1:15" s="110" customFormat="1" ht="51" customHeight="1" thickTop="1" thickBot="1" x14ac:dyDescent="0.25">
      <c r="A65" s="651"/>
      <c r="B65" s="295">
        <v>56</v>
      </c>
      <c r="C65" s="296" t="s">
        <v>410</v>
      </c>
      <c r="D65" s="466" t="s">
        <v>198</v>
      </c>
      <c r="E65" s="466" t="s">
        <v>480</v>
      </c>
      <c r="F65" s="467">
        <v>1</v>
      </c>
      <c r="G65" s="297">
        <v>10</v>
      </c>
      <c r="H65" s="298">
        <v>0.1</v>
      </c>
      <c r="I65" s="302">
        <f>'Estimativas Painel de Preços'!M60</f>
        <v>2951.42</v>
      </c>
      <c r="J65" s="303">
        <f t="shared" si="0"/>
        <v>2958.79855</v>
      </c>
      <c r="K65" s="469">
        <f t="shared" si="1"/>
        <v>266.29186949999996</v>
      </c>
      <c r="L65" s="271">
        <f t="shared" si="4"/>
        <v>265.62779999999998</v>
      </c>
      <c r="M65" s="651"/>
      <c r="N65" s="111"/>
      <c r="O65" s="111"/>
    </row>
    <row r="66" spans="1:15" s="110" customFormat="1" ht="30" customHeight="1" thickTop="1" thickBot="1" x14ac:dyDescent="0.25">
      <c r="A66" s="651"/>
      <c r="B66" s="652" t="s">
        <v>482</v>
      </c>
      <c r="C66" s="653"/>
      <c r="D66" s="653"/>
      <c r="E66" s="653"/>
      <c r="F66" s="653"/>
      <c r="G66" s="653"/>
      <c r="H66" s="653"/>
      <c r="I66" s="653"/>
      <c r="J66" s="654"/>
      <c r="K66" s="460">
        <f>SUM(K10:K65)</f>
        <v>6694.6796617500004</v>
      </c>
      <c r="L66" s="111"/>
      <c r="M66" s="651"/>
    </row>
    <row r="67" spans="1:15" s="110" customFormat="1" ht="26.25" customHeight="1" thickBot="1" x14ac:dyDescent="0.25">
      <c r="A67" s="651"/>
      <c r="B67" s="655" t="s">
        <v>483</v>
      </c>
      <c r="C67" s="656"/>
      <c r="D67" s="656"/>
      <c r="E67" s="656"/>
      <c r="F67" s="656"/>
      <c r="G67" s="656"/>
      <c r="H67" s="656"/>
      <c r="I67" s="656"/>
      <c r="J67" s="657"/>
      <c r="K67" s="461">
        <f>K66/12</f>
        <v>557.88997181249999</v>
      </c>
      <c r="M67" s="651"/>
    </row>
    <row r="68" spans="1:15" s="110" customFormat="1" ht="33.75" customHeight="1" thickBot="1" x14ac:dyDescent="0.25">
      <c r="A68" s="651"/>
      <c r="B68" s="655" t="s">
        <v>484</v>
      </c>
      <c r="C68" s="656"/>
      <c r="D68" s="656"/>
      <c r="E68" s="656"/>
      <c r="F68" s="656"/>
      <c r="G68" s="656"/>
      <c r="H68" s="656"/>
      <c r="I68" s="656"/>
      <c r="J68" s="657"/>
      <c r="K68" s="462">
        <v>14</v>
      </c>
      <c r="M68" s="651"/>
    </row>
    <row r="69" spans="1:15" s="110" customFormat="1" ht="34.5" customHeight="1" thickBot="1" x14ac:dyDescent="0.25">
      <c r="A69" s="651"/>
      <c r="B69" s="658" t="s">
        <v>485</v>
      </c>
      <c r="C69" s="659"/>
      <c r="D69" s="659"/>
      <c r="E69" s="659"/>
      <c r="F69" s="659"/>
      <c r="G69" s="659"/>
      <c r="H69" s="659"/>
      <c r="I69" s="659"/>
      <c r="J69" s="660"/>
      <c r="K69" s="299">
        <f>K67/K68</f>
        <v>39.849283700892855</v>
      </c>
      <c r="M69" s="651"/>
    </row>
    <row r="70" spans="1:15" s="110" customFormat="1" ht="12.75" customHeight="1" x14ac:dyDescent="0.25">
      <c r="A70" s="651"/>
      <c r="B70" s="470"/>
      <c r="C70" s="470"/>
      <c r="D70" s="470"/>
      <c r="E70" s="470"/>
      <c r="F70" s="470"/>
      <c r="G70" s="470"/>
      <c r="H70" s="470"/>
      <c r="I70" s="438"/>
      <c r="J70" s="438"/>
      <c r="K70" s="470"/>
      <c r="M70" s="651"/>
    </row>
    <row r="71" spans="1:15" x14ac:dyDescent="0.25">
      <c r="A71" s="651"/>
      <c r="B71" s="438"/>
      <c r="C71" s="438"/>
      <c r="D71" s="438"/>
      <c r="E71" s="438"/>
      <c r="F71" s="438"/>
      <c r="G71" s="438"/>
      <c r="H71" s="438"/>
      <c r="I71" s="438"/>
      <c r="J71" s="438"/>
      <c r="K71" s="438"/>
      <c r="M71" s="651"/>
    </row>
    <row r="72" spans="1:15" x14ac:dyDescent="0.25">
      <c r="A72" s="651"/>
      <c r="B72" s="438"/>
      <c r="C72" s="438"/>
      <c r="D72" s="438"/>
      <c r="E72" s="438"/>
      <c r="F72" s="438"/>
      <c r="G72" s="438"/>
      <c r="H72" s="438"/>
      <c r="I72" s="438"/>
      <c r="J72" s="438"/>
      <c r="K72" s="438"/>
      <c r="M72" s="651"/>
    </row>
    <row r="73" spans="1:15" x14ac:dyDescent="0.25">
      <c r="A73" s="651"/>
      <c r="B73" s="438"/>
      <c r="C73" s="438"/>
      <c r="D73" s="438"/>
      <c r="E73" s="438"/>
      <c r="F73" s="438"/>
      <c r="G73" s="438"/>
      <c r="H73" s="438"/>
      <c r="I73" s="438"/>
      <c r="J73" s="438"/>
      <c r="K73" s="438"/>
      <c r="M73" s="438"/>
    </row>
  </sheetData>
  <autoFilter ref="C8:L29" xr:uid="{00000000-0009-0000-0000-000019000000}">
    <filterColumn colId="6" showButton="0"/>
    <filterColumn colId="7" showButton="0"/>
    <filterColumn colId="8" showButton="0"/>
  </autoFilter>
  <mergeCells count="19">
    <mergeCell ref="D8:D9"/>
    <mergeCell ref="F8:F9"/>
    <mergeCell ref="G8:G9"/>
    <mergeCell ref="I8:L8"/>
    <mergeCell ref="H8:H9"/>
    <mergeCell ref="E8:E9"/>
    <mergeCell ref="B8:C9"/>
    <mergeCell ref="A1:A73"/>
    <mergeCell ref="B1:M1"/>
    <mergeCell ref="M2:M72"/>
    <mergeCell ref="B66:J66"/>
    <mergeCell ref="B67:J67"/>
    <mergeCell ref="B68:J68"/>
    <mergeCell ref="B69:J69"/>
    <mergeCell ref="B2:L2"/>
    <mergeCell ref="I7:K7"/>
    <mergeCell ref="D4:J4"/>
    <mergeCell ref="C3:L3"/>
    <mergeCell ref="C5:L5"/>
  </mergeCells>
  <printOptions horizontalCentered="1"/>
  <pageMargins left="0.19685039370078741" right="0.19685039370078741" top="0.39370078740157483" bottom="0.39370078740157483" header="0.31496062992125984" footer="0.31496062992125984"/>
  <pageSetup paperSize="9" scale="44" fitToHeight="0" orientation="portrait" r:id="rId1"/>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4" tint="0.59999389629810485"/>
    <pageSetUpPr fitToPage="1"/>
  </sheetPr>
  <dimension ref="A1:N62"/>
  <sheetViews>
    <sheetView topLeftCell="C1" zoomScale="85" zoomScaleNormal="85" workbookViewId="0">
      <selection activeCell="I25" sqref="I25"/>
    </sheetView>
  </sheetViews>
  <sheetFormatPr defaultRowHeight="15" x14ac:dyDescent="0.25"/>
  <cols>
    <col min="2" max="2" width="17" customWidth="1"/>
    <col min="3" max="3" width="23.7109375" customWidth="1"/>
    <col min="4" max="4" width="30.85546875" customWidth="1"/>
    <col min="5" max="5" width="23.7109375" customWidth="1"/>
    <col min="6" max="6" width="101.42578125" customWidth="1"/>
    <col min="7" max="7" width="38.28515625" customWidth="1"/>
    <col min="8" max="8" width="36.42578125" customWidth="1"/>
    <col min="9" max="9" width="22.42578125" customWidth="1"/>
    <col min="10" max="10" width="17" customWidth="1"/>
    <col min="11" max="11" width="23.7109375" customWidth="1"/>
    <col min="12" max="12" width="81.7109375" customWidth="1"/>
    <col min="13" max="13" width="59.140625" customWidth="1"/>
    <col min="14" max="14" width="14" customWidth="1"/>
  </cols>
  <sheetData>
    <row r="1" spans="1:14" ht="45" customHeight="1" thickBot="1" x14ac:dyDescent="0.3">
      <c r="A1" s="651"/>
      <c r="B1" s="661" t="s">
        <v>522</v>
      </c>
      <c r="C1" s="662"/>
      <c r="D1" s="662"/>
      <c r="E1" s="662"/>
      <c r="F1" s="662"/>
      <c r="G1" s="662"/>
      <c r="H1" s="662"/>
      <c r="I1" s="662"/>
      <c r="J1" s="662"/>
      <c r="K1" s="662"/>
      <c r="L1" s="662"/>
      <c r="M1" s="663"/>
      <c r="N1" s="651"/>
    </row>
    <row r="2" spans="1:14" ht="16.5" customHeight="1" x14ac:dyDescent="0.25">
      <c r="A2" s="651"/>
      <c r="B2" s="673" t="s">
        <v>448</v>
      </c>
      <c r="C2" s="673" t="s">
        <v>514</v>
      </c>
      <c r="D2" s="685" t="s">
        <v>515</v>
      </c>
      <c r="E2" s="673" t="s">
        <v>521</v>
      </c>
      <c r="F2" s="673" t="s">
        <v>516</v>
      </c>
      <c r="G2" s="685" t="s">
        <v>517</v>
      </c>
      <c r="H2" s="672" t="s">
        <v>518</v>
      </c>
      <c r="I2" s="443"/>
      <c r="J2" s="687" t="s">
        <v>310</v>
      </c>
      <c r="K2" s="687" t="s">
        <v>332</v>
      </c>
      <c r="L2" s="687" t="s">
        <v>125</v>
      </c>
      <c r="M2" s="689" t="s">
        <v>352</v>
      </c>
      <c r="N2" s="651"/>
    </row>
    <row r="3" spans="1:14" ht="15" customHeight="1" x14ac:dyDescent="0.25">
      <c r="A3" s="651"/>
      <c r="B3" s="673"/>
      <c r="C3" s="673"/>
      <c r="D3" s="685"/>
      <c r="E3" s="673"/>
      <c r="F3" s="673"/>
      <c r="G3" s="685"/>
      <c r="H3" s="672"/>
      <c r="I3" s="444"/>
      <c r="J3" s="688"/>
      <c r="K3" s="688"/>
      <c r="L3" s="688"/>
      <c r="M3" s="690"/>
      <c r="N3" s="651"/>
    </row>
    <row r="4" spans="1:14" ht="15" customHeight="1" thickBot="1" x14ac:dyDescent="0.3">
      <c r="A4" s="651"/>
      <c r="B4" s="674"/>
      <c r="C4" s="674"/>
      <c r="D4" s="686"/>
      <c r="E4" s="674"/>
      <c r="F4" s="674"/>
      <c r="G4" s="686"/>
      <c r="H4" s="672"/>
      <c r="I4" s="444"/>
      <c r="J4" s="688"/>
      <c r="K4" s="688"/>
      <c r="L4" s="688"/>
      <c r="M4" s="690"/>
      <c r="N4" s="651"/>
    </row>
    <row r="5" spans="1:14" ht="37.5" customHeight="1" x14ac:dyDescent="0.25">
      <c r="A5" s="651"/>
      <c r="B5" s="431">
        <v>1</v>
      </c>
      <c r="C5" s="691" t="s">
        <v>411</v>
      </c>
      <c r="D5" s="432" t="s">
        <v>335</v>
      </c>
      <c r="E5" s="432">
        <v>20</v>
      </c>
      <c r="F5" s="254" t="s">
        <v>412</v>
      </c>
      <c r="G5" s="433">
        <v>0.51</v>
      </c>
      <c r="H5" s="250">
        <f>G5*E5</f>
        <v>10.199999999999999</v>
      </c>
      <c r="I5" s="444"/>
      <c r="J5" s="232">
        <v>1</v>
      </c>
      <c r="K5" s="677" t="s">
        <v>333</v>
      </c>
      <c r="L5" s="230" t="s">
        <v>353</v>
      </c>
      <c r="M5" s="227">
        <v>228.48</v>
      </c>
      <c r="N5" s="651"/>
    </row>
    <row r="6" spans="1:14" ht="32.25" customHeight="1" x14ac:dyDescent="0.25">
      <c r="A6" s="651"/>
      <c r="B6" s="255">
        <v>2</v>
      </c>
      <c r="C6" s="691"/>
      <c r="D6" s="337" t="s">
        <v>335</v>
      </c>
      <c r="E6" s="337">
        <v>20</v>
      </c>
      <c r="F6" s="330" t="s">
        <v>413</v>
      </c>
      <c r="G6" s="250">
        <v>33.36</v>
      </c>
      <c r="H6" s="250">
        <f t="shared" ref="H6:H38" si="0">G6*E6</f>
        <v>667.2</v>
      </c>
      <c r="I6" s="444"/>
      <c r="J6" s="232">
        <v>2</v>
      </c>
      <c r="K6" s="678"/>
      <c r="L6" s="230" t="s">
        <v>354</v>
      </c>
      <c r="M6" s="227">
        <v>51.39</v>
      </c>
      <c r="N6" s="651"/>
    </row>
    <row r="7" spans="1:14" ht="19.5" customHeight="1" x14ac:dyDescent="0.25">
      <c r="A7" s="651"/>
      <c r="B7" s="255">
        <v>3</v>
      </c>
      <c r="C7" s="691"/>
      <c r="D7" s="337" t="s">
        <v>335</v>
      </c>
      <c r="E7" s="337">
        <v>20</v>
      </c>
      <c r="F7" s="331" t="s">
        <v>414</v>
      </c>
      <c r="G7" s="250">
        <v>5</v>
      </c>
      <c r="H7" s="250">
        <f t="shared" si="0"/>
        <v>100</v>
      </c>
      <c r="I7" s="444"/>
      <c r="J7" s="232">
        <v>3</v>
      </c>
      <c r="K7" s="678"/>
      <c r="L7" s="231" t="s">
        <v>392</v>
      </c>
      <c r="M7" s="227">
        <v>238.02</v>
      </c>
      <c r="N7" s="651"/>
    </row>
    <row r="8" spans="1:14" ht="25.5" customHeight="1" x14ac:dyDescent="0.25">
      <c r="A8" s="651"/>
      <c r="B8" s="256">
        <v>4</v>
      </c>
      <c r="C8" s="691"/>
      <c r="D8" s="337" t="s">
        <v>335</v>
      </c>
      <c r="E8" s="337">
        <v>12</v>
      </c>
      <c r="F8" s="254" t="s">
        <v>415</v>
      </c>
      <c r="G8" s="250">
        <v>7.45</v>
      </c>
      <c r="H8" s="250">
        <f t="shared" si="0"/>
        <v>89.4</v>
      </c>
      <c r="I8" s="444"/>
      <c r="J8" s="247">
        <v>4</v>
      </c>
      <c r="K8" s="678"/>
      <c r="L8" s="232" t="s">
        <v>393</v>
      </c>
      <c r="M8" s="227">
        <v>55.64</v>
      </c>
      <c r="N8" s="651"/>
    </row>
    <row r="9" spans="1:14" ht="19.5" customHeight="1" x14ac:dyDescent="0.25">
      <c r="A9" s="651"/>
      <c r="B9" s="256">
        <v>5</v>
      </c>
      <c r="C9" s="691"/>
      <c r="D9" s="337" t="s">
        <v>335</v>
      </c>
      <c r="E9" s="337">
        <v>12</v>
      </c>
      <c r="F9" s="330" t="s">
        <v>416</v>
      </c>
      <c r="G9" s="250">
        <v>9.65</v>
      </c>
      <c r="H9" s="250">
        <f t="shared" si="0"/>
        <v>115.80000000000001</v>
      </c>
      <c r="I9" s="444"/>
      <c r="J9" s="247">
        <v>5</v>
      </c>
      <c r="K9" s="678"/>
      <c r="L9" s="230" t="s">
        <v>355</v>
      </c>
      <c r="M9" s="227">
        <v>68.3</v>
      </c>
      <c r="N9" s="651"/>
    </row>
    <row r="10" spans="1:14" ht="23.25" customHeight="1" x14ac:dyDescent="0.25">
      <c r="A10" s="651"/>
      <c r="B10" s="255">
        <v>6</v>
      </c>
      <c r="C10" s="691"/>
      <c r="D10" s="337" t="s">
        <v>519</v>
      </c>
      <c r="E10" s="337">
        <v>8</v>
      </c>
      <c r="F10" s="330" t="s">
        <v>417</v>
      </c>
      <c r="G10" s="250">
        <v>5.04</v>
      </c>
      <c r="H10" s="250">
        <f t="shared" si="0"/>
        <v>40.32</v>
      </c>
      <c r="I10" s="444"/>
      <c r="J10" s="232">
        <v>6</v>
      </c>
      <c r="K10" s="678"/>
      <c r="L10" s="232" t="s">
        <v>356</v>
      </c>
      <c r="M10" s="227">
        <v>38.03</v>
      </c>
      <c r="N10" s="651"/>
    </row>
    <row r="11" spans="1:14" ht="19.5" customHeight="1" x14ac:dyDescent="0.25">
      <c r="A11" s="651"/>
      <c r="B11" s="255">
        <v>7</v>
      </c>
      <c r="C11" s="691"/>
      <c r="D11" s="337" t="s">
        <v>519</v>
      </c>
      <c r="E11" s="337">
        <v>40</v>
      </c>
      <c r="F11" s="330" t="s">
        <v>418</v>
      </c>
      <c r="G11" s="250">
        <v>5.28</v>
      </c>
      <c r="H11" s="250">
        <f t="shared" si="0"/>
        <v>211.20000000000002</v>
      </c>
      <c r="I11" s="444"/>
      <c r="J11" s="232">
        <v>7</v>
      </c>
      <c r="K11" s="678"/>
      <c r="L11" s="230" t="s">
        <v>357</v>
      </c>
      <c r="M11" s="227">
        <v>44.33</v>
      </c>
      <c r="N11" s="651"/>
    </row>
    <row r="12" spans="1:14" ht="29.25" customHeight="1" x14ac:dyDescent="0.25">
      <c r="A12" s="651"/>
      <c r="B12" s="255">
        <v>8</v>
      </c>
      <c r="C12" s="691"/>
      <c r="D12" s="337" t="s">
        <v>519</v>
      </c>
      <c r="E12" s="337">
        <v>10</v>
      </c>
      <c r="F12" s="254" t="s">
        <v>419</v>
      </c>
      <c r="G12" s="250">
        <v>8.74</v>
      </c>
      <c r="H12" s="250">
        <f t="shared" si="0"/>
        <v>87.4</v>
      </c>
      <c r="I12" s="444"/>
      <c r="J12" s="232">
        <v>8</v>
      </c>
      <c r="K12" s="678"/>
      <c r="L12" s="232" t="s">
        <v>358</v>
      </c>
      <c r="M12" s="227">
        <v>41.14</v>
      </c>
      <c r="N12" s="651"/>
    </row>
    <row r="13" spans="1:14" ht="23.25" customHeight="1" x14ac:dyDescent="0.25">
      <c r="A13" s="651"/>
      <c r="B13" s="256">
        <v>9</v>
      </c>
      <c r="C13" s="691"/>
      <c r="D13" s="337" t="s">
        <v>519</v>
      </c>
      <c r="E13" s="337">
        <v>10</v>
      </c>
      <c r="F13" s="330" t="s">
        <v>420</v>
      </c>
      <c r="G13" s="250">
        <v>8.74</v>
      </c>
      <c r="H13" s="250">
        <f t="shared" si="0"/>
        <v>87.4</v>
      </c>
      <c r="I13" s="444"/>
      <c r="J13" s="247">
        <v>9</v>
      </c>
      <c r="K13" s="678"/>
      <c r="L13" s="232" t="s">
        <v>359</v>
      </c>
      <c r="M13" s="227">
        <v>45.73</v>
      </c>
      <c r="N13" s="651"/>
    </row>
    <row r="14" spans="1:14" ht="15.75" customHeight="1" x14ac:dyDescent="0.25">
      <c r="A14" s="651"/>
      <c r="B14" s="256">
        <v>10</v>
      </c>
      <c r="C14" s="691"/>
      <c r="D14" s="337" t="s">
        <v>519</v>
      </c>
      <c r="E14" s="337">
        <v>10</v>
      </c>
      <c r="F14" s="330" t="s">
        <v>421</v>
      </c>
      <c r="G14" s="250">
        <v>8.74</v>
      </c>
      <c r="H14" s="250">
        <f t="shared" si="0"/>
        <v>87.4</v>
      </c>
      <c r="I14" s="444"/>
      <c r="J14" s="247">
        <v>10</v>
      </c>
      <c r="K14" s="678"/>
      <c r="L14" s="230" t="s">
        <v>360</v>
      </c>
      <c r="M14" s="227">
        <v>43.72</v>
      </c>
      <c r="N14" s="651"/>
    </row>
    <row r="15" spans="1:14" ht="23.25" customHeight="1" x14ac:dyDescent="0.25">
      <c r="A15" s="651"/>
      <c r="B15" s="256">
        <v>11</v>
      </c>
      <c r="C15" s="691"/>
      <c r="D15" s="337" t="s">
        <v>519</v>
      </c>
      <c r="E15" s="337">
        <v>20</v>
      </c>
      <c r="F15" s="254" t="s">
        <v>422</v>
      </c>
      <c r="G15" s="250">
        <v>7.22</v>
      </c>
      <c r="H15" s="250">
        <f t="shared" si="0"/>
        <v>144.4</v>
      </c>
      <c r="I15" s="444"/>
      <c r="J15" s="247">
        <v>11</v>
      </c>
      <c r="K15" s="678"/>
      <c r="L15" s="232" t="s">
        <v>361</v>
      </c>
      <c r="M15" s="227">
        <v>27.58</v>
      </c>
      <c r="N15" s="651"/>
    </row>
    <row r="16" spans="1:14" ht="31.5" customHeight="1" x14ac:dyDescent="0.25">
      <c r="A16" s="651"/>
      <c r="B16" s="256">
        <v>12</v>
      </c>
      <c r="C16" s="691"/>
      <c r="D16" s="337" t="s">
        <v>520</v>
      </c>
      <c r="E16" s="337">
        <v>10</v>
      </c>
      <c r="F16" s="330" t="s">
        <v>423</v>
      </c>
      <c r="G16" s="250">
        <v>5.97</v>
      </c>
      <c r="H16" s="250">
        <f t="shared" si="0"/>
        <v>59.699999999999996</v>
      </c>
      <c r="I16" s="444"/>
      <c r="J16" s="247">
        <v>12</v>
      </c>
      <c r="K16" s="678"/>
      <c r="L16" s="232" t="s">
        <v>362</v>
      </c>
      <c r="M16" s="227">
        <v>74.37</v>
      </c>
      <c r="N16" s="651"/>
    </row>
    <row r="17" spans="1:14" ht="15.75" customHeight="1" x14ac:dyDescent="0.25">
      <c r="A17" s="651"/>
      <c r="B17" s="255">
        <v>13</v>
      </c>
      <c r="C17" s="691"/>
      <c r="D17" s="337" t="s">
        <v>519</v>
      </c>
      <c r="E17" s="337">
        <v>2</v>
      </c>
      <c r="F17" s="257" t="s">
        <v>424</v>
      </c>
      <c r="G17" s="250">
        <v>5.94</v>
      </c>
      <c r="H17" s="250">
        <f t="shared" si="0"/>
        <v>11.88</v>
      </c>
      <c r="I17" s="444"/>
      <c r="J17" s="232">
        <v>13</v>
      </c>
      <c r="K17" s="678"/>
      <c r="L17" s="230" t="s">
        <v>363</v>
      </c>
      <c r="M17" s="227">
        <v>26.8</v>
      </c>
      <c r="N17" s="651"/>
    </row>
    <row r="18" spans="1:14" ht="24.75" customHeight="1" x14ac:dyDescent="0.25">
      <c r="A18" s="651"/>
      <c r="B18" s="255">
        <v>14</v>
      </c>
      <c r="C18" s="691"/>
      <c r="D18" s="337" t="s">
        <v>519</v>
      </c>
      <c r="E18" s="337">
        <v>8</v>
      </c>
      <c r="F18" s="332" t="s">
        <v>425</v>
      </c>
      <c r="G18" s="250">
        <v>7.28</v>
      </c>
      <c r="H18" s="250">
        <f t="shared" si="0"/>
        <v>58.24</v>
      </c>
      <c r="I18" s="444"/>
      <c r="J18" s="232">
        <v>14</v>
      </c>
      <c r="K18" s="678"/>
      <c r="L18" s="230" t="s">
        <v>364</v>
      </c>
      <c r="M18" s="227">
        <v>7.03</v>
      </c>
      <c r="N18" s="651"/>
    </row>
    <row r="19" spans="1:14" ht="30.75" customHeight="1" x14ac:dyDescent="0.25">
      <c r="A19" s="651"/>
      <c r="B19" s="255">
        <v>15</v>
      </c>
      <c r="C19" s="691"/>
      <c r="D19" s="337" t="s">
        <v>519</v>
      </c>
      <c r="E19" s="337">
        <v>2</v>
      </c>
      <c r="F19" s="332" t="s">
        <v>427</v>
      </c>
      <c r="G19" s="250">
        <v>7.01</v>
      </c>
      <c r="H19" s="250">
        <f t="shared" si="0"/>
        <v>14.02</v>
      </c>
      <c r="I19" s="444"/>
      <c r="J19" s="232">
        <v>15</v>
      </c>
      <c r="K19" s="678"/>
      <c r="L19" s="230" t="s">
        <v>365</v>
      </c>
      <c r="M19" s="227">
        <v>126.21</v>
      </c>
      <c r="N19" s="651"/>
    </row>
    <row r="20" spans="1:14" ht="37.5" customHeight="1" x14ac:dyDescent="0.25">
      <c r="A20" s="651"/>
      <c r="B20" s="255">
        <v>16</v>
      </c>
      <c r="C20" s="691"/>
      <c r="D20" s="337" t="s">
        <v>519</v>
      </c>
      <c r="E20" s="337">
        <v>8</v>
      </c>
      <c r="F20" s="332" t="s">
        <v>426</v>
      </c>
      <c r="G20" s="250">
        <v>37.46</v>
      </c>
      <c r="H20" s="250">
        <f t="shared" si="0"/>
        <v>299.68</v>
      </c>
      <c r="I20" s="444"/>
      <c r="J20" s="232">
        <v>16</v>
      </c>
      <c r="K20" s="678"/>
      <c r="L20" s="230" t="s">
        <v>366</v>
      </c>
      <c r="M20" s="227">
        <v>268.35000000000002</v>
      </c>
      <c r="N20" s="651"/>
    </row>
    <row r="21" spans="1:14" ht="37.5" customHeight="1" x14ac:dyDescent="0.25">
      <c r="A21" s="651"/>
      <c r="B21" s="255">
        <v>17</v>
      </c>
      <c r="C21" s="691"/>
      <c r="D21" s="337" t="s">
        <v>519</v>
      </c>
      <c r="E21" s="337">
        <v>4</v>
      </c>
      <c r="F21" s="330" t="s">
        <v>428</v>
      </c>
      <c r="G21" s="250">
        <v>27.51</v>
      </c>
      <c r="H21" s="250">
        <f t="shared" si="0"/>
        <v>110.04</v>
      </c>
      <c r="I21" s="444"/>
      <c r="J21" s="232">
        <v>17</v>
      </c>
      <c r="K21" s="678"/>
      <c r="L21" s="232" t="s">
        <v>367</v>
      </c>
      <c r="M21" s="227">
        <v>11.35</v>
      </c>
      <c r="N21" s="651"/>
    </row>
    <row r="22" spans="1:14" ht="15.75" customHeight="1" x14ac:dyDescent="0.25">
      <c r="A22" s="651"/>
      <c r="B22" s="258">
        <v>18</v>
      </c>
      <c r="C22" s="692" t="s">
        <v>429</v>
      </c>
      <c r="D22" s="265" t="s">
        <v>519</v>
      </c>
      <c r="E22" s="265">
        <v>3</v>
      </c>
      <c r="F22" s="333" t="s">
        <v>430</v>
      </c>
      <c r="G22" s="229">
        <v>35.76</v>
      </c>
      <c r="H22" s="229">
        <f t="shared" si="0"/>
        <v>107.28</v>
      </c>
      <c r="I22" s="444"/>
      <c r="J22" s="232">
        <v>18</v>
      </c>
      <c r="K22" s="678"/>
      <c r="L22" s="230" t="s">
        <v>368</v>
      </c>
      <c r="M22" s="227">
        <v>14.7</v>
      </c>
      <c r="N22" s="651"/>
    </row>
    <row r="23" spans="1:14" ht="15.75" customHeight="1" x14ac:dyDescent="0.25">
      <c r="A23" s="651"/>
      <c r="B23" s="258">
        <v>19</v>
      </c>
      <c r="C23" s="692"/>
      <c r="D23" s="265" t="s">
        <v>519</v>
      </c>
      <c r="E23" s="265">
        <v>1</v>
      </c>
      <c r="F23" s="333" t="s">
        <v>431</v>
      </c>
      <c r="G23" s="229">
        <v>33.950000000000003</v>
      </c>
      <c r="H23" s="229">
        <f t="shared" si="0"/>
        <v>33.950000000000003</v>
      </c>
      <c r="I23" s="444"/>
      <c r="J23" s="232">
        <v>19</v>
      </c>
      <c r="K23" s="678"/>
      <c r="L23" s="230" t="s">
        <v>369</v>
      </c>
      <c r="M23" s="227">
        <v>31.15</v>
      </c>
      <c r="N23" s="651"/>
    </row>
    <row r="24" spans="1:14" ht="15.75" customHeight="1" x14ac:dyDescent="0.25">
      <c r="A24" s="651"/>
      <c r="B24" s="258">
        <v>20</v>
      </c>
      <c r="C24" s="692"/>
      <c r="D24" s="265" t="s">
        <v>519</v>
      </c>
      <c r="E24" s="265">
        <v>2</v>
      </c>
      <c r="F24" s="333" t="s">
        <v>432</v>
      </c>
      <c r="G24" s="229">
        <v>27.82</v>
      </c>
      <c r="H24" s="229">
        <f t="shared" si="0"/>
        <v>55.64</v>
      </c>
      <c r="I24" s="444"/>
      <c r="J24" s="232">
        <v>20</v>
      </c>
      <c r="K24" s="679"/>
      <c r="L24" s="230" t="s">
        <v>370</v>
      </c>
      <c r="M24" s="227">
        <v>4.25</v>
      </c>
      <c r="N24" s="651"/>
    </row>
    <row r="25" spans="1:14" ht="15.75" customHeight="1" x14ac:dyDescent="0.25">
      <c r="A25" s="651"/>
      <c r="B25" s="258">
        <v>21</v>
      </c>
      <c r="C25" s="692"/>
      <c r="D25" s="265" t="s">
        <v>519</v>
      </c>
      <c r="E25" s="265">
        <v>2</v>
      </c>
      <c r="F25" s="333" t="s">
        <v>433</v>
      </c>
      <c r="G25" s="229">
        <v>17.71</v>
      </c>
      <c r="H25" s="229">
        <f t="shared" si="0"/>
        <v>35.42</v>
      </c>
      <c r="I25" s="444"/>
      <c r="J25" s="235">
        <v>21</v>
      </c>
      <c r="K25" s="675" t="s">
        <v>333</v>
      </c>
      <c r="L25" s="233" t="s">
        <v>371</v>
      </c>
      <c r="M25" s="228">
        <v>14.51</v>
      </c>
      <c r="N25" s="651"/>
    </row>
    <row r="26" spans="1:14" ht="15.75" customHeight="1" x14ac:dyDescent="0.25">
      <c r="A26" s="651"/>
      <c r="B26" s="258">
        <v>22</v>
      </c>
      <c r="C26" s="692"/>
      <c r="D26" s="265" t="s">
        <v>519</v>
      </c>
      <c r="E26" s="265">
        <v>2</v>
      </c>
      <c r="F26" s="333" t="s">
        <v>434</v>
      </c>
      <c r="G26" s="229">
        <v>37.21</v>
      </c>
      <c r="H26" s="229">
        <f t="shared" si="0"/>
        <v>74.42</v>
      </c>
      <c r="I26" s="444"/>
      <c r="J26" s="235">
        <v>22</v>
      </c>
      <c r="K26" s="676"/>
      <c r="L26" s="233" t="s">
        <v>372</v>
      </c>
      <c r="M26" s="228">
        <v>7.18</v>
      </c>
      <c r="N26" s="651"/>
    </row>
    <row r="27" spans="1:14" ht="45" customHeight="1" x14ac:dyDescent="0.25">
      <c r="A27" s="651"/>
      <c r="B27" s="258">
        <v>23</v>
      </c>
      <c r="C27" s="692"/>
      <c r="D27" s="265" t="s">
        <v>519</v>
      </c>
      <c r="E27" s="265">
        <v>2</v>
      </c>
      <c r="F27" s="334" t="s">
        <v>435</v>
      </c>
      <c r="G27" s="229">
        <v>1.66</v>
      </c>
      <c r="H27" s="229">
        <f t="shared" si="0"/>
        <v>3.32</v>
      </c>
      <c r="I27" s="444"/>
      <c r="J27" s="235">
        <v>23</v>
      </c>
      <c r="K27" s="676"/>
      <c r="L27" s="234" t="s">
        <v>373</v>
      </c>
      <c r="M27" s="228">
        <v>16.57</v>
      </c>
      <c r="N27" s="651"/>
    </row>
    <row r="28" spans="1:14" ht="45" customHeight="1" x14ac:dyDescent="0.25">
      <c r="A28" s="651"/>
      <c r="B28" s="259">
        <v>24</v>
      </c>
      <c r="C28" s="692"/>
      <c r="D28" s="265" t="s">
        <v>519</v>
      </c>
      <c r="E28" s="265">
        <v>10</v>
      </c>
      <c r="F28" s="335" t="s">
        <v>436</v>
      </c>
      <c r="G28" s="229">
        <v>6.13</v>
      </c>
      <c r="H28" s="229">
        <f t="shared" si="0"/>
        <v>61.3</v>
      </c>
      <c r="I28" s="444"/>
      <c r="J28" s="248">
        <v>24</v>
      </c>
      <c r="K28" s="676"/>
      <c r="L28" s="235" t="s">
        <v>374</v>
      </c>
      <c r="M28" s="228">
        <v>655.62</v>
      </c>
      <c r="N28" s="651"/>
    </row>
    <row r="29" spans="1:14" ht="44.25" customHeight="1" x14ac:dyDescent="0.25">
      <c r="A29" s="651"/>
      <c r="B29" s="259">
        <v>25</v>
      </c>
      <c r="C29" s="692"/>
      <c r="D29" s="265" t="s">
        <v>519</v>
      </c>
      <c r="E29" s="265">
        <v>4</v>
      </c>
      <c r="F29" s="333" t="s">
        <v>437</v>
      </c>
      <c r="G29" s="229">
        <v>14.78</v>
      </c>
      <c r="H29" s="229">
        <f t="shared" si="0"/>
        <v>59.12</v>
      </c>
      <c r="I29" s="444"/>
      <c r="J29" s="248">
        <v>25</v>
      </c>
      <c r="K29" s="676"/>
      <c r="L29" s="233" t="s">
        <v>375</v>
      </c>
      <c r="M29" s="228">
        <v>105.23</v>
      </c>
      <c r="N29" s="651"/>
    </row>
    <row r="30" spans="1:14" ht="45" customHeight="1" x14ac:dyDescent="0.25">
      <c r="A30" s="651"/>
      <c r="B30" s="258">
        <v>26</v>
      </c>
      <c r="C30" s="692"/>
      <c r="D30" s="265" t="s">
        <v>519</v>
      </c>
      <c r="E30" s="265">
        <v>2</v>
      </c>
      <c r="F30" s="260" t="s">
        <v>438</v>
      </c>
      <c r="G30" s="229">
        <v>13.52</v>
      </c>
      <c r="H30" s="229">
        <f t="shared" si="0"/>
        <v>27.04</v>
      </c>
      <c r="I30" s="444"/>
      <c r="J30" s="235">
        <v>26</v>
      </c>
      <c r="K30" s="676"/>
      <c r="L30" s="236" t="s">
        <v>376</v>
      </c>
      <c r="M30" s="228">
        <v>116.09</v>
      </c>
      <c r="N30" s="651"/>
    </row>
    <row r="31" spans="1:14" ht="45" customHeight="1" x14ac:dyDescent="0.25">
      <c r="A31" s="651"/>
      <c r="B31" s="258">
        <v>27</v>
      </c>
      <c r="C31" s="692"/>
      <c r="D31" s="265" t="s">
        <v>519</v>
      </c>
      <c r="E31" s="265">
        <v>10</v>
      </c>
      <c r="F31" s="333" t="s">
        <v>439</v>
      </c>
      <c r="G31" s="229">
        <v>0.4</v>
      </c>
      <c r="H31" s="229">
        <f t="shared" si="0"/>
        <v>4</v>
      </c>
      <c r="I31" s="444"/>
      <c r="J31" s="235">
        <v>27</v>
      </c>
      <c r="K31" s="676"/>
      <c r="L31" s="233" t="s">
        <v>377</v>
      </c>
      <c r="M31" s="228">
        <v>54.98</v>
      </c>
      <c r="N31" s="651"/>
    </row>
    <row r="32" spans="1:14" ht="45" customHeight="1" x14ac:dyDescent="0.25">
      <c r="A32" s="651"/>
      <c r="B32" s="258">
        <v>28</v>
      </c>
      <c r="C32" s="692"/>
      <c r="D32" s="265" t="s">
        <v>519</v>
      </c>
      <c r="E32" s="265">
        <v>2</v>
      </c>
      <c r="F32" s="336" t="s">
        <v>440</v>
      </c>
      <c r="G32" s="229">
        <v>26.56</v>
      </c>
      <c r="H32" s="229">
        <f t="shared" si="0"/>
        <v>53.12</v>
      </c>
      <c r="I32" s="444"/>
      <c r="J32" s="235">
        <v>28</v>
      </c>
      <c r="K32" s="676"/>
      <c r="L32" s="237" t="s">
        <v>447</v>
      </c>
      <c r="M32" s="228">
        <v>19.03</v>
      </c>
      <c r="N32" s="651"/>
    </row>
    <row r="33" spans="1:14" ht="45" customHeight="1" x14ac:dyDescent="0.25">
      <c r="A33" s="651"/>
      <c r="B33" s="259">
        <v>29</v>
      </c>
      <c r="C33" s="692"/>
      <c r="D33" s="265" t="s">
        <v>519</v>
      </c>
      <c r="E33" s="265">
        <v>2</v>
      </c>
      <c r="F33" s="335" t="s">
        <v>441</v>
      </c>
      <c r="G33" s="229">
        <v>57</v>
      </c>
      <c r="H33" s="229">
        <f t="shared" si="0"/>
        <v>114</v>
      </c>
      <c r="I33" s="444"/>
      <c r="J33" s="248">
        <v>29</v>
      </c>
      <c r="K33" s="676"/>
      <c r="L33" s="235" t="s">
        <v>378</v>
      </c>
      <c r="M33" s="228">
        <v>181.82</v>
      </c>
      <c r="N33" s="651"/>
    </row>
    <row r="34" spans="1:14" ht="45" customHeight="1" x14ac:dyDescent="0.25">
      <c r="A34" s="651"/>
      <c r="B34" s="259">
        <v>30</v>
      </c>
      <c r="C34" s="692"/>
      <c r="D34" s="265" t="s">
        <v>519</v>
      </c>
      <c r="E34" s="265">
        <v>4</v>
      </c>
      <c r="F34" s="333" t="s">
        <v>442</v>
      </c>
      <c r="G34" s="229">
        <v>2.02</v>
      </c>
      <c r="H34" s="229">
        <f t="shared" si="0"/>
        <v>8.08</v>
      </c>
      <c r="I34" s="444"/>
      <c r="J34" s="248">
        <v>30</v>
      </c>
      <c r="K34" s="676"/>
      <c r="L34" s="233" t="s">
        <v>379</v>
      </c>
      <c r="M34" s="228">
        <v>267.64</v>
      </c>
      <c r="N34" s="651"/>
    </row>
    <row r="35" spans="1:14" ht="45" customHeight="1" x14ac:dyDescent="0.25">
      <c r="A35" s="651"/>
      <c r="B35" s="259">
        <v>31</v>
      </c>
      <c r="C35" s="692"/>
      <c r="D35" s="265" t="s">
        <v>519</v>
      </c>
      <c r="E35" s="265">
        <v>4</v>
      </c>
      <c r="F35" s="335" t="s">
        <v>443</v>
      </c>
      <c r="G35" s="229">
        <v>69.25</v>
      </c>
      <c r="H35" s="229">
        <f t="shared" si="0"/>
        <v>277</v>
      </c>
      <c r="I35" s="444"/>
      <c r="J35" s="248">
        <v>31</v>
      </c>
      <c r="K35" s="676"/>
      <c r="L35" s="235" t="s">
        <v>380</v>
      </c>
      <c r="M35" s="228">
        <v>27.09</v>
      </c>
      <c r="N35" s="651"/>
    </row>
    <row r="36" spans="1:14" ht="45" customHeight="1" x14ac:dyDescent="0.25">
      <c r="A36" s="651"/>
      <c r="B36" s="259">
        <v>32</v>
      </c>
      <c r="C36" s="692"/>
      <c r="D36" s="265" t="s">
        <v>519</v>
      </c>
      <c r="E36" s="265">
        <v>2</v>
      </c>
      <c r="F36" s="335" t="s">
        <v>444</v>
      </c>
      <c r="G36" s="229">
        <v>72.73</v>
      </c>
      <c r="H36" s="229">
        <f t="shared" si="0"/>
        <v>145.46</v>
      </c>
      <c r="I36" s="444"/>
      <c r="J36" s="248">
        <v>32</v>
      </c>
      <c r="K36" s="676"/>
      <c r="L36" s="235" t="s">
        <v>381</v>
      </c>
      <c r="M36" s="228">
        <v>101.39</v>
      </c>
      <c r="N36" s="651"/>
    </row>
    <row r="37" spans="1:14" ht="45" customHeight="1" x14ac:dyDescent="0.25">
      <c r="A37" s="651"/>
      <c r="B37" s="261">
        <v>33</v>
      </c>
      <c r="C37" s="692"/>
      <c r="D37" s="265" t="s">
        <v>519</v>
      </c>
      <c r="E37" s="265">
        <v>2</v>
      </c>
      <c r="F37" s="333" t="s">
        <v>445</v>
      </c>
      <c r="G37" s="229">
        <v>4.45</v>
      </c>
      <c r="H37" s="229">
        <f t="shared" si="0"/>
        <v>8.9</v>
      </c>
      <c r="I37" s="444"/>
      <c r="J37" s="235">
        <v>33</v>
      </c>
      <c r="K37" s="676"/>
      <c r="L37" s="233" t="s">
        <v>382</v>
      </c>
      <c r="M37" s="228">
        <v>103.06</v>
      </c>
      <c r="N37" s="651"/>
    </row>
    <row r="38" spans="1:14" ht="45" customHeight="1" thickBot="1" x14ac:dyDescent="0.3">
      <c r="A38" s="651"/>
      <c r="B38" s="258">
        <v>34</v>
      </c>
      <c r="C38" s="692"/>
      <c r="D38" s="265" t="s">
        <v>519</v>
      </c>
      <c r="E38" s="265">
        <v>2</v>
      </c>
      <c r="F38" s="333" t="s">
        <v>446</v>
      </c>
      <c r="G38" s="229">
        <v>1.43</v>
      </c>
      <c r="H38" s="229">
        <f t="shared" si="0"/>
        <v>2.86</v>
      </c>
      <c r="I38" s="444"/>
      <c r="J38" s="235">
        <v>34</v>
      </c>
      <c r="K38" s="676"/>
      <c r="L38" s="233" t="s">
        <v>383</v>
      </c>
      <c r="M38" s="228">
        <v>12.69</v>
      </c>
      <c r="N38" s="651"/>
    </row>
    <row r="39" spans="1:14" ht="22.5" customHeight="1" thickBot="1" x14ac:dyDescent="0.3">
      <c r="A39" s="651"/>
      <c r="B39" s="670" t="s">
        <v>510</v>
      </c>
      <c r="C39" s="671"/>
      <c r="D39" s="671"/>
      <c r="E39" s="671"/>
      <c r="F39" s="671"/>
      <c r="G39" s="671"/>
      <c r="H39" s="435">
        <f>SUM(H5:H38)</f>
        <v>3265.190000000001</v>
      </c>
      <c r="I39" s="444"/>
      <c r="J39" s="235">
        <v>35</v>
      </c>
      <c r="K39" s="676"/>
      <c r="L39" s="233" t="s">
        <v>384</v>
      </c>
      <c r="M39" s="228">
        <v>1009.12</v>
      </c>
      <c r="N39" s="651"/>
    </row>
    <row r="40" spans="1:14" ht="21.75" customHeight="1" thickBot="1" x14ac:dyDescent="0.3">
      <c r="A40" s="651"/>
      <c r="B40" s="670" t="s">
        <v>511</v>
      </c>
      <c r="C40" s="671"/>
      <c r="D40" s="671"/>
      <c r="E40" s="671"/>
      <c r="F40" s="671"/>
      <c r="G40" s="671"/>
      <c r="H40" s="436">
        <f>H39/12</f>
        <v>272.09916666666675</v>
      </c>
      <c r="I40" s="444"/>
      <c r="J40" s="235">
        <v>36</v>
      </c>
      <c r="K40" s="676"/>
      <c r="L40" s="233" t="s">
        <v>385</v>
      </c>
      <c r="M40" s="228">
        <v>215.61</v>
      </c>
      <c r="N40" s="651"/>
    </row>
    <row r="41" spans="1:14" ht="24.75" customHeight="1" thickBot="1" x14ac:dyDescent="0.3">
      <c r="A41" s="651"/>
      <c r="B41" s="670" t="s">
        <v>512</v>
      </c>
      <c r="C41" s="671"/>
      <c r="D41" s="671"/>
      <c r="E41" s="671"/>
      <c r="F41" s="671"/>
      <c r="G41" s="671"/>
      <c r="H41" s="434">
        <v>14</v>
      </c>
      <c r="I41" s="444"/>
      <c r="J41" s="235">
        <v>37</v>
      </c>
      <c r="K41" s="676"/>
      <c r="L41" s="235" t="s">
        <v>386</v>
      </c>
      <c r="M41" s="228">
        <v>19584.53</v>
      </c>
      <c r="N41" s="651"/>
    </row>
    <row r="42" spans="1:14" ht="19.5" customHeight="1" thickBot="1" x14ac:dyDescent="0.3">
      <c r="A42" s="651"/>
      <c r="B42" s="670" t="s">
        <v>513</v>
      </c>
      <c r="C42" s="671"/>
      <c r="D42" s="671"/>
      <c r="E42" s="671"/>
      <c r="F42" s="671"/>
      <c r="G42" s="671"/>
      <c r="H42" s="437">
        <f>H40/H41</f>
        <v>19.435654761904768</v>
      </c>
      <c r="I42" s="444"/>
      <c r="J42" s="235">
        <v>38</v>
      </c>
      <c r="K42" s="676"/>
      <c r="L42" s="233" t="s">
        <v>387</v>
      </c>
      <c r="M42" s="228">
        <v>201.08</v>
      </c>
      <c r="N42" s="651"/>
    </row>
    <row r="43" spans="1:14" ht="81.75" customHeight="1" x14ac:dyDescent="0.25">
      <c r="A43" s="651"/>
      <c r="B43" s="651"/>
      <c r="C43" s="651"/>
      <c r="D43" s="651"/>
      <c r="E43" s="651"/>
      <c r="F43" s="651"/>
      <c r="G43" s="651"/>
      <c r="H43" s="651"/>
      <c r="I43" s="444"/>
      <c r="J43" s="238">
        <v>39</v>
      </c>
      <c r="K43" s="680" t="s">
        <v>388</v>
      </c>
      <c r="L43" s="239" t="s">
        <v>389</v>
      </c>
      <c r="M43" s="251">
        <v>432.45</v>
      </c>
      <c r="N43" s="651"/>
    </row>
    <row r="44" spans="1:14" ht="45" customHeight="1" x14ac:dyDescent="0.25">
      <c r="I44" s="438"/>
      <c r="J44" s="238">
        <v>40</v>
      </c>
      <c r="K44" s="681"/>
      <c r="L44" s="240" t="s">
        <v>390</v>
      </c>
      <c r="M44" s="251">
        <v>92.8</v>
      </c>
      <c r="N44" s="651"/>
    </row>
    <row r="45" spans="1:14" ht="45" customHeight="1" x14ac:dyDescent="0.25">
      <c r="I45" s="438"/>
      <c r="J45" s="238">
        <v>41</v>
      </c>
      <c r="K45" s="682"/>
      <c r="L45" s="240" t="s">
        <v>391</v>
      </c>
      <c r="M45" s="251">
        <v>238.76</v>
      </c>
      <c r="N45" s="651"/>
    </row>
    <row r="46" spans="1:14" ht="45" customHeight="1" x14ac:dyDescent="0.25">
      <c r="I46" s="438"/>
      <c r="J46" s="241">
        <v>42</v>
      </c>
      <c r="K46" s="683" t="s">
        <v>406</v>
      </c>
      <c r="L46" s="242" t="s">
        <v>394</v>
      </c>
      <c r="M46" s="252">
        <v>5187.5</v>
      </c>
      <c r="N46" s="651"/>
    </row>
    <row r="47" spans="1:14" ht="45" customHeight="1" x14ac:dyDescent="0.25">
      <c r="I47" s="438"/>
      <c r="J47" s="243">
        <v>43</v>
      </c>
      <c r="K47" s="683"/>
      <c r="L47" s="242" t="s">
        <v>395</v>
      </c>
      <c r="M47" s="252">
        <v>1002.04</v>
      </c>
      <c r="N47" s="651"/>
    </row>
    <row r="48" spans="1:14" ht="45" customHeight="1" x14ac:dyDescent="0.25">
      <c r="I48" s="438"/>
      <c r="J48" s="243">
        <v>44</v>
      </c>
      <c r="K48" s="683"/>
      <c r="L48" s="244" t="s">
        <v>396</v>
      </c>
      <c r="M48" s="252">
        <v>382.52</v>
      </c>
      <c r="N48" s="651"/>
    </row>
    <row r="49" spans="9:14" ht="45" customHeight="1" x14ac:dyDescent="0.25">
      <c r="I49" s="438"/>
      <c r="J49" s="243">
        <v>45</v>
      </c>
      <c r="K49" s="683"/>
      <c r="L49" s="245" t="s">
        <v>397</v>
      </c>
      <c r="M49" s="252">
        <v>23.32</v>
      </c>
      <c r="N49" s="651"/>
    </row>
    <row r="50" spans="9:14" ht="45" customHeight="1" x14ac:dyDescent="0.25">
      <c r="I50" s="438"/>
      <c r="J50" s="243">
        <v>46</v>
      </c>
      <c r="K50" s="683"/>
      <c r="L50" s="242" t="s">
        <v>398</v>
      </c>
      <c r="M50" s="252">
        <v>57.89</v>
      </c>
      <c r="N50" s="651"/>
    </row>
    <row r="51" spans="9:14" ht="45" customHeight="1" x14ac:dyDescent="0.25">
      <c r="I51" s="438"/>
      <c r="J51" s="243">
        <v>47</v>
      </c>
      <c r="K51" s="683"/>
      <c r="L51" s="245" t="s">
        <v>399</v>
      </c>
      <c r="M51" s="252">
        <v>24.5</v>
      </c>
      <c r="N51" s="651"/>
    </row>
    <row r="52" spans="9:14" ht="45" customHeight="1" x14ac:dyDescent="0.25">
      <c r="I52" s="438"/>
      <c r="J52" s="243">
        <v>48</v>
      </c>
      <c r="K52" s="683"/>
      <c r="L52" s="242" t="s">
        <v>400</v>
      </c>
      <c r="M52" s="252">
        <v>14.79</v>
      </c>
      <c r="N52" s="651"/>
    </row>
    <row r="53" spans="9:14" ht="45" customHeight="1" x14ac:dyDescent="0.25">
      <c r="I53" s="438"/>
      <c r="J53" s="243">
        <v>49</v>
      </c>
      <c r="K53" s="683"/>
      <c r="L53" s="245" t="s">
        <v>401</v>
      </c>
      <c r="M53" s="252">
        <v>32.57</v>
      </c>
      <c r="N53" s="651"/>
    </row>
    <row r="54" spans="9:14" ht="45" customHeight="1" x14ac:dyDescent="0.25">
      <c r="I54" s="438"/>
      <c r="J54" s="243">
        <v>50</v>
      </c>
      <c r="K54" s="683"/>
      <c r="L54" s="245" t="s">
        <v>402</v>
      </c>
      <c r="M54" s="252">
        <v>11.88</v>
      </c>
      <c r="N54" s="651"/>
    </row>
    <row r="55" spans="9:14" ht="45" customHeight="1" x14ac:dyDescent="0.25">
      <c r="I55" s="438"/>
      <c r="J55" s="243">
        <v>51</v>
      </c>
      <c r="K55" s="683"/>
      <c r="L55" s="246" t="s">
        <v>403</v>
      </c>
      <c r="M55" s="252">
        <v>5.17</v>
      </c>
      <c r="N55" s="651"/>
    </row>
    <row r="56" spans="9:14" ht="45" customHeight="1" x14ac:dyDescent="0.25">
      <c r="I56" s="438"/>
      <c r="J56" s="243">
        <v>52</v>
      </c>
      <c r="K56" s="683"/>
      <c r="L56" s="245" t="s">
        <v>404</v>
      </c>
      <c r="M56" s="252">
        <v>102.28</v>
      </c>
      <c r="N56" s="651"/>
    </row>
    <row r="57" spans="9:14" ht="45" customHeight="1" x14ac:dyDescent="0.25">
      <c r="I57" s="438"/>
      <c r="J57" s="243">
        <v>53</v>
      </c>
      <c r="K57" s="683"/>
      <c r="L57" s="245" t="s">
        <v>405</v>
      </c>
      <c r="M57" s="252">
        <v>204.02</v>
      </c>
      <c r="N57" s="651"/>
    </row>
    <row r="58" spans="9:14" ht="45" customHeight="1" x14ac:dyDescent="0.25">
      <c r="I58" s="438"/>
      <c r="J58" s="253">
        <v>54</v>
      </c>
      <c r="K58" s="684" t="s">
        <v>407</v>
      </c>
      <c r="L58" s="226" t="s">
        <v>408</v>
      </c>
      <c r="M58" s="249">
        <v>581.73</v>
      </c>
      <c r="N58" s="651"/>
    </row>
    <row r="59" spans="9:14" ht="45" customHeight="1" x14ac:dyDescent="0.25">
      <c r="I59" s="438"/>
      <c r="J59" s="253">
        <v>55</v>
      </c>
      <c r="K59" s="684"/>
      <c r="L59" s="226" t="s">
        <v>409</v>
      </c>
      <c r="M59" s="249">
        <v>1130.19</v>
      </c>
      <c r="N59" s="651"/>
    </row>
    <row r="60" spans="9:14" ht="45" customHeight="1" x14ac:dyDescent="0.25">
      <c r="I60" s="438"/>
      <c r="J60" s="253">
        <v>56</v>
      </c>
      <c r="K60" s="684"/>
      <c r="L60" s="226" t="s">
        <v>410</v>
      </c>
      <c r="M60" s="249">
        <v>2951.42</v>
      </c>
      <c r="N60" s="651"/>
    </row>
    <row r="61" spans="9:14" ht="45" customHeight="1" x14ac:dyDescent="0.25">
      <c r="I61" s="651"/>
      <c r="J61" s="651"/>
      <c r="K61" s="651"/>
      <c r="L61" s="651"/>
      <c r="M61" s="651"/>
      <c r="N61" s="651"/>
    </row>
    <row r="62" spans="9:14" ht="45" customHeight="1" x14ac:dyDescent="0.25"/>
  </sheetData>
  <autoFilter ref="J2:M60" xr:uid="{00000000-0009-0000-0000-00001A000000}"/>
  <sortState xmlns:xlrd2="http://schemas.microsoft.com/office/spreadsheetml/2017/richdata2" ref="B2:E4">
    <sortCondition ref="B2"/>
  </sortState>
  <mergeCells count="27">
    <mergeCell ref="C5:C21"/>
    <mergeCell ref="C22:C38"/>
    <mergeCell ref="B2:B4"/>
    <mergeCell ref="C2:C4"/>
    <mergeCell ref="F2:F4"/>
    <mergeCell ref="D2:D4"/>
    <mergeCell ref="G2:G4"/>
    <mergeCell ref="L2:L4"/>
    <mergeCell ref="M2:M4"/>
    <mergeCell ref="J2:J4"/>
    <mergeCell ref="K2:K4"/>
    <mergeCell ref="N1:N61"/>
    <mergeCell ref="I61:M61"/>
    <mergeCell ref="B1:M1"/>
    <mergeCell ref="A43:H43"/>
    <mergeCell ref="A1:A42"/>
    <mergeCell ref="B40:G40"/>
    <mergeCell ref="B41:G41"/>
    <mergeCell ref="B42:G42"/>
    <mergeCell ref="H2:H4"/>
    <mergeCell ref="E2:E4"/>
    <mergeCell ref="B39:G39"/>
    <mergeCell ref="K25:K42"/>
    <mergeCell ref="K5:K24"/>
    <mergeCell ref="K43:K45"/>
    <mergeCell ref="K46:K57"/>
    <mergeCell ref="K58:K60"/>
  </mergeCells>
  <pageMargins left="0.511811024" right="0.511811024" top="0.78740157499999996" bottom="0.78740157499999996" header="0.31496062000000002" footer="0.31496062000000002"/>
  <pageSetup scale="24" fitToHeight="0" orientation="portrait" r:id="rId1"/>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H9"/>
  <sheetViews>
    <sheetView zoomScale="120" zoomScaleNormal="120" workbookViewId="0">
      <selection activeCell="E14" sqref="E14"/>
    </sheetView>
  </sheetViews>
  <sheetFormatPr defaultRowHeight="15" x14ac:dyDescent="0.25"/>
  <cols>
    <col min="2" max="2" width="3" bestFit="1" customWidth="1"/>
    <col min="3" max="3" width="69.85546875" bestFit="1" customWidth="1"/>
    <col min="4" max="4" width="7.5703125" bestFit="1" customWidth="1"/>
    <col min="5" max="7" width="23.7109375" bestFit="1" customWidth="1"/>
    <col min="8" max="8" width="16.7109375" customWidth="1"/>
  </cols>
  <sheetData>
    <row r="1" spans="2:8" ht="15.75" thickBot="1" x14ac:dyDescent="0.3"/>
    <row r="2" spans="2:8" x14ac:dyDescent="0.25">
      <c r="C2" s="696" t="s">
        <v>205</v>
      </c>
      <c r="D2" s="693" t="s">
        <v>203</v>
      </c>
      <c r="E2" s="693" t="s">
        <v>209</v>
      </c>
      <c r="F2" s="693" t="s">
        <v>302</v>
      </c>
      <c r="G2" s="693" t="s">
        <v>303</v>
      </c>
      <c r="H2" s="693" t="s">
        <v>304</v>
      </c>
    </row>
    <row r="3" spans="2:8" x14ac:dyDescent="0.25">
      <c r="C3" s="697"/>
      <c r="D3" s="694"/>
      <c r="E3" s="694"/>
      <c r="F3" s="694"/>
      <c r="G3" s="694"/>
      <c r="H3" s="694"/>
    </row>
    <row r="4" spans="2:8" ht="15.75" thickBot="1" x14ac:dyDescent="0.3">
      <c r="C4" s="698"/>
      <c r="D4" s="695"/>
      <c r="E4" s="695"/>
      <c r="F4" s="695"/>
      <c r="G4" s="695"/>
      <c r="H4" s="695"/>
    </row>
    <row r="5" spans="2:8" ht="18.75" thickBot="1" x14ac:dyDescent="0.3">
      <c r="B5" s="114">
        <v>1</v>
      </c>
      <c r="C5" s="112" t="s">
        <v>297</v>
      </c>
      <c r="D5" s="115" t="s">
        <v>204</v>
      </c>
      <c r="E5" s="156">
        <v>2450.39</v>
      </c>
      <c r="F5" s="157">
        <f>E5*30%</f>
        <v>735.11699999999996</v>
      </c>
      <c r="G5" s="157">
        <v>0</v>
      </c>
      <c r="H5" s="157">
        <f>SUM(E5:G5)</f>
        <v>3185.5069999999996</v>
      </c>
    </row>
    <row r="6" spans="2:8" ht="16.5" thickTop="1" thickBot="1" x14ac:dyDescent="0.3">
      <c r="B6" s="154">
        <v>2</v>
      </c>
      <c r="C6" s="113" t="s">
        <v>298</v>
      </c>
      <c r="D6" s="115" t="s">
        <v>204</v>
      </c>
      <c r="E6" s="156">
        <v>2450.39</v>
      </c>
      <c r="F6" s="157">
        <f>E6*30%</f>
        <v>735.11699999999996</v>
      </c>
      <c r="G6" s="157">
        <v>0</v>
      </c>
      <c r="H6" s="157">
        <f>SUM(E6:G6)</f>
        <v>3185.5069999999996</v>
      </c>
    </row>
    <row r="7" spans="2:8" ht="19.5" thickTop="1" thickBot="1" x14ac:dyDescent="0.3">
      <c r="B7" s="154">
        <v>3</v>
      </c>
      <c r="C7" s="113" t="s">
        <v>299</v>
      </c>
      <c r="D7" s="115" t="s">
        <v>204</v>
      </c>
      <c r="E7" s="156">
        <v>2450.39</v>
      </c>
      <c r="F7" s="157">
        <f>E7*30%</f>
        <v>735.11699999999996</v>
      </c>
      <c r="G7" s="157">
        <f>(((((F7+E7)/220)*20%)*8)*15)</f>
        <v>347.50985454545452</v>
      </c>
      <c r="H7" s="157">
        <f>SUM(E7:G7)</f>
        <v>3533.016854545454</v>
      </c>
    </row>
    <row r="8" spans="2:8" ht="19.5" thickTop="1" thickBot="1" x14ac:dyDescent="0.3">
      <c r="B8" s="154">
        <v>4</v>
      </c>
      <c r="C8" s="113" t="s">
        <v>300</v>
      </c>
      <c r="D8" s="115" t="s">
        <v>204</v>
      </c>
      <c r="E8" s="156">
        <v>2450.39</v>
      </c>
      <c r="F8" s="157">
        <f>E8*30%</f>
        <v>735.11699999999996</v>
      </c>
      <c r="G8" s="157">
        <f>(((((F8+E8)/220)*20%)*8)*15)</f>
        <v>347.50985454545452</v>
      </c>
      <c r="H8" s="157">
        <f>SUM(E8:G8)</f>
        <v>3533.016854545454</v>
      </c>
    </row>
    <row r="9" spans="2:8" ht="19.5" thickTop="1" thickBot="1" x14ac:dyDescent="0.3">
      <c r="B9" s="153">
        <v>5</v>
      </c>
      <c r="C9" s="152" t="s">
        <v>301</v>
      </c>
      <c r="D9" s="155" t="s">
        <v>228</v>
      </c>
      <c r="E9" s="156">
        <v>2939.18</v>
      </c>
      <c r="F9" s="157">
        <f>E9*30%</f>
        <v>881.75399999999991</v>
      </c>
      <c r="G9" s="157">
        <v>0</v>
      </c>
      <c r="H9" s="157">
        <f>SUM(E9:G9)</f>
        <v>3820.9339999999997</v>
      </c>
    </row>
  </sheetData>
  <mergeCells count="6">
    <mergeCell ref="H2:H4"/>
    <mergeCell ref="G2:G4"/>
    <mergeCell ref="F2:F4"/>
    <mergeCell ref="C2:C4"/>
    <mergeCell ref="D2:D4"/>
    <mergeCell ref="E2:E4"/>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99"/>
    <pageSetUpPr fitToPage="1"/>
  </sheetPr>
  <dimension ref="A1:M87"/>
  <sheetViews>
    <sheetView topLeftCell="A13" workbookViewId="0">
      <selection activeCell="I46" sqref="I46"/>
    </sheetView>
  </sheetViews>
  <sheetFormatPr defaultColWidth="8.85546875" defaultRowHeight="12.75" x14ac:dyDescent="0.25"/>
  <cols>
    <col min="1" max="1" width="8.85546875" style="118"/>
    <col min="2" max="2" width="10.85546875" style="118" customWidth="1"/>
    <col min="3" max="3" width="40.7109375" style="118" customWidth="1"/>
    <col min="4" max="4" width="25.28515625" style="118" customWidth="1"/>
    <col min="5" max="5" width="28.7109375" style="118" customWidth="1"/>
    <col min="6" max="6" width="29.7109375" style="118" customWidth="1"/>
    <col min="7" max="7" width="28.28515625" style="118" customWidth="1"/>
    <col min="8" max="8" width="10.28515625" style="118" customWidth="1"/>
    <col min="9" max="9" width="18.42578125" style="118" bestFit="1" customWidth="1"/>
    <col min="10" max="10" width="16.140625" style="118" bestFit="1" customWidth="1"/>
    <col min="11" max="11" width="17" style="118" bestFit="1" customWidth="1"/>
    <col min="12" max="12" width="14.42578125" style="118" customWidth="1"/>
    <col min="13" max="13" width="16.5703125" style="118" customWidth="1"/>
    <col min="14" max="16384" width="8.85546875" style="118"/>
  </cols>
  <sheetData>
    <row r="1" spans="1:11" ht="12.95" customHeight="1" x14ac:dyDescent="0.2">
      <c r="A1" s="701"/>
      <c r="B1" s="455"/>
      <c r="C1" s="456"/>
      <c r="D1" s="456"/>
      <c r="E1" s="456"/>
      <c r="F1" s="456"/>
      <c r="G1" s="456"/>
      <c r="H1" s="701"/>
    </row>
    <row r="2" spans="1:11" ht="37.5" customHeight="1" x14ac:dyDescent="0.25">
      <c r="A2" s="701"/>
      <c r="B2" s="699" t="s">
        <v>318</v>
      </c>
      <c r="C2" s="699"/>
      <c r="D2" s="699"/>
      <c r="E2" s="699"/>
      <c r="F2" s="699"/>
      <c r="G2" s="700"/>
      <c r="H2" s="701"/>
    </row>
    <row r="3" spans="1:11" ht="57.75" customHeight="1" x14ac:dyDescent="0.25">
      <c r="A3" s="701"/>
      <c r="B3" s="704" t="s">
        <v>233</v>
      </c>
      <c r="C3" s="705"/>
      <c r="D3" s="224" t="s">
        <v>486</v>
      </c>
      <c r="E3" s="224" t="s">
        <v>487</v>
      </c>
      <c r="F3" s="224" t="s">
        <v>523</v>
      </c>
      <c r="G3" s="119" t="s">
        <v>234</v>
      </c>
      <c r="H3" s="701"/>
    </row>
    <row r="4" spans="1:11" ht="31.5" customHeight="1" x14ac:dyDescent="0.25">
      <c r="A4" s="701"/>
      <c r="B4" s="449">
        <v>1</v>
      </c>
      <c r="C4" s="704" t="s">
        <v>235</v>
      </c>
      <c r="D4" s="706"/>
      <c r="E4" s="706"/>
      <c r="F4" s="706"/>
      <c r="G4" s="706"/>
      <c r="H4" s="701"/>
    </row>
    <row r="5" spans="1:11" x14ac:dyDescent="0.25">
      <c r="A5" s="701"/>
      <c r="B5" s="121" t="s">
        <v>23</v>
      </c>
      <c r="C5" s="122" t="s">
        <v>236</v>
      </c>
      <c r="D5" s="123">
        <v>3669.27</v>
      </c>
      <c r="E5" s="123">
        <v>3669.27</v>
      </c>
      <c r="F5" s="123">
        <v>3669.27</v>
      </c>
      <c r="G5" s="124"/>
      <c r="H5" s="701"/>
    </row>
    <row r="6" spans="1:11" x14ac:dyDescent="0.25">
      <c r="A6" s="701"/>
      <c r="B6" s="121" t="s">
        <v>25</v>
      </c>
      <c r="C6" s="122" t="s">
        <v>237</v>
      </c>
      <c r="D6" s="123">
        <f>D5*30%</f>
        <v>1100.7809999999999</v>
      </c>
      <c r="E6" s="123">
        <f>E5*30%</f>
        <v>1100.7809999999999</v>
      </c>
      <c r="F6" s="123">
        <f>30%*F5</f>
        <v>1100.7809999999999</v>
      </c>
      <c r="G6" s="124"/>
      <c r="H6" s="701"/>
      <c r="I6" s="125"/>
      <c r="K6" s="126"/>
    </row>
    <row r="7" spans="1:11" x14ac:dyDescent="0.25">
      <c r="A7" s="701"/>
      <c r="B7" s="121" t="s">
        <v>26</v>
      </c>
      <c r="C7" s="122" t="s">
        <v>238</v>
      </c>
      <c r="D7" s="127"/>
      <c r="E7" s="123"/>
      <c r="F7" s="123"/>
      <c r="G7" s="124"/>
      <c r="H7" s="701"/>
    </row>
    <row r="8" spans="1:11" x14ac:dyDescent="0.25">
      <c r="A8" s="701"/>
      <c r="B8" s="121" t="s">
        <v>27</v>
      </c>
      <c r="C8" s="122" t="s">
        <v>239</v>
      </c>
      <c r="D8" s="128"/>
      <c r="E8" s="129"/>
      <c r="F8" s="129"/>
      <c r="G8" s="130"/>
      <c r="H8" s="701"/>
      <c r="I8" s="126"/>
      <c r="J8" s="126"/>
      <c r="K8" s="126"/>
    </row>
    <row r="9" spans="1:11" ht="12.75" customHeight="1" x14ac:dyDescent="0.25">
      <c r="A9" s="701"/>
      <c r="B9" s="707" t="s">
        <v>240</v>
      </c>
      <c r="C9" s="708"/>
      <c r="D9" s="451">
        <f>SUM(D5:D8)</f>
        <v>4770.0509999999995</v>
      </c>
      <c r="E9" s="451">
        <f>SUM(E5,E6)</f>
        <v>4770.0509999999995</v>
      </c>
      <c r="F9" s="451">
        <f>SUM(F5:F8)</f>
        <v>4770.0509999999995</v>
      </c>
      <c r="G9" s="131">
        <f>SUM(G5:G8)</f>
        <v>0</v>
      </c>
      <c r="H9" s="701"/>
      <c r="I9" s="126"/>
      <c r="J9" s="126"/>
    </row>
    <row r="10" spans="1:11" ht="12.75" customHeight="1" x14ac:dyDescent="0.25">
      <c r="A10" s="701"/>
      <c r="B10" s="132"/>
      <c r="C10" s="132"/>
      <c r="D10" s="132"/>
      <c r="E10" s="132"/>
      <c r="F10" s="132"/>
      <c r="G10" s="132"/>
      <c r="H10" s="701"/>
    </row>
    <row r="11" spans="1:11" ht="30.75" customHeight="1" x14ac:dyDescent="0.25">
      <c r="A11" s="701"/>
      <c r="B11" s="704" t="s">
        <v>241</v>
      </c>
      <c r="C11" s="706"/>
      <c r="D11" s="706"/>
      <c r="E11" s="706"/>
      <c r="F11" s="706"/>
      <c r="G11" s="706"/>
      <c r="H11" s="701"/>
    </row>
    <row r="12" spans="1:11" ht="34.5" customHeight="1" x14ac:dyDescent="0.25">
      <c r="A12" s="701"/>
      <c r="B12" s="702" t="s">
        <v>242</v>
      </c>
      <c r="C12" s="703"/>
      <c r="D12" s="703"/>
      <c r="E12" s="703"/>
      <c r="F12" s="703"/>
      <c r="G12" s="703"/>
      <c r="H12" s="701"/>
    </row>
    <row r="13" spans="1:11" x14ac:dyDescent="0.25">
      <c r="A13" s="701"/>
      <c r="B13" s="133" t="s">
        <v>23</v>
      </c>
      <c r="C13" s="134" t="s">
        <v>243</v>
      </c>
      <c r="D13" s="135">
        <v>8.3299999999999999E-2</v>
      </c>
      <c r="E13" s="135">
        <v>8.3299999999999999E-2</v>
      </c>
      <c r="F13" s="135">
        <v>8.3299999999999999E-2</v>
      </c>
      <c r="G13" s="212">
        <f>AVERAGE(D13:F13)</f>
        <v>8.3299999999999999E-2</v>
      </c>
      <c r="H13" s="701"/>
    </row>
    <row r="14" spans="1:11" x14ac:dyDescent="0.25">
      <c r="A14" s="701"/>
      <c r="B14" s="133" t="s">
        <v>25</v>
      </c>
      <c r="C14" s="134" t="s">
        <v>244</v>
      </c>
      <c r="D14" s="135">
        <v>0.1111</v>
      </c>
      <c r="E14" s="135">
        <v>0.121</v>
      </c>
      <c r="F14" s="135">
        <v>6.9800000000000001E-2</v>
      </c>
      <c r="G14" s="212">
        <f>AVERAGE(D14:F14)</f>
        <v>0.10063333333333334</v>
      </c>
      <c r="H14" s="701"/>
    </row>
    <row r="15" spans="1:11" x14ac:dyDescent="0.25">
      <c r="A15" s="701"/>
      <c r="B15" s="452" t="s">
        <v>245</v>
      </c>
      <c r="C15" s="452"/>
      <c r="D15" s="453">
        <f>SUM(D13:D14)</f>
        <v>0.19440000000000002</v>
      </c>
      <c r="E15" s="453">
        <f>SUM(E13:E14)</f>
        <v>0.20429999999999998</v>
      </c>
      <c r="F15" s="453">
        <f>SUM(F13:F14)</f>
        <v>0.15310000000000001</v>
      </c>
      <c r="G15" s="213">
        <f>SUM(G13:G14)</f>
        <v>0.18393333333333334</v>
      </c>
      <c r="H15" s="701"/>
    </row>
    <row r="16" spans="1:11" ht="39.75" customHeight="1" x14ac:dyDescent="0.25">
      <c r="A16" s="701"/>
      <c r="B16" s="704" t="s">
        <v>524</v>
      </c>
      <c r="C16" s="706"/>
      <c r="D16" s="706"/>
      <c r="E16" s="706"/>
      <c r="F16" s="706"/>
      <c r="G16" s="706"/>
      <c r="H16" s="701"/>
    </row>
    <row r="17" spans="1:13" x14ac:dyDescent="0.25">
      <c r="A17" s="701"/>
      <c r="B17" s="133" t="s">
        <v>23</v>
      </c>
      <c r="C17" s="134" t="s">
        <v>246</v>
      </c>
      <c r="D17" s="127">
        <v>0.2</v>
      </c>
      <c r="E17" s="127">
        <v>0.2</v>
      </c>
      <c r="F17" s="127">
        <v>0.2</v>
      </c>
      <c r="G17" s="214">
        <f>AVERAGE(D17:F17)</f>
        <v>0.20000000000000004</v>
      </c>
      <c r="H17" s="701"/>
    </row>
    <row r="18" spans="1:13" x14ac:dyDescent="0.25">
      <c r="A18" s="701"/>
      <c r="B18" s="121" t="s">
        <v>25</v>
      </c>
      <c r="C18" s="134" t="s">
        <v>247</v>
      </c>
      <c r="D18" s="127">
        <v>2.5000000000000001E-2</v>
      </c>
      <c r="E18" s="127">
        <v>2.5000000000000001E-2</v>
      </c>
      <c r="F18" s="127">
        <v>2.5000000000000001E-2</v>
      </c>
      <c r="G18" s="214">
        <f t="shared" ref="G18:G24" si="0">AVERAGE(D18:F18)</f>
        <v>2.5000000000000005E-2</v>
      </c>
      <c r="H18" s="701"/>
    </row>
    <row r="19" spans="1:13" x14ac:dyDescent="0.25">
      <c r="A19" s="701"/>
      <c r="B19" s="121" t="s">
        <v>26</v>
      </c>
      <c r="C19" s="134" t="s">
        <v>248</v>
      </c>
      <c r="D19" s="450">
        <v>0.03</v>
      </c>
      <c r="E19" s="450">
        <v>3.5799999999999998E-2</v>
      </c>
      <c r="F19" s="450">
        <v>0.01</v>
      </c>
      <c r="G19" s="214">
        <v>0.03</v>
      </c>
      <c r="H19" s="701"/>
    </row>
    <row r="20" spans="1:13" x14ac:dyDescent="0.25">
      <c r="A20" s="701"/>
      <c r="B20" s="121" t="s">
        <v>27</v>
      </c>
      <c r="C20" s="134" t="s">
        <v>61</v>
      </c>
      <c r="D20" s="127">
        <v>1.4999999999999999E-2</v>
      </c>
      <c r="E20" s="127">
        <v>1.4999999999999999E-2</v>
      </c>
      <c r="F20" s="127">
        <v>1.4999999999999999E-2</v>
      </c>
      <c r="G20" s="214">
        <f t="shared" si="0"/>
        <v>1.4999999999999999E-2</v>
      </c>
      <c r="H20" s="701"/>
    </row>
    <row r="21" spans="1:13" x14ac:dyDescent="0.25">
      <c r="A21" s="701"/>
      <c r="B21" s="121" t="s">
        <v>28</v>
      </c>
      <c r="C21" s="134" t="s">
        <v>249</v>
      </c>
      <c r="D21" s="127">
        <v>0.01</v>
      </c>
      <c r="E21" s="127">
        <v>0.01</v>
      </c>
      <c r="F21" s="127">
        <v>0.01</v>
      </c>
      <c r="G21" s="214">
        <f t="shared" si="0"/>
        <v>0.01</v>
      </c>
      <c r="H21" s="701"/>
    </row>
    <row r="22" spans="1:13" x14ac:dyDescent="0.25">
      <c r="A22" s="701"/>
      <c r="B22" s="121" t="s">
        <v>29</v>
      </c>
      <c r="C22" s="134" t="s">
        <v>250</v>
      </c>
      <c r="D22" s="127">
        <v>6.0000000000000001E-3</v>
      </c>
      <c r="E22" s="127">
        <v>6.0000000000000001E-3</v>
      </c>
      <c r="F22" s="127">
        <v>6.0000000000000001E-3</v>
      </c>
      <c r="G22" s="214">
        <f t="shared" si="0"/>
        <v>6.000000000000001E-3</v>
      </c>
      <c r="H22" s="701"/>
    </row>
    <row r="23" spans="1:13" x14ac:dyDescent="0.25">
      <c r="A23" s="701"/>
      <c r="B23" s="121" t="s">
        <v>30</v>
      </c>
      <c r="C23" s="134" t="s">
        <v>251</v>
      </c>
      <c r="D23" s="127">
        <v>2E-3</v>
      </c>
      <c r="E23" s="127">
        <v>2E-3</v>
      </c>
      <c r="F23" s="127">
        <v>2E-3</v>
      </c>
      <c r="G23" s="214">
        <f t="shared" si="0"/>
        <v>2E-3</v>
      </c>
      <c r="H23" s="701"/>
    </row>
    <row r="24" spans="1:13" x14ac:dyDescent="0.25">
      <c r="A24" s="701"/>
      <c r="B24" s="121" t="s">
        <v>31</v>
      </c>
      <c r="C24" s="134" t="s">
        <v>252</v>
      </c>
      <c r="D24" s="135">
        <v>0.08</v>
      </c>
      <c r="E24" s="135">
        <v>0.08</v>
      </c>
      <c r="F24" s="135">
        <v>0.08</v>
      </c>
      <c r="G24" s="214">
        <f t="shared" si="0"/>
        <v>0.08</v>
      </c>
      <c r="H24" s="701"/>
    </row>
    <row r="25" spans="1:13" ht="12.75" customHeight="1" x14ac:dyDescent="0.25">
      <c r="A25" s="701"/>
      <c r="B25" s="452" t="s">
        <v>245</v>
      </c>
      <c r="C25" s="452"/>
      <c r="D25" s="453">
        <f>SUM(D17:D24)</f>
        <v>0.36800000000000005</v>
      </c>
      <c r="E25" s="453">
        <f>SUM(E17:E24)</f>
        <v>0.37380000000000008</v>
      </c>
      <c r="F25" s="453">
        <f>SUM(F17:F24)</f>
        <v>0.34800000000000003</v>
      </c>
      <c r="G25" s="213">
        <f>SUM(G17:G24)</f>
        <v>0.36800000000000005</v>
      </c>
      <c r="H25" s="701"/>
    </row>
    <row r="26" spans="1:13" ht="25.5" customHeight="1" x14ac:dyDescent="0.25">
      <c r="A26" s="701"/>
      <c r="B26" s="704" t="s">
        <v>525</v>
      </c>
      <c r="C26" s="706"/>
      <c r="D26" s="706"/>
      <c r="E26" s="706"/>
      <c r="F26" s="706"/>
      <c r="G26" s="706"/>
      <c r="H26" s="701"/>
      <c r="L26" s="457" t="s">
        <v>253</v>
      </c>
      <c r="M26" s="457" t="s">
        <v>254</v>
      </c>
    </row>
    <row r="27" spans="1:13" ht="14.45" customHeight="1" x14ac:dyDescent="0.25">
      <c r="A27" s="701"/>
      <c r="B27" s="121" t="s">
        <v>23</v>
      </c>
      <c r="C27" s="134" t="s">
        <v>255</v>
      </c>
      <c r="D27" s="136"/>
      <c r="E27" s="136"/>
      <c r="F27" s="136"/>
      <c r="G27" s="215"/>
      <c r="H27" s="701"/>
      <c r="I27" s="561" t="s">
        <v>23</v>
      </c>
      <c r="J27" s="563" t="s">
        <v>256</v>
      </c>
      <c r="K27" s="564"/>
      <c r="L27" s="137">
        <f>ROUND((11*15),2)</f>
        <v>165</v>
      </c>
      <c r="M27" s="137">
        <f>ROUND((11*15),2)</f>
        <v>165</v>
      </c>
    </row>
    <row r="28" spans="1:13" ht="14.45" customHeight="1" x14ac:dyDescent="0.25">
      <c r="A28" s="701"/>
      <c r="B28" s="121" t="s">
        <v>25</v>
      </c>
      <c r="C28" s="134" t="s">
        <v>257</v>
      </c>
      <c r="D28" s="136">
        <f>L32+L33</f>
        <v>664.88100000000009</v>
      </c>
      <c r="E28" s="136">
        <f>L32+L33</f>
        <v>664.88100000000009</v>
      </c>
      <c r="F28" s="136">
        <f>L32+L33</f>
        <v>664.88100000000009</v>
      </c>
      <c r="G28" s="215">
        <f>AVERAGE(D28:F28)</f>
        <v>664.88100000000009</v>
      </c>
      <c r="H28" s="701"/>
      <c r="I28" s="562"/>
      <c r="J28" s="563" t="s">
        <v>258</v>
      </c>
      <c r="K28" s="564"/>
      <c r="L28" s="137">
        <f>-E5*6%</f>
        <v>-220.15619999999998</v>
      </c>
      <c r="M28" s="305">
        <f>-F5*6%</f>
        <v>-220.15619999999998</v>
      </c>
    </row>
    <row r="29" spans="1:13" ht="14.45" customHeight="1" x14ac:dyDescent="0.25">
      <c r="A29" s="701"/>
      <c r="B29" s="139" t="s">
        <v>26</v>
      </c>
      <c r="C29" s="134" t="s">
        <v>259</v>
      </c>
      <c r="D29" s="136"/>
      <c r="E29" s="136"/>
      <c r="F29" s="136"/>
      <c r="G29" s="215">
        <v>0</v>
      </c>
      <c r="H29" s="701"/>
    </row>
    <row r="30" spans="1:13" ht="14.45" customHeight="1" x14ac:dyDescent="0.25">
      <c r="A30" s="701"/>
      <c r="B30" s="139" t="s">
        <v>27</v>
      </c>
      <c r="C30" s="134" t="s">
        <v>260</v>
      </c>
      <c r="D30" s="136"/>
      <c r="E30" s="136"/>
      <c r="F30" s="136"/>
      <c r="G30" s="215">
        <v>0</v>
      </c>
      <c r="H30" s="701"/>
      <c r="J30" s="138"/>
      <c r="K30" s="138"/>
      <c r="L30" s="549" t="s">
        <v>253</v>
      </c>
      <c r="M30" s="549" t="s">
        <v>254</v>
      </c>
    </row>
    <row r="31" spans="1:13" ht="14.45" customHeight="1" x14ac:dyDescent="0.25">
      <c r="A31" s="701"/>
      <c r="B31" s="139" t="s">
        <v>28</v>
      </c>
      <c r="C31" s="134" t="s">
        <v>261</v>
      </c>
      <c r="D31" s="140"/>
      <c r="E31" s="288"/>
      <c r="F31" s="288"/>
      <c r="G31" s="215">
        <v>0</v>
      </c>
      <c r="H31" s="701"/>
      <c r="L31" s="549"/>
      <c r="M31" s="549"/>
    </row>
    <row r="32" spans="1:13" ht="14.45" customHeight="1" x14ac:dyDescent="0.25">
      <c r="A32" s="701"/>
      <c r="B32" s="139" t="s">
        <v>29</v>
      </c>
      <c r="C32" s="134" t="s">
        <v>262</v>
      </c>
      <c r="D32" s="136"/>
      <c r="E32" s="136"/>
      <c r="F32" s="136"/>
      <c r="G32" s="215">
        <v>0</v>
      </c>
      <c r="H32" s="701"/>
      <c r="I32" s="561" t="s">
        <v>25</v>
      </c>
      <c r="J32" s="563" t="s">
        <v>263</v>
      </c>
      <c r="K32" s="564"/>
      <c r="L32" s="137">
        <f>ROUND((45.23*15),2)</f>
        <v>678.45</v>
      </c>
      <c r="M32" s="137">
        <f>ROUND((45.23*15),2)</f>
        <v>678.45</v>
      </c>
    </row>
    <row r="33" spans="1:13" ht="14.25" x14ac:dyDescent="0.25">
      <c r="A33" s="701"/>
      <c r="B33" s="452" t="s">
        <v>245</v>
      </c>
      <c r="C33" s="452"/>
      <c r="D33" s="451">
        <f>SUM(D27:D32)</f>
        <v>664.88100000000009</v>
      </c>
      <c r="E33" s="451">
        <f>SUM(E27:E32)</f>
        <v>664.88100000000009</v>
      </c>
      <c r="F33" s="451">
        <f>SUM(F27:F32)</f>
        <v>664.88100000000009</v>
      </c>
      <c r="G33" s="216">
        <f>SUM(G27:G32)</f>
        <v>664.88100000000009</v>
      </c>
      <c r="H33" s="701"/>
      <c r="I33" s="562"/>
      <c r="J33" s="563" t="s">
        <v>264</v>
      </c>
      <c r="K33" s="564"/>
      <c r="L33" s="137">
        <f>-L32*2%</f>
        <v>-13.569000000000001</v>
      </c>
      <c r="M33" s="137">
        <f>-M32*2%</f>
        <v>-13.569000000000001</v>
      </c>
    </row>
    <row r="34" spans="1:13" ht="30" customHeight="1" x14ac:dyDescent="0.25">
      <c r="A34" s="701"/>
      <c r="B34" s="704" t="s">
        <v>265</v>
      </c>
      <c r="C34" s="706"/>
      <c r="D34" s="706"/>
      <c r="E34" s="706"/>
      <c r="F34" s="706"/>
      <c r="G34" s="706"/>
      <c r="H34" s="701"/>
    </row>
    <row r="35" spans="1:13" x14ac:dyDescent="0.25">
      <c r="A35" s="701"/>
      <c r="B35" s="120">
        <v>2</v>
      </c>
      <c r="C35" s="141" t="s">
        <v>266</v>
      </c>
      <c r="D35" s="142"/>
      <c r="E35" s="142"/>
      <c r="F35" s="142"/>
      <c r="G35" s="142"/>
      <c r="H35" s="701"/>
    </row>
    <row r="36" spans="1:13" ht="12.75" customHeight="1" x14ac:dyDescent="0.25">
      <c r="A36" s="701"/>
      <c r="B36" s="121" t="s">
        <v>74</v>
      </c>
      <c r="C36" s="133" t="s">
        <v>267</v>
      </c>
      <c r="D36" s="143">
        <f>D15</f>
        <v>0.19440000000000002</v>
      </c>
      <c r="E36" s="143">
        <f>E15</f>
        <v>0.20429999999999998</v>
      </c>
      <c r="F36" s="143">
        <f>F15</f>
        <v>0.15310000000000001</v>
      </c>
      <c r="G36" s="217">
        <f>G15</f>
        <v>0.18393333333333334</v>
      </c>
      <c r="H36" s="701"/>
    </row>
    <row r="37" spans="1:13" ht="12.75" customHeight="1" x14ac:dyDescent="0.25">
      <c r="A37" s="701"/>
      <c r="B37" s="121" t="s">
        <v>76</v>
      </c>
      <c r="C37" s="133" t="s">
        <v>268</v>
      </c>
      <c r="D37" s="143">
        <f>D25</f>
        <v>0.36800000000000005</v>
      </c>
      <c r="E37" s="143">
        <f>E25</f>
        <v>0.37380000000000008</v>
      </c>
      <c r="F37" s="143">
        <f>F25</f>
        <v>0.34800000000000003</v>
      </c>
      <c r="G37" s="217">
        <f>G25</f>
        <v>0.36800000000000005</v>
      </c>
      <c r="H37" s="701"/>
    </row>
    <row r="38" spans="1:13" x14ac:dyDescent="0.25">
      <c r="A38" s="701"/>
      <c r="B38" s="121" t="s">
        <v>78</v>
      </c>
      <c r="C38" s="133" t="s">
        <v>79</v>
      </c>
      <c r="D38" s="144">
        <f>D33</f>
        <v>664.88100000000009</v>
      </c>
      <c r="E38" s="144">
        <f>E33</f>
        <v>664.88100000000009</v>
      </c>
      <c r="F38" s="144">
        <f>F33</f>
        <v>664.88100000000009</v>
      </c>
      <c r="G38" s="218">
        <f>G33</f>
        <v>664.88100000000009</v>
      </c>
      <c r="H38" s="701"/>
    </row>
    <row r="39" spans="1:13" x14ac:dyDescent="0.25">
      <c r="A39" s="701"/>
      <c r="B39" s="452" t="s">
        <v>245</v>
      </c>
      <c r="C39" s="452"/>
      <c r="D39" s="454"/>
      <c r="E39" s="454"/>
      <c r="F39" s="454"/>
      <c r="G39" s="219"/>
      <c r="H39" s="701"/>
    </row>
    <row r="40" spans="1:13" ht="6.95" customHeight="1" x14ac:dyDescent="0.25">
      <c r="A40" s="701"/>
      <c r="B40" s="132"/>
      <c r="C40" s="132"/>
      <c r="D40" s="132"/>
      <c r="E40" s="132"/>
      <c r="F40" s="132"/>
      <c r="G40" s="132"/>
      <c r="H40" s="701"/>
    </row>
    <row r="41" spans="1:13" ht="31.5" customHeight="1" x14ac:dyDescent="0.25">
      <c r="A41" s="701"/>
      <c r="B41" s="704" t="s">
        <v>269</v>
      </c>
      <c r="C41" s="706"/>
      <c r="D41" s="706"/>
      <c r="E41" s="706"/>
      <c r="F41" s="706"/>
      <c r="G41" s="706"/>
      <c r="H41" s="701"/>
    </row>
    <row r="42" spans="1:13" ht="21" customHeight="1" x14ac:dyDescent="0.25">
      <c r="A42" s="701"/>
      <c r="B42" s="120">
        <v>3</v>
      </c>
      <c r="C42" s="709" t="s">
        <v>270</v>
      </c>
      <c r="D42" s="710"/>
      <c r="E42" s="710"/>
      <c r="F42" s="710"/>
      <c r="G42" s="710"/>
      <c r="H42" s="701"/>
    </row>
    <row r="43" spans="1:13" ht="25.5" customHeight="1" x14ac:dyDescent="0.25">
      <c r="A43" s="701"/>
      <c r="B43" s="121" t="s">
        <v>23</v>
      </c>
      <c r="C43" s="145" t="s">
        <v>83</v>
      </c>
      <c r="D43" s="146">
        <v>1.8100000000000002E-2</v>
      </c>
      <c r="E43" s="289">
        <v>7.9000000000000001E-4</v>
      </c>
      <c r="F43" s="146">
        <v>4.5999999999999999E-3</v>
      </c>
      <c r="G43" s="220">
        <f t="shared" ref="G43:G48" si="1">AVERAGE(D43:F43)</f>
        <v>7.8300000000000002E-3</v>
      </c>
      <c r="H43" s="701"/>
    </row>
    <row r="44" spans="1:13" x14ac:dyDescent="0.25">
      <c r="A44" s="701"/>
      <c r="B44" s="121" t="s">
        <v>25</v>
      </c>
      <c r="C44" s="145" t="s">
        <v>271</v>
      </c>
      <c r="D44" s="146">
        <v>1.4E-3</v>
      </c>
      <c r="E44" s="146">
        <v>8.0000000000000007E-5</v>
      </c>
      <c r="F44" s="146">
        <v>4.0000000000000002E-4</v>
      </c>
      <c r="G44" s="220">
        <f t="shared" si="1"/>
        <v>6.2666666666666665E-4</v>
      </c>
      <c r="H44" s="701"/>
    </row>
    <row r="45" spans="1:13" ht="24" x14ac:dyDescent="0.25">
      <c r="A45" s="701"/>
      <c r="B45" s="121" t="s">
        <v>26</v>
      </c>
      <c r="C45" s="145" t="s">
        <v>272</v>
      </c>
      <c r="D45" s="146">
        <v>4.0500000000000001E-2</v>
      </c>
      <c r="E45" s="146">
        <v>3.4700000000000002E-2</v>
      </c>
      <c r="F45" s="146">
        <v>0.02</v>
      </c>
      <c r="G45" s="220">
        <f t="shared" si="1"/>
        <v>3.1733333333333336E-2</v>
      </c>
      <c r="H45" s="701"/>
    </row>
    <row r="46" spans="1:13" x14ac:dyDescent="0.25">
      <c r="A46" s="701"/>
      <c r="B46" s="121" t="s">
        <v>27</v>
      </c>
      <c r="C46" s="145" t="s">
        <v>273</v>
      </c>
      <c r="D46" s="146">
        <v>1.9E-3</v>
      </c>
      <c r="E46" s="290">
        <v>9.7000000000000005E-4</v>
      </c>
      <c r="F46" s="147">
        <v>1.9400000000000001E-2</v>
      </c>
      <c r="G46" s="220">
        <f t="shared" si="1"/>
        <v>7.4233333333333339E-3</v>
      </c>
      <c r="H46" s="701"/>
    </row>
    <row r="47" spans="1:13" ht="24" x14ac:dyDescent="0.25">
      <c r="A47" s="701"/>
      <c r="B47" s="121" t="s">
        <v>28</v>
      </c>
      <c r="C47" s="145" t="s">
        <v>274</v>
      </c>
      <c r="D47" s="147">
        <v>6.9999999999999999E-4</v>
      </c>
      <c r="E47" s="147">
        <v>4.0000000000000002E-4</v>
      </c>
      <c r="F47" s="147">
        <v>6.7999999999999996E-3</v>
      </c>
      <c r="G47" s="220">
        <f t="shared" si="1"/>
        <v>2.633333333333333E-3</v>
      </c>
      <c r="H47" s="701"/>
    </row>
    <row r="48" spans="1:13" ht="24" x14ac:dyDescent="0.25">
      <c r="A48" s="701"/>
      <c r="B48" s="121" t="s">
        <v>29</v>
      </c>
      <c r="C48" s="134" t="s">
        <v>275</v>
      </c>
      <c r="D48" s="147">
        <v>4.4999999999999997E-3</v>
      </c>
      <c r="E48" s="147">
        <v>5.3E-3</v>
      </c>
      <c r="F48" s="147">
        <v>0.02</v>
      </c>
      <c r="G48" s="220">
        <f t="shared" si="1"/>
        <v>9.9333333333333339E-3</v>
      </c>
      <c r="H48" s="701"/>
    </row>
    <row r="49" spans="1:8" ht="12.75" customHeight="1" x14ac:dyDescent="0.25">
      <c r="A49" s="701"/>
      <c r="B49" s="452" t="s">
        <v>245</v>
      </c>
      <c r="C49" s="452"/>
      <c r="D49" s="453">
        <f>SUM(D43:D48)</f>
        <v>6.7100000000000007E-2</v>
      </c>
      <c r="E49" s="453">
        <f>SUM(E43:E48)</f>
        <v>4.224E-2</v>
      </c>
      <c r="F49" s="453">
        <f>SUM(F43:F48)</f>
        <v>7.1199999999999999E-2</v>
      </c>
      <c r="G49" s="213">
        <f>SUM(G43:G48)</f>
        <v>6.0180000000000011E-2</v>
      </c>
      <c r="H49" s="701"/>
    </row>
    <row r="50" spans="1:8" ht="6.95" customHeight="1" x14ac:dyDescent="0.25">
      <c r="A50" s="701"/>
      <c r="B50" s="132"/>
      <c r="C50" s="132"/>
      <c r="D50" s="132"/>
      <c r="E50" s="132"/>
      <c r="F50" s="132"/>
      <c r="G50" s="132"/>
      <c r="H50" s="701"/>
    </row>
    <row r="51" spans="1:8" ht="39.75" customHeight="1" x14ac:dyDescent="0.25">
      <c r="A51" s="701"/>
      <c r="B51" s="704" t="s">
        <v>276</v>
      </c>
      <c r="C51" s="706"/>
      <c r="D51" s="706"/>
      <c r="E51" s="706"/>
      <c r="F51" s="706"/>
      <c r="G51" s="706"/>
      <c r="H51" s="701"/>
    </row>
    <row r="52" spans="1:8" ht="19.5" customHeight="1" x14ac:dyDescent="0.25">
      <c r="A52" s="701"/>
      <c r="B52" s="711" t="s">
        <v>277</v>
      </c>
      <c r="C52" s="712"/>
      <c r="D52" s="712"/>
      <c r="E52" s="712"/>
      <c r="F52" s="712"/>
      <c r="G52" s="712"/>
      <c r="H52" s="701"/>
    </row>
    <row r="53" spans="1:8" x14ac:dyDescent="0.25">
      <c r="A53" s="701"/>
      <c r="B53" s="121" t="s">
        <v>23</v>
      </c>
      <c r="C53" s="134" t="s">
        <v>278</v>
      </c>
      <c r="D53" s="147">
        <v>9.4999999999999998E-3</v>
      </c>
      <c r="E53" s="147">
        <v>9.2999999999999992E-3</v>
      </c>
      <c r="F53" s="290">
        <v>9.75E-3</v>
      </c>
      <c r="G53" s="221">
        <f t="shared" ref="G53:G57" si="2">AVERAGE(D53:F53)</f>
        <v>9.5166666666666663E-3</v>
      </c>
      <c r="H53" s="701"/>
    </row>
    <row r="54" spans="1:8" x14ac:dyDescent="0.25">
      <c r="A54" s="701"/>
      <c r="B54" s="121" t="s">
        <v>25</v>
      </c>
      <c r="C54" s="134" t="s">
        <v>129</v>
      </c>
      <c r="D54" s="147">
        <v>4.1700000000000001E-2</v>
      </c>
      <c r="E54" s="147">
        <v>4.0000000000000002E-4</v>
      </c>
      <c r="F54" s="290">
        <v>1.6299999999999999E-3</v>
      </c>
      <c r="G54" s="221">
        <f t="shared" si="2"/>
        <v>1.4576666666666667E-2</v>
      </c>
      <c r="H54" s="701"/>
    </row>
    <row r="55" spans="1:8" x14ac:dyDescent="0.25">
      <c r="A55" s="701"/>
      <c r="B55" s="121" t="s">
        <v>26</v>
      </c>
      <c r="C55" s="134" t="s">
        <v>279</v>
      </c>
      <c r="D55" s="147">
        <v>1E-3</v>
      </c>
      <c r="E55" s="290">
        <v>2.0000000000000001E-4</v>
      </c>
      <c r="F55" s="290">
        <v>2.0000000000000001E-4</v>
      </c>
      <c r="G55" s="304">
        <f>AVERAGE(D55:F55)</f>
        <v>4.6666666666666672E-4</v>
      </c>
      <c r="H55" s="701"/>
    </row>
    <row r="56" spans="1:8" ht="24" x14ac:dyDescent="0.25">
      <c r="A56" s="701"/>
      <c r="B56" s="121" t="s">
        <v>27</v>
      </c>
      <c r="C56" s="145" t="s">
        <v>280</v>
      </c>
      <c r="D56" s="147">
        <v>6.3E-3</v>
      </c>
      <c r="E56" s="147">
        <v>2.9999999999999997E-4</v>
      </c>
      <c r="F56" s="147">
        <v>3.3E-3</v>
      </c>
      <c r="G56" s="221">
        <f t="shared" si="2"/>
        <v>3.2999999999999995E-3</v>
      </c>
      <c r="H56" s="701"/>
    </row>
    <row r="57" spans="1:8" x14ac:dyDescent="0.25">
      <c r="A57" s="701"/>
      <c r="B57" s="121" t="s">
        <v>28</v>
      </c>
      <c r="C57" s="145" t="s">
        <v>132</v>
      </c>
      <c r="D57" s="147">
        <v>2.0000000000000001E-4</v>
      </c>
      <c r="E57" s="147">
        <v>5.0000000000000001E-4</v>
      </c>
      <c r="F57" s="290">
        <v>5.0000000000000002E-5</v>
      </c>
      <c r="G57" s="221">
        <f t="shared" si="2"/>
        <v>2.5000000000000001E-4</v>
      </c>
      <c r="H57" s="701"/>
    </row>
    <row r="58" spans="1:8" x14ac:dyDescent="0.25">
      <c r="A58" s="701"/>
      <c r="B58" s="121" t="s">
        <v>29</v>
      </c>
      <c r="C58" s="134" t="s">
        <v>281</v>
      </c>
      <c r="D58" s="147"/>
      <c r="E58" s="147"/>
      <c r="F58" s="147"/>
      <c r="G58" s="221"/>
      <c r="H58" s="701"/>
    </row>
    <row r="59" spans="1:8" ht="20.25" customHeight="1" x14ac:dyDescent="0.25">
      <c r="A59" s="701"/>
      <c r="B59" s="452" t="s">
        <v>245</v>
      </c>
      <c r="C59" s="452"/>
      <c r="D59" s="453">
        <f>SUM(D53:D58)</f>
        <v>5.8700000000000002E-2</v>
      </c>
      <c r="E59" s="453">
        <f>SUM(E53:E58)</f>
        <v>1.0699999999999999E-2</v>
      </c>
      <c r="F59" s="453">
        <f>SUM(F53:F58)</f>
        <v>1.4930000000000001E-2</v>
      </c>
      <c r="G59" s="213">
        <f>SUM(G53:G58)</f>
        <v>2.8110000000000003E-2</v>
      </c>
      <c r="H59" s="701"/>
    </row>
    <row r="60" spans="1:8" ht="24" customHeight="1" x14ac:dyDescent="0.25">
      <c r="A60" s="701"/>
      <c r="B60" s="711" t="s">
        <v>282</v>
      </c>
      <c r="C60" s="712"/>
      <c r="D60" s="712"/>
      <c r="E60" s="712"/>
      <c r="F60" s="712"/>
      <c r="G60" s="712"/>
      <c r="H60" s="701"/>
    </row>
    <row r="61" spans="1:8" ht="23.25" customHeight="1" x14ac:dyDescent="0.25">
      <c r="A61" s="701"/>
      <c r="B61" s="121" t="s">
        <v>23</v>
      </c>
      <c r="C61" s="134" t="s">
        <v>283</v>
      </c>
      <c r="D61" s="136"/>
      <c r="E61" s="136"/>
      <c r="F61" s="136"/>
      <c r="G61" s="215"/>
      <c r="H61" s="701"/>
    </row>
    <row r="62" spans="1:8" ht="23.25" customHeight="1" x14ac:dyDescent="0.25">
      <c r="A62" s="701"/>
      <c r="B62" s="452" t="s">
        <v>245</v>
      </c>
      <c r="C62" s="452"/>
      <c r="D62" s="454"/>
      <c r="E62" s="454"/>
      <c r="F62" s="454"/>
      <c r="G62" s="219"/>
      <c r="H62" s="701"/>
    </row>
    <row r="63" spans="1:8" ht="32.25" customHeight="1" x14ac:dyDescent="0.25">
      <c r="A63" s="701"/>
      <c r="B63" s="704" t="s">
        <v>284</v>
      </c>
      <c r="C63" s="706"/>
      <c r="D63" s="706"/>
      <c r="E63" s="706"/>
      <c r="F63" s="706"/>
      <c r="G63" s="706"/>
      <c r="H63" s="701"/>
    </row>
    <row r="64" spans="1:8" x14ac:dyDescent="0.25">
      <c r="A64" s="701"/>
      <c r="B64" s="120">
        <v>4</v>
      </c>
      <c r="C64" s="141" t="s">
        <v>285</v>
      </c>
      <c r="D64" s="148"/>
      <c r="E64" s="148"/>
      <c r="F64" s="148"/>
      <c r="G64" s="148"/>
      <c r="H64" s="701"/>
    </row>
    <row r="65" spans="1:11" ht="12.75" customHeight="1" x14ac:dyDescent="0.25">
      <c r="A65" s="701"/>
      <c r="B65" s="121" t="s">
        <v>32</v>
      </c>
      <c r="C65" s="133" t="s">
        <v>286</v>
      </c>
      <c r="D65" s="143">
        <f>D59</f>
        <v>5.8700000000000002E-2</v>
      </c>
      <c r="E65" s="143">
        <f>E59</f>
        <v>1.0699999999999999E-2</v>
      </c>
      <c r="F65" s="143">
        <f>F59</f>
        <v>1.4930000000000001E-2</v>
      </c>
      <c r="G65" s="217">
        <f>G59</f>
        <v>2.8110000000000003E-2</v>
      </c>
      <c r="H65" s="701"/>
    </row>
    <row r="66" spans="1:11" x14ac:dyDescent="0.25">
      <c r="A66" s="701"/>
      <c r="B66" s="121" t="s">
        <v>34</v>
      </c>
      <c r="C66" s="133" t="s">
        <v>283</v>
      </c>
      <c r="D66" s="136"/>
      <c r="E66" s="144"/>
      <c r="F66" s="144"/>
      <c r="G66" s="218">
        <v>0</v>
      </c>
      <c r="H66" s="701"/>
    </row>
    <row r="67" spans="1:11" x14ac:dyDescent="0.25">
      <c r="A67" s="701"/>
      <c r="B67" s="452" t="s">
        <v>245</v>
      </c>
      <c r="C67" s="452"/>
      <c r="D67" s="454"/>
      <c r="E67" s="454"/>
      <c r="F67" s="454"/>
      <c r="G67" s="213">
        <f>SUM(G65:G66)</f>
        <v>2.8110000000000003E-2</v>
      </c>
      <c r="H67" s="701"/>
    </row>
    <row r="68" spans="1:11" ht="6.95" customHeight="1" x14ac:dyDescent="0.25">
      <c r="A68" s="701"/>
      <c r="B68" s="132"/>
      <c r="C68" s="132"/>
      <c r="D68" s="132"/>
      <c r="E68" s="132"/>
      <c r="F68" s="132"/>
      <c r="G68" s="132"/>
      <c r="H68" s="701"/>
    </row>
    <row r="69" spans="1:11" ht="35.25" customHeight="1" x14ac:dyDescent="0.25">
      <c r="A69" s="701"/>
      <c r="B69" s="704" t="s">
        <v>287</v>
      </c>
      <c r="C69" s="706"/>
      <c r="D69" s="706"/>
      <c r="E69" s="706"/>
      <c r="F69" s="706"/>
      <c r="G69" s="706"/>
      <c r="H69" s="701"/>
    </row>
    <row r="70" spans="1:11" ht="18.75" customHeight="1" x14ac:dyDescent="0.25">
      <c r="A70" s="701"/>
      <c r="B70" s="120">
        <v>5</v>
      </c>
      <c r="C70" s="141" t="s">
        <v>270</v>
      </c>
      <c r="D70" s="148"/>
      <c r="E70" s="148"/>
      <c r="F70" s="148"/>
      <c r="G70" s="222"/>
      <c r="H70" s="701"/>
    </row>
    <row r="71" spans="1:11" x14ac:dyDescent="0.25">
      <c r="A71" s="701"/>
      <c r="B71" s="121" t="s">
        <v>23</v>
      </c>
      <c r="C71" s="134" t="s">
        <v>197</v>
      </c>
      <c r="D71" s="144">
        <v>280.58</v>
      </c>
      <c r="E71" s="291">
        <v>101.21</v>
      </c>
      <c r="F71" s="294">
        <v>77.58</v>
      </c>
      <c r="G71" s="145"/>
      <c r="H71" s="701"/>
    </row>
    <row r="72" spans="1:11" x14ac:dyDescent="0.25">
      <c r="A72" s="701"/>
      <c r="B72" s="121" t="s">
        <v>25</v>
      </c>
      <c r="C72" s="134" t="s">
        <v>288</v>
      </c>
      <c r="D72" s="144">
        <v>68.37</v>
      </c>
      <c r="E72" s="294">
        <v>13.2</v>
      </c>
      <c r="F72" s="294">
        <v>23.17</v>
      </c>
      <c r="G72" s="145"/>
      <c r="H72" s="701"/>
    </row>
    <row r="73" spans="1:11" x14ac:dyDescent="0.25">
      <c r="A73" s="701"/>
      <c r="B73" s="121" t="s">
        <v>26</v>
      </c>
      <c r="C73" s="134" t="s">
        <v>289</v>
      </c>
      <c r="D73" s="150"/>
      <c r="E73" s="293"/>
      <c r="F73" s="293"/>
      <c r="G73" s="223"/>
      <c r="H73" s="701"/>
    </row>
    <row r="74" spans="1:11" x14ac:dyDescent="0.25">
      <c r="A74" s="701"/>
      <c r="B74" s="121" t="s">
        <v>27</v>
      </c>
      <c r="C74" s="134" t="s">
        <v>290</v>
      </c>
      <c r="D74" s="149"/>
      <c r="E74" s="292"/>
      <c r="F74" s="292"/>
      <c r="G74" s="145"/>
      <c r="H74" s="701"/>
    </row>
    <row r="75" spans="1:11" ht="12.75" customHeight="1" x14ac:dyDescent="0.25">
      <c r="A75" s="701"/>
      <c r="B75" s="452" t="s">
        <v>245</v>
      </c>
      <c r="C75" s="452"/>
      <c r="D75" s="454"/>
      <c r="E75" s="454"/>
      <c r="F75" s="454"/>
      <c r="G75" s="219"/>
      <c r="H75" s="701"/>
    </row>
    <row r="76" spans="1:11" ht="6.95" customHeight="1" x14ac:dyDescent="0.25">
      <c r="A76" s="701"/>
      <c r="B76" s="132"/>
      <c r="C76" s="132"/>
      <c r="D76" s="132"/>
      <c r="E76" s="132"/>
      <c r="F76" s="132"/>
      <c r="G76" s="132"/>
      <c r="H76" s="701"/>
    </row>
    <row r="77" spans="1:11" ht="31.5" customHeight="1" x14ac:dyDescent="0.25">
      <c r="A77" s="701"/>
      <c r="B77" s="704" t="s">
        <v>291</v>
      </c>
      <c r="C77" s="706"/>
      <c r="D77" s="706"/>
      <c r="E77" s="706"/>
      <c r="F77" s="706"/>
      <c r="G77" s="706"/>
      <c r="H77" s="701"/>
    </row>
    <row r="78" spans="1:11" x14ac:dyDescent="0.25">
      <c r="A78" s="701"/>
      <c r="B78" s="120">
        <v>6</v>
      </c>
      <c r="C78" s="141" t="s">
        <v>292</v>
      </c>
      <c r="D78" s="120"/>
      <c r="E78" s="120"/>
      <c r="F78" s="120"/>
      <c r="G78" s="120"/>
      <c r="H78" s="701"/>
    </row>
    <row r="79" spans="1:11" x14ac:dyDescent="0.25">
      <c r="A79" s="701"/>
      <c r="B79" s="121" t="s">
        <v>23</v>
      </c>
      <c r="C79" s="134" t="s">
        <v>101</v>
      </c>
      <c r="D79" s="146">
        <v>0.05</v>
      </c>
      <c r="E79" s="146">
        <v>5.0000000000000001E-3</v>
      </c>
      <c r="F79" s="146">
        <v>2.7000000000000001E-3</v>
      </c>
      <c r="G79" s="220">
        <f t="shared" ref="G79:G84" si="3">AVERAGE(D79:F79)</f>
        <v>1.9233333333333335E-2</v>
      </c>
      <c r="H79" s="701"/>
      <c r="I79" s="151"/>
      <c r="J79" s="138"/>
    </row>
    <row r="80" spans="1:11" x14ac:dyDescent="0.25">
      <c r="A80" s="701"/>
      <c r="B80" s="121" t="s">
        <v>25</v>
      </c>
      <c r="C80" s="134" t="s">
        <v>36</v>
      </c>
      <c r="D80" s="146">
        <v>0.1</v>
      </c>
      <c r="E80" s="146">
        <v>2.5000000000000001E-3</v>
      </c>
      <c r="F80" s="146">
        <v>2E-3</v>
      </c>
      <c r="G80" s="220">
        <f t="shared" si="3"/>
        <v>3.4833333333333334E-2</v>
      </c>
      <c r="H80" s="701"/>
      <c r="I80" s="151"/>
      <c r="J80" s="138"/>
      <c r="K80" s="151"/>
    </row>
    <row r="81" spans="1:10" x14ac:dyDescent="0.25">
      <c r="A81" s="701"/>
      <c r="B81" s="121" t="s">
        <v>26</v>
      </c>
      <c r="C81" s="134" t="s">
        <v>293</v>
      </c>
      <c r="D81" s="225">
        <f>SUM(D82:D83,D84)</f>
        <v>8.6499999999999994E-2</v>
      </c>
      <c r="E81" s="225">
        <f>SUM(E82:E84)</f>
        <v>8.6499999999999994E-2</v>
      </c>
      <c r="F81" s="225">
        <f>SUM(F82:F84)</f>
        <v>8.6499999999999994E-2</v>
      </c>
      <c r="G81" s="220">
        <f t="shared" si="3"/>
        <v>8.649999999999998E-2</v>
      </c>
      <c r="H81" s="701"/>
      <c r="I81" s="151"/>
      <c r="J81" s="138"/>
    </row>
    <row r="82" spans="1:10" x14ac:dyDescent="0.25">
      <c r="A82" s="701"/>
      <c r="B82" s="121"/>
      <c r="C82" s="134" t="s">
        <v>294</v>
      </c>
      <c r="D82" s="147">
        <v>0.03</v>
      </c>
      <c r="E82" s="147">
        <v>0.03</v>
      </c>
      <c r="F82" s="147">
        <v>0.03</v>
      </c>
      <c r="G82" s="220">
        <f t="shared" si="3"/>
        <v>0.03</v>
      </c>
      <c r="H82" s="701"/>
      <c r="I82" s="151"/>
      <c r="J82" s="138"/>
    </row>
    <row r="83" spans="1:10" x14ac:dyDescent="0.25">
      <c r="A83" s="701"/>
      <c r="B83" s="121"/>
      <c r="C83" s="134" t="s">
        <v>295</v>
      </c>
      <c r="D83" s="147">
        <v>6.4999999999999997E-3</v>
      </c>
      <c r="E83" s="147">
        <v>6.4999999999999997E-3</v>
      </c>
      <c r="F83" s="147">
        <v>6.4999999999999997E-3</v>
      </c>
      <c r="G83" s="220">
        <f>AVERAGE(D83:F83)</f>
        <v>6.4999999999999997E-3</v>
      </c>
      <c r="H83" s="701"/>
      <c r="J83" s="138"/>
    </row>
    <row r="84" spans="1:10" x14ac:dyDescent="0.25">
      <c r="A84" s="701"/>
      <c r="B84" s="121"/>
      <c r="C84" s="134" t="s">
        <v>296</v>
      </c>
      <c r="D84" s="147">
        <v>0.05</v>
      </c>
      <c r="E84" s="147">
        <v>0.05</v>
      </c>
      <c r="F84" s="147">
        <v>0.05</v>
      </c>
      <c r="G84" s="220">
        <f t="shared" si="3"/>
        <v>5.000000000000001E-2</v>
      </c>
      <c r="H84" s="701"/>
      <c r="J84" s="138"/>
    </row>
    <row r="85" spans="1:10" ht="12.75" customHeight="1" x14ac:dyDescent="0.25">
      <c r="A85" s="701"/>
      <c r="B85" s="452" t="s">
        <v>245</v>
      </c>
      <c r="C85" s="452"/>
      <c r="D85" s="454"/>
      <c r="E85" s="454"/>
      <c r="F85" s="454"/>
      <c r="G85" s="454"/>
      <c r="H85" s="701"/>
      <c r="J85" s="138"/>
    </row>
    <row r="86" spans="1:10" ht="6.95" customHeight="1" x14ac:dyDescent="0.25">
      <c r="A86" s="701"/>
      <c r="B86" s="701"/>
      <c r="C86" s="701"/>
      <c r="D86" s="701"/>
      <c r="E86" s="701"/>
      <c r="F86" s="701"/>
      <c r="G86" s="701"/>
      <c r="H86" s="701"/>
      <c r="J86" s="138"/>
    </row>
    <row r="87" spans="1:10" x14ac:dyDescent="0.25">
      <c r="A87" s="701"/>
      <c r="B87" s="701"/>
      <c r="C87" s="701"/>
      <c r="D87" s="701"/>
      <c r="E87" s="701"/>
      <c r="F87" s="701"/>
      <c r="G87" s="701"/>
      <c r="H87" s="701"/>
    </row>
  </sheetData>
  <mergeCells count="28">
    <mergeCell ref="B52:G52"/>
    <mergeCell ref="B60:G60"/>
    <mergeCell ref="B63:G63"/>
    <mergeCell ref="B69:G69"/>
    <mergeCell ref="I27:I28"/>
    <mergeCell ref="J27:K27"/>
    <mergeCell ref="J28:K28"/>
    <mergeCell ref="M30:M31"/>
    <mergeCell ref="I32:I33"/>
    <mergeCell ref="J32:K32"/>
    <mergeCell ref="J33:K33"/>
    <mergeCell ref="L30:L31"/>
    <mergeCell ref="B2:G2"/>
    <mergeCell ref="H1:H87"/>
    <mergeCell ref="A86:G87"/>
    <mergeCell ref="A1:A85"/>
    <mergeCell ref="B12:G12"/>
    <mergeCell ref="B3:C3"/>
    <mergeCell ref="C4:G4"/>
    <mergeCell ref="B9:C9"/>
    <mergeCell ref="B11:G11"/>
    <mergeCell ref="B41:G41"/>
    <mergeCell ref="B16:G16"/>
    <mergeCell ref="B26:G26"/>
    <mergeCell ref="B34:G34"/>
    <mergeCell ref="B77:G77"/>
    <mergeCell ref="C42:G42"/>
    <mergeCell ref="B51:G51"/>
  </mergeCells>
  <pageMargins left="0.511811024" right="0.511811024" top="0.78740157499999996" bottom="0.78740157499999996" header="0.31496062000000002" footer="0.31496062000000002"/>
  <pageSetup paperSize="9" scale="3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22</vt:i4>
      </vt:variant>
    </vt:vector>
  </HeadingPairs>
  <TitlesOfParts>
    <vt:vector size="51" baseType="lpstr">
      <vt:lpstr>Tutorial de Preenchimento</vt:lpstr>
      <vt:lpstr>Encargos_Rescisão_Prof Ausente</vt:lpstr>
      <vt:lpstr>Custos Indiretos Tributos Lucro</vt:lpstr>
      <vt:lpstr>BRIGADISTA DIURNO</vt:lpstr>
      <vt:lpstr>BRIGADISTA NOTURNO</vt:lpstr>
      <vt:lpstr>BRIGADISTA LÍDER DIURNO</vt:lpstr>
      <vt:lpstr>Resumo </vt:lpstr>
      <vt:lpstr>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Uniformes</vt:lpstr>
      <vt:lpstr>Equipamentos e Ferramental</vt:lpstr>
      <vt:lpstr>Estimativas Painel de Preços</vt:lpstr>
      <vt:lpstr>Planilha16</vt:lpstr>
      <vt:lpstr>% Estimado</vt:lpstr>
      <vt:lpstr>'07'!Area_de_impressao</vt:lpstr>
      <vt:lpstr>'08'!Area_de_impressao</vt:lpstr>
      <vt:lpstr>'09'!Area_de_impressao</vt:lpstr>
      <vt:lpstr>'10'!Area_de_impressao</vt:lpstr>
      <vt:lpstr>'11'!Area_de_impressao</vt:lpstr>
      <vt:lpstr>'12'!Area_de_impressao</vt:lpstr>
      <vt:lpstr>'13'!Area_de_impressao</vt:lpstr>
      <vt:lpstr>'14'!Area_de_impressao</vt:lpstr>
      <vt:lpstr>'15'!Area_de_impressao</vt:lpstr>
      <vt:lpstr>'16'!Area_de_impressao</vt:lpstr>
      <vt:lpstr>'17'!Area_de_impressao</vt:lpstr>
      <vt:lpstr>'18'!Area_de_impressao</vt:lpstr>
      <vt:lpstr>'19'!Area_de_impressao</vt:lpstr>
      <vt:lpstr>'20'!Area_de_impressao</vt:lpstr>
      <vt:lpstr>'21'!Area_de_impressao</vt:lpstr>
      <vt:lpstr>'22'!Area_de_impressao</vt:lpstr>
      <vt:lpstr>'6'!Area_de_impressao</vt:lpstr>
      <vt:lpstr>'BRIGADISTA DIURNO'!Area_de_impressao</vt:lpstr>
      <vt:lpstr>'BRIGADISTA LÍDER DIURNO'!Area_de_impressao</vt:lpstr>
      <vt:lpstr>'BRIGADISTA NOTURNO'!Area_de_impressao</vt:lpstr>
      <vt:lpstr>'Encargos_Rescisão_Prof Ausente'!Area_de_impressao</vt:lpstr>
      <vt:lpstr>'Resumo '!Area_de_impressao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Moreira</dc:creator>
  <cp:lastModifiedBy>Pedro Henrique Souza da Silva</cp:lastModifiedBy>
  <cp:lastPrinted>2023-08-21T14:48:52Z</cp:lastPrinted>
  <dcterms:created xsi:type="dcterms:W3CDTF">2017-01-17T16:26:08Z</dcterms:created>
  <dcterms:modified xsi:type="dcterms:W3CDTF">2025-01-15T18:34:24Z</dcterms:modified>
</cp:coreProperties>
</file>